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westvirginiauniversity-my.sharepoint.com/personal/maa00023_mail_wvu_edu/Documents/Paper 1 three supports/All compiled data for data availability/Catalysis science and technology/Reaction/NiTiO2/"/>
    </mc:Choice>
  </mc:AlternateContent>
  <xr:revisionPtr revIDLastSave="81" documentId="13_ncr:1_{628EA226-04BE-A64A-BCBC-09794E0EFB0B}" xr6:coauthVersionLast="47" xr6:coauthVersionMax="47" xr10:uidLastSave="{A8C11180-0DF9-4FCC-BE1D-4EF01544DCCD}"/>
  <bookViews>
    <workbookView xWindow="-98" yWindow="-98" windowWidth="19396" windowHeight="11596" tabRatio="732" activeTab="1" xr2:uid="{00000000-000D-0000-FFFF-FFFF00000000}"/>
  </bookViews>
  <sheets>
    <sheet name="Experiment" sheetId="7" r:id="rId1"/>
    <sheet name="Basic calculation" sheetId="37" r:id="rId2"/>
  </sheets>
  <definedNames>
    <definedName name="solver_adj" localSheetId="0" hidden="1">Experiment!$E$12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hs1" localSheetId="0" hidden="1">Experiment!$N$10:$N$24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opt" localSheetId="0" hidden="1">Experiment!#REF!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Experiment!$N$9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" i="37" l="1"/>
  <c r="D4" i="37"/>
  <c r="D5" i="37"/>
  <c r="D6" i="37"/>
  <c r="D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D106" i="37"/>
  <c r="D107" i="37"/>
  <c r="D108" i="37"/>
  <c r="D109" i="37"/>
  <c r="D110" i="37"/>
  <c r="D111" i="37"/>
  <c r="D112" i="37"/>
  <c r="D113" i="37"/>
  <c r="D114" i="37"/>
  <c r="D115" i="37"/>
  <c r="D116" i="37"/>
  <c r="D117" i="37"/>
  <c r="D118" i="37"/>
  <c r="D119" i="37"/>
  <c r="D120" i="37"/>
  <c r="D121" i="37"/>
  <c r="D122" i="37"/>
  <c r="D123" i="37"/>
  <c r="D124" i="37"/>
  <c r="D125" i="37"/>
  <c r="D126" i="37"/>
  <c r="D127" i="37"/>
  <c r="D128" i="37"/>
  <c r="D129" i="37"/>
  <c r="D130" i="37"/>
  <c r="D131" i="37"/>
  <c r="D132" i="37"/>
  <c r="D133" i="37"/>
  <c r="D134" i="37"/>
  <c r="D135" i="37"/>
  <c r="D136" i="37"/>
  <c r="D137" i="37"/>
  <c r="D138" i="37"/>
  <c r="D139" i="37"/>
  <c r="D140" i="37"/>
  <c r="D141" i="37"/>
  <c r="D142" i="37"/>
  <c r="D143" i="37"/>
  <c r="D144" i="37"/>
  <c r="D145" i="37"/>
  <c r="D146" i="37"/>
  <c r="D147" i="37"/>
  <c r="D148" i="37"/>
  <c r="D149" i="37"/>
  <c r="D150" i="37"/>
  <c r="D151" i="37"/>
  <c r="D152" i="37"/>
  <c r="D153" i="37"/>
  <c r="D154" i="37"/>
  <c r="D155" i="37"/>
  <c r="D156" i="37"/>
  <c r="D157" i="37"/>
  <c r="D158" i="37"/>
  <c r="D159" i="37"/>
  <c r="D160" i="37"/>
  <c r="D161" i="37"/>
  <c r="D162" i="37"/>
  <c r="D163" i="37"/>
  <c r="D164" i="37"/>
  <c r="D165" i="37"/>
  <c r="D166" i="37"/>
  <c r="D167" i="37"/>
  <c r="D168" i="37"/>
  <c r="D169" i="37"/>
  <c r="D170" i="37"/>
  <c r="D171" i="37"/>
  <c r="D172" i="37"/>
  <c r="D173" i="37"/>
  <c r="D174" i="37"/>
  <c r="D175" i="37"/>
  <c r="C34" i="7"/>
  <c r="G4" i="37" l="1"/>
  <c r="F4" i="37" l="1"/>
  <c r="E4" i="37"/>
  <c r="A4" i="37"/>
  <c r="N8" i="37"/>
  <c r="N9" i="37" s="1"/>
  <c r="N10" i="37" s="1"/>
  <c r="N11" i="37" s="1"/>
  <c r="N12" i="37" s="1"/>
  <c r="N13" i="37" s="1"/>
  <c r="N14" i="37" s="1"/>
  <c r="N15" i="37" s="1"/>
  <c r="N16" i="37" s="1"/>
  <c r="N17" i="37" s="1"/>
  <c r="N18" i="37" s="1"/>
  <c r="N19" i="37" s="1"/>
  <c r="N20" i="37" s="1"/>
  <c r="N21" i="37" s="1"/>
  <c r="N22" i="37" s="1"/>
  <c r="N23" i="37" s="1"/>
  <c r="N24" i="37" s="1"/>
  <c r="N25" i="37" s="1"/>
  <c r="N26" i="37" s="1"/>
  <c r="N27" i="37" s="1"/>
  <c r="N28" i="37" s="1"/>
  <c r="N29" i="37" s="1"/>
  <c r="N30" i="37" s="1"/>
  <c r="N31" i="37" s="1"/>
  <c r="N32" i="37" s="1"/>
  <c r="N33" i="37" s="1"/>
  <c r="N34" i="37" s="1"/>
  <c r="N35" i="37" s="1"/>
  <c r="N36" i="37" s="1"/>
  <c r="N37" i="37" s="1"/>
  <c r="N38" i="37" s="1"/>
  <c r="N39" i="37" s="1"/>
  <c r="N40" i="37" s="1"/>
  <c r="N41" i="37" s="1"/>
  <c r="N42" i="37" s="1"/>
  <c r="N43" i="37" s="1"/>
  <c r="N44" i="37" s="1"/>
  <c r="N45" i="37" s="1"/>
  <c r="N46" i="37" s="1"/>
  <c r="N47" i="37" s="1"/>
  <c r="N48" i="37" s="1"/>
  <c r="N49" i="37" s="1"/>
  <c r="N50" i="37" s="1"/>
  <c r="N51" i="37" s="1"/>
  <c r="N52" i="37" s="1"/>
  <c r="N53" i="37" s="1"/>
  <c r="N54" i="37" s="1"/>
  <c r="N55" i="37" s="1"/>
  <c r="N56" i="37" s="1"/>
  <c r="N57" i="37" s="1"/>
  <c r="N58" i="37" s="1"/>
  <c r="N59" i="37" s="1"/>
  <c r="N60" i="37" s="1"/>
  <c r="N61" i="37" s="1"/>
  <c r="N62" i="37" s="1"/>
  <c r="N63" i="37" s="1"/>
  <c r="N64" i="37" s="1"/>
  <c r="N65" i="37" s="1"/>
  <c r="N66" i="37" s="1"/>
  <c r="N67" i="37" s="1"/>
  <c r="N68" i="37" s="1"/>
  <c r="N69" i="37" s="1"/>
  <c r="N70" i="37" s="1"/>
  <c r="N71" i="37" s="1"/>
  <c r="N72" i="37" s="1"/>
  <c r="N73" i="37" s="1"/>
  <c r="N74" i="37" s="1"/>
  <c r="N75" i="37" s="1"/>
  <c r="N76" i="37" s="1"/>
  <c r="N77" i="37" s="1"/>
  <c r="N78" i="37" s="1"/>
  <c r="N79" i="37" s="1"/>
  <c r="N80" i="37" s="1"/>
  <c r="N81" i="37" s="1"/>
  <c r="N82" i="37" s="1"/>
  <c r="N83" i="37" s="1"/>
  <c r="N84" i="37" s="1"/>
  <c r="N85" i="37" s="1"/>
  <c r="N86" i="37" s="1"/>
  <c r="N87" i="37" s="1"/>
  <c r="N88" i="37" s="1"/>
  <c r="N89" i="37" s="1"/>
  <c r="N90" i="37" s="1"/>
  <c r="N91" i="37" s="1"/>
  <c r="N92" i="37" s="1"/>
  <c r="N93" i="37" s="1"/>
  <c r="N94" i="37" s="1"/>
  <c r="N95" i="37" s="1"/>
  <c r="N96" i="37" s="1"/>
  <c r="N97" i="37" s="1"/>
  <c r="N98" i="37" s="1"/>
  <c r="N99" i="37" s="1"/>
  <c r="N100" i="37" s="1"/>
  <c r="N101" i="37" s="1"/>
  <c r="N102" i="37" s="1"/>
  <c r="N103" i="37" s="1"/>
  <c r="N104" i="37" s="1"/>
  <c r="N105" i="37" s="1"/>
  <c r="N106" i="37" s="1"/>
  <c r="N107" i="37" s="1"/>
  <c r="N108" i="37" s="1"/>
  <c r="N109" i="37" s="1"/>
  <c r="N110" i="37" s="1"/>
  <c r="N111" i="37" s="1"/>
  <c r="N112" i="37" s="1"/>
  <c r="N113" i="37" s="1"/>
  <c r="N114" i="37" s="1"/>
  <c r="N115" i="37" s="1"/>
  <c r="N116" i="37" s="1"/>
  <c r="N117" i="37" s="1"/>
  <c r="N118" i="37" s="1"/>
  <c r="N119" i="37" s="1"/>
  <c r="N120" i="37" s="1"/>
  <c r="N121" i="37" s="1"/>
  <c r="N122" i="37" s="1"/>
  <c r="N123" i="37" s="1"/>
  <c r="N124" i="37" s="1"/>
  <c r="N125" i="37" s="1"/>
  <c r="N126" i="37" s="1"/>
  <c r="N127" i="37" s="1"/>
  <c r="N6" i="37"/>
  <c r="N7" i="37" s="1"/>
  <c r="BA1" i="7"/>
  <c r="AW1" i="7"/>
  <c r="AR1" i="7"/>
  <c r="C17" i="7"/>
  <c r="AR246" i="7"/>
  <c r="AR247" i="7"/>
  <c r="AR250" i="7"/>
  <c r="AR251" i="7"/>
  <c r="AR254" i="7"/>
  <c r="AR255" i="7"/>
  <c r="AR258" i="7"/>
  <c r="AR259" i="7"/>
  <c r="AQ244" i="7"/>
  <c r="AQ245" i="7"/>
  <c r="AQ246" i="7"/>
  <c r="AQ247" i="7"/>
  <c r="AQ248" i="7"/>
  <c r="AQ249" i="7"/>
  <c r="AQ250" i="7"/>
  <c r="AQ251" i="7"/>
  <c r="AQ252" i="7"/>
  <c r="AQ253" i="7"/>
  <c r="AQ254" i="7"/>
  <c r="AQ255" i="7"/>
  <c r="AQ256" i="7"/>
  <c r="AQ257" i="7"/>
  <c r="AQ258" i="7"/>
  <c r="AQ259" i="7"/>
  <c r="AQ260" i="7"/>
  <c r="AP244" i="7"/>
  <c r="AR244" i="7" s="1"/>
  <c r="AP245" i="7"/>
  <c r="AR245" i="7" s="1"/>
  <c r="AP246" i="7"/>
  <c r="AP247" i="7"/>
  <c r="AP248" i="7"/>
  <c r="AR248" i="7" s="1"/>
  <c r="AP249" i="7"/>
  <c r="AR249" i="7" s="1"/>
  <c r="AP250" i="7"/>
  <c r="AP251" i="7"/>
  <c r="AP252" i="7"/>
  <c r="AR252" i="7" s="1"/>
  <c r="AP253" i="7"/>
  <c r="AR253" i="7" s="1"/>
  <c r="AP254" i="7"/>
  <c r="AP255" i="7"/>
  <c r="AP256" i="7"/>
  <c r="AR256" i="7" s="1"/>
  <c r="AP257" i="7"/>
  <c r="AR257" i="7" s="1"/>
  <c r="AP258" i="7"/>
  <c r="AP259" i="7"/>
  <c r="AP260" i="7"/>
  <c r="AR260" i="7" s="1"/>
  <c r="H128" i="7"/>
  <c r="H129" i="7" s="1"/>
  <c r="H130" i="7" s="1"/>
  <c r="H131" i="7" s="1"/>
  <c r="H132" i="7" s="1"/>
  <c r="H133" i="7" s="1"/>
  <c r="H134" i="7" s="1"/>
  <c r="H135" i="7" s="1"/>
  <c r="H136" i="7" s="1"/>
  <c r="H137" i="7" s="1"/>
  <c r="H138" i="7" s="1"/>
  <c r="H139" i="7" s="1"/>
  <c r="H140" i="7" s="1"/>
  <c r="H141" i="7" s="1"/>
  <c r="H142" i="7" s="1"/>
  <c r="H143" i="7" s="1"/>
  <c r="H144" i="7" s="1"/>
  <c r="H145" i="7" s="1"/>
  <c r="H146" i="7" s="1"/>
  <c r="H147" i="7" s="1"/>
  <c r="H148" i="7" s="1"/>
  <c r="H149" i="7" s="1"/>
  <c r="H150" i="7" s="1"/>
  <c r="H151" i="7" s="1"/>
  <c r="H152" i="7" s="1"/>
  <c r="H153" i="7" s="1"/>
  <c r="H154" i="7" s="1"/>
  <c r="H155" i="7" s="1"/>
  <c r="H156" i="7" s="1"/>
  <c r="H157" i="7" s="1"/>
  <c r="H158" i="7" s="1"/>
  <c r="H159" i="7" s="1"/>
  <c r="H160" i="7" s="1"/>
  <c r="H161" i="7" s="1"/>
  <c r="H162" i="7" s="1"/>
  <c r="H163" i="7" s="1"/>
  <c r="H164" i="7" s="1"/>
  <c r="H165" i="7" s="1"/>
  <c r="H166" i="7" s="1"/>
  <c r="H167" i="7" s="1"/>
  <c r="H168" i="7" s="1"/>
  <c r="H169" i="7" s="1"/>
  <c r="H170" i="7" s="1"/>
  <c r="H171" i="7" s="1"/>
  <c r="H172" i="7" s="1"/>
  <c r="H173" i="7" s="1"/>
  <c r="H174" i="7" s="1"/>
  <c r="H175" i="7" s="1"/>
  <c r="H176" i="7" s="1"/>
  <c r="H177" i="7" s="1"/>
  <c r="H178" i="7" s="1"/>
  <c r="H179" i="7" s="1"/>
  <c r="H180" i="7" s="1"/>
  <c r="H181" i="7" s="1"/>
  <c r="H182" i="7" s="1"/>
  <c r="H183" i="7" s="1"/>
  <c r="H184" i="7" s="1"/>
  <c r="H185" i="7" s="1"/>
  <c r="H186" i="7" s="1"/>
  <c r="H187" i="7" s="1"/>
  <c r="H188" i="7" s="1"/>
  <c r="H189" i="7" s="1"/>
  <c r="H190" i="7" s="1"/>
  <c r="H191" i="7" s="1"/>
  <c r="H192" i="7" s="1"/>
  <c r="H193" i="7" s="1"/>
  <c r="H194" i="7" s="1"/>
  <c r="H195" i="7" s="1"/>
  <c r="H196" i="7" s="1"/>
  <c r="H197" i="7" s="1"/>
  <c r="H198" i="7" s="1"/>
  <c r="H199" i="7" s="1"/>
  <c r="H200" i="7" s="1"/>
  <c r="H201" i="7" s="1"/>
  <c r="H202" i="7" s="1"/>
  <c r="H203" i="7" s="1"/>
  <c r="H204" i="7" s="1"/>
  <c r="H205" i="7" s="1"/>
  <c r="H206" i="7" s="1"/>
  <c r="H207" i="7" s="1"/>
  <c r="H208" i="7" s="1"/>
  <c r="H209" i="7" s="1"/>
  <c r="H210" i="7" s="1"/>
  <c r="H211" i="7" s="1"/>
  <c r="H212" i="7" s="1"/>
  <c r="H213" i="7" s="1"/>
  <c r="H214" i="7" s="1"/>
  <c r="H215" i="7" s="1"/>
  <c r="H216" i="7" s="1"/>
  <c r="H217" i="7" s="1"/>
  <c r="H218" i="7" s="1"/>
  <c r="H219" i="7" s="1"/>
  <c r="H220" i="7" s="1"/>
  <c r="H221" i="7" s="1"/>
  <c r="H222" i="7" s="1"/>
  <c r="H223" i="7" s="1"/>
  <c r="H224" i="7" s="1"/>
  <c r="H225" i="7" s="1"/>
  <c r="H226" i="7" s="1"/>
  <c r="H227" i="7" s="1"/>
  <c r="H228" i="7" s="1"/>
  <c r="H229" i="7" s="1"/>
  <c r="H230" i="7" s="1"/>
  <c r="H231" i="7" s="1"/>
  <c r="H232" i="7" s="1"/>
  <c r="H233" i="7" s="1"/>
  <c r="H234" i="7" s="1"/>
  <c r="H235" i="7" s="1"/>
  <c r="H236" i="7" s="1"/>
  <c r="H237" i="7" s="1"/>
  <c r="H238" i="7" s="1"/>
  <c r="H239" i="7" s="1"/>
  <c r="H240" i="7" s="1"/>
  <c r="H241" i="7" s="1"/>
  <c r="H242" i="7" s="1"/>
  <c r="H243" i="7" s="1"/>
  <c r="H244" i="7" s="1"/>
  <c r="H245" i="7" s="1"/>
  <c r="H246" i="7" s="1"/>
  <c r="H247" i="7" s="1"/>
  <c r="H248" i="7" s="1"/>
  <c r="H249" i="7" s="1"/>
  <c r="H250" i="7" s="1"/>
  <c r="H251" i="7" s="1"/>
  <c r="H252" i="7" s="1"/>
  <c r="H253" i="7" s="1"/>
  <c r="H254" i="7" s="1"/>
  <c r="H255" i="7" s="1"/>
  <c r="H256" i="7" s="1"/>
  <c r="H257" i="7" s="1"/>
  <c r="H258" i="7" s="1"/>
  <c r="H259" i="7" s="1"/>
  <c r="H260" i="7" s="1"/>
  <c r="H261" i="7" s="1"/>
  <c r="H262" i="7" s="1"/>
  <c r="H263" i="7" s="1"/>
  <c r="H264" i="7" s="1"/>
  <c r="H265" i="7" s="1"/>
  <c r="H266" i="7" s="1"/>
  <c r="H267" i="7" s="1"/>
  <c r="H268" i="7" s="1"/>
  <c r="H269" i="7" s="1"/>
  <c r="H270" i="7" s="1"/>
  <c r="H271" i="7" s="1"/>
  <c r="H272" i="7" s="1"/>
  <c r="H273" i="7" s="1"/>
  <c r="H274" i="7" s="1"/>
  <c r="H275" i="7" s="1"/>
  <c r="H276" i="7" s="1"/>
  <c r="H277" i="7" s="1"/>
  <c r="H278" i="7" s="1"/>
  <c r="H279" i="7" s="1"/>
  <c r="H280" i="7" s="1"/>
  <c r="H281" i="7" s="1"/>
  <c r="H282" i="7" s="1"/>
  <c r="H283" i="7" s="1"/>
  <c r="H284" i="7" s="1"/>
  <c r="H285" i="7" s="1"/>
  <c r="H286" i="7" s="1"/>
  <c r="H287" i="7" s="1"/>
  <c r="H288" i="7" s="1"/>
  <c r="H289" i="7" s="1"/>
  <c r="H290" i="7" s="1"/>
  <c r="H291" i="7" s="1"/>
  <c r="H292" i="7" s="1"/>
  <c r="H293" i="7" s="1"/>
  <c r="H294" i="7" s="1"/>
  <c r="H295" i="7" s="1"/>
  <c r="H296" i="7" s="1"/>
  <c r="H297" i="7" s="1"/>
  <c r="H298" i="7" s="1"/>
  <c r="H299" i="7" s="1"/>
  <c r="H300" i="7" s="1"/>
  <c r="H301" i="7" s="1"/>
  <c r="H302" i="7" s="1"/>
  <c r="H303" i="7" s="1"/>
  <c r="H304" i="7" s="1"/>
  <c r="H305" i="7" s="1"/>
  <c r="H306" i="7" s="1"/>
  <c r="H307" i="7" s="1"/>
  <c r="H308" i="7" s="1"/>
  <c r="H309" i="7" s="1"/>
  <c r="H310" i="7" s="1"/>
  <c r="H311" i="7" s="1"/>
  <c r="H312" i="7" s="1"/>
  <c r="H313" i="7" s="1"/>
  <c r="H314" i="7" s="1"/>
  <c r="H315" i="7" s="1"/>
  <c r="H316" i="7" s="1"/>
  <c r="H317" i="7" s="1"/>
  <c r="H318" i="7" s="1"/>
  <c r="H319" i="7" s="1"/>
  <c r="H320" i="7" s="1"/>
  <c r="H321" i="7" s="1"/>
  <c r="H322" i="7" s="1"/>
  <c r="H323" i="7" s="1"/>
  <c r="H324" i="7" s="1"/>
  <c r="H325" i="7" s="1"/>
  <c r="H326" i="7" s="1"/>
  <c r="H327" i="7" s="1"/>
  <c r="H328" i="7" s="1"/>
  <c r="H329" i="7" s="1"/>
  <c r="H330" i="7" s="1"/>
  <c r="H331" i="7" s="1"/>
  <c r="H332" i="7" s="1"/>
  <c r="H333" i="7" s="1"/>
  <c r="H334" i="7" s="1"/>
  <c r="H335" i="7" s="1"/>
  <c r="H336" i="7" s="1"/>
  <c r="H337" i="7" s="1"/>
  <c r="H338" i="7" s="1"/>
  <c r="H339" i="7" s="1"/>
  <c r="H340" i="7" s="1"/>
  <c r="H341" i="7" s="1"/>
  <c r="H342" i="7" s="1"/>
  <c r="H343" i="7" s="1"/>
  <c r="H344" i="7" s="1"/>
  <c r="H345" i="7" s="1"/>
  <c r="H346" i="7" s="1"/>
  <c r="H347" i="7" s="1"/>
  <c r="H348" i="7" s="1"/>
  <c r="H349" i="7" s="1"/>
  <c r="H350" i="7" s="1"/>
  <c r="H351" i="7" s="1"/>
  <c r="H352" i="7" s="1"/>
  <c r="H353" i="7" s="1"/>
  <c r="H354" i="7" s="1"/>
  <c r="H355" i="7" s="1"/>
  <c r="H356" i="7" s="1"/>
  <c r="H357" i="7" s="1"/>
  <c r="H358" i="7" s="1"/>
  <c r="H359" i="7" s="1"/>
  <c r="H360" i="7" s="1"/>
  <c r="H361" i="7" s="1"/>
  <c r="H362" i="7" s="1"/>
  <c r="H363" i="7" s="1"/>
  <c r="H364" i="7" s="1"/>
  <c r="H365" i="7" s="1"/>
  <c r="H366" i="7" s="1"/>
  <c r="H367" i="7" s="1"/>
  <c r="H368" i="7" s="1"/>
  <c r="H369" i="7" s="1"/>
  <c r="H370" i="7" s="1"/>
  <c r="H371" i="7" s="1"/>
  <c r="H372" i="7" s="1"/>
  <c r="H373" i="7" s="1"/>
  <c r="H374" i="7" s="1"/>
  <c r="H375" i="7" s="1"/>
  <c r="H376" i="7" s="1"/>
  <c r="H377" i="7" s="1"/>
  <c r="H378" i="7" s="1"/>
  <c r="H379" i="7" s="1"/>
  <c r="H380" i="7" s="1"/>
  <c r="H381" i="7" s="1"/>
  <c r="H382" i="7" s="1"/>
  <c r="H383" i="7" s="1"/>
  <c r="H384" i="7" s="1"/>
  <c r="H385" i="7" s="1"/>
  <c r="H386" i="7" s="1"/>
  <c r="H387" i="7" s="1"/>
  <c r="H388" i="7" s="1"/>
  <c r="H389" i="7" s="1"/>
  <c r="H390" i="7" s="1"/>
  <c r="H391" i="7" s="1"/>
  <c r="H392" i="7" s="1"/>
  <c r="H393" i="7" s="1"/>
  <c r="H394" i="7" s="1"/>
  <c r="H395" i="7" s="1"/>
  <c r="H396" i="7" s="1"/>
  <c r="H397" i="7" s="1"/>
  <c r="H398" i="7" s="1"/>
  <c r="H399" i="7" s="1"/>
  <c r="H400" i="7" s="1"/>
  <c r="H401" i="7" s="1"/>
  <c r="H402" i="7" s="1"/>
  <c r="H403" i="7" s="1"/>
  <c r="H404" i="7" s="1"/>
  <c r="H405" i="7" s="1"/>
  <c r="H406" i="7" s="1"/>
  <c r="H407" i="7" s="1"/>
  <c r="H408" i="7" s="1"/>
  <c r="H409" i="7" s="1"/>
  <c r="H410" i="7" s="1"/>
  <c r="H411" i="7" s="1"/>
  <c r="H412" i="7" s="1"/>
  <c r="H413" i="7" s="1"/>
  <c r="H414" i="7" s="1"/>
  <c r="H415" i="7" s="1"/>
  <c r="H416" i="7" s="1"/>
  <c r="H417" i="7" s="1"/>
  <c r="H418" i="7" s="1"/>
  <c r="H419" i="7" s="1"/>
  <c r="H420" i="7" s="1"/>
  <c r="H421" i="7" s="1"/>
  <c r="H422" i="7" s="1"/>
  <c r="H423" i="7" s="1"/>
  <c r="H424" i="7" s="1"/>
  <c r="H425" i="7" s="1"/>
  <c r="H426" i="7" s="1"/>
  <c r="H427" i="7" s="1"/>
  <c r="H428" i="7" s="1"/>
  <c r="H429" i="7" s="1"/>
  <c r="H430" i="7" s="1"/>
  <c r="H431" i="7" s="1"/>
  <c r="H432" i="7" s="1"/>
  <c r="H433" i="7" s="1"/>
  <c r="H434" i="7" s="1"/>
  <c r="H435" i="7" s="1"/>
  <c r="H436" i="7" s="1"/>
  <c r="H437" i="7" s="1"/>
  <c r="H438" i="7" s="1"/>
  <c r="H439" i="7" s="1"/>
  <c r="H440" i="7" s="1"/>
  <c r="H441" i="7" s="1"/>
  <c r="H442" i="7" s="1"/>
  <c r="H443" i="7" s="1"/>
  <c r="H444" i="7" s="1"/>
  <c r="H445" i="7" s="1"/>
  <c r="H446" i="7" s="1"/>
  <c r="H447" i="7" s="1"/>
  <c r="H448" i="7" s="1"/>
  <c r="H449" i="7" s="1"/>
  <c r="H450" i="7" s="1"/>
  <c r="H451" i="7" s="1"/>
  <c r="H452" i="7" s="1"/>
  <c r="H453" i="7" s="1"/>
  <c r="H454" i="7" s="1"/>
  <c r="H455" i="7" s="1"/>
  <c r="H456" i="7" s="1"/>
  <c r="H457" i="7" s="1"/>
  <c r="H458" i="7" s="1"/>
  <c r="H459" i="7" s="1"/>
  <c r="H460" i="7" s="1"/>
  <c r="H461" i="7" s="1"/>
  <c r="H462" i="7" s="1"/>
  <c r="H463" i="7" s="1"/>
  <c r="H464" i="7" s="1"/>
  <c r="H465" i="7" s="1"/>
  <c r="H466" i="7" s="1"/>
  <c r="H467" i="7" s="1"/>
  <c r="H468" i="7" s="1"/>
  <c r="H469" i="7" s="1"/>
  <c r="H470" i="7" s="1"/>
  <c r="H471" i="7" s="1"/>
  <c r="H472" i="7" s="1"/>
  <c r="H473" i="7" s="1"/>
  <c r="H474" i="7" s="1"/>
  <c r="H475" i="7" s="1"/>
  <c r="H476" i="7" s="1"/>
  <c r="H477" i="7" s="1"/>
  <c r="H478" i="7" s="1"/>
  <c r="H479" i="7" s="1"/>
  <c r="H480" i="7" s="1"/>
  <c r="H481" i="7" s="1"/>
  <c r="H482" i="7" s="1"/>
  <c r="H483" i="7" s="1"/>
  <c r="H484" i="7" s="1"/>
  <c r="H485" i="7" s="1"/>
  <c r="H486" i="7" s="1"/>
  <c r="H487" i="7" s="1"/>
  <c r="H488" i="7" s="1"/>
  <c r="H489" i="7" s="1"/>
  <c r="H490" i="7" s="1"/>
  <c r="H491" i="7" s="1"/>
  <c r="H492" i="7" s="1"/>
  <c r="H493" i="7" s="1"/>
  <c r="H494" i="7" s="1"/>
  <c r="H495" i="7" s="1"/>
  <c r="H496" i="7" s="1"/>
  <c r="H497" i="7" s="1"/>
  <c r="H498" i="7" s="1"/>
  <c r="H499" i="7" s="1"/>
  <c r="H500" i="7" s="1"/>
  <c r="H501" i="7" s="1"/>
  <c r="H502" i="7" s="1"/>
  <c r="H503" i="7" s="1"/>
  <c r="H504" i="7" s="1"/>
  <c r="H505" i="7" s="1"/>
  <c r="H506" i="7" s="1"/>
  <c r="H507" i="7" s="1"/>
  <c r="H508" i="7" s="1"/>
  <c r="H509" i="7" s="1"/>
  <c r="H510" i="7" s="1"/>
  <c r="H511" i="7" s="1"/>
  <c r="H512" i="7" s="1"/>
  <c r="H513" i="7" s="1"/>
  <c r="H514" i="7" s="1"/>
  <c r="H515" i="7" s="1"/>
  <c r="H516" i="7" s="1"/>
  <c r="H517" i="7" s="1"/>
  <c r="H518" i="7" s="1"/>
  <c r="H519" i="7" s="1"/>
  <c r="H520" i="7" s="1"/>
  <c r="H521" i="7" s="1"/>
  <c r="H522" i="7" s="1"/>
  <c r="H523" i="7" s="1"/>
  <c r="H524" i="7" s="1"/>
  <c r="H525" i="7" s="1"/>
  <c r="H526" i="7" s="1"/>
  <c r="H527" i="7" s="1"/>
  <c r="H528" i="7" s="1"/>
  <c r="H529" i="7" s="1"/>
  <c r="H530" i="7" s="1"/>
  <c r="H531" i="7" s="1"/>
  <c r="H532" i="7" s="1"/>
  <c r="H533" i="7" s="1"/>
  <c r="H534" i="7" s="1"/>
  <c r="H535" i="7" s="1"/>
  <c r="H536" i="7" s="1"/>
  <c r="H537" i="7" s="1"/>
  <c r="H538" i="7" s="1"/>
  <c r="H539" i="7" s="1"/>
  <c r="H540" i="7" s="1"/>
  <c r="H541" i="7" s="1"/>
  <c r="H542" i="7" s="1"/>
  <c r="H543" i="7" s="1"/>
  <c r="H544" i="7" s="1"/>
  <c r="H545" i="7" s="1"/>
  <c r="H546" i="7" s="1"/>
  <c r="H547" i="7" s="1"/>
  <c r="H548" i="7" s="1"/>
  <c r="H549" i="7" s="1"/>
  <c r="H550" i="7" s="1"/>
  <c r="H551" i="7" s="1"/>
  <c r="H552" i="7" s="1"/>
  <c r="H553" i="7" s="1"/>
  <c r="H554" i="7" s="1"/>
  <c r="H555" i="7" s="1"/>
  <c r="H556" i="7" s="1"/>
  <c r="H557" i="7" s="1"/>
  <c r="H558" i="7" s="1"/>
  <c r="H559" i="7" s="1"/>
  <c r="H560" i="7" s="1"/>
  <c r="H561" i="7" s="1"/>
  <c r="H562" i="7" s="1"/>
  <c r="H563" i="7" s="1"/>
  <c r="H564" i="7" s="1"/>
  <c r="H565" i="7" s="1"/>
  <c r="H566" i="7" s="1"/>
  <c r="H567" i="7" s="1"/>
  <c r="H568" i="7" s="1"/>
  <c r="H569" i="7" s="1"/>
  <c r="H570" i="7" s="1"/>
  <c r="H571" i="7" s="1"/>
  <c r="H572" i="7" s="1"/>
  <c r="H573" i="7" s="1"/>
  <c r="H574" i="7" s="1"/>
  <c r="H575" i="7" s="1"/>
  <c r="H576" i="7" s="1"/>
  <c r="H577" i="7" s="1"/>
  <c r="H578" i="7" s="1"/>
  <c r="H579" i="7" s="1"/>
  <c r="H580" i="7" s="1"/>
  <c r="AC128" i="7"/>
  <c r="AC129" i="7"/>
  <c r="AC130" i="7"/>
  <c r="AC131" i="7"/>
  <c r="AC132" i="7"/>
  <c r="AC133" i="7"/>
  <c r="AC134" i="7"/>
  <c r="AC135" i="7"/>
  <c r="AC136" i="7"/>
  <c r="AC137" i="7"/>
  <c r="AC138" i="7"/>
  <c r="AC139" i="7"/>
  <c r="AC140" i="7"/>
  <c r="AC141" i="7"/>
  <c r="AC142" i="7"/>
  <c r="AC143" i="7"/>
  <c r="AC144" i="7"/>
  <c r="AC145" i="7"/>
  <c r="AC146" i="7"/>
  <c r="AC147" i="7"/>
  <c r="AC148" i="7"/>
  <c r="AC149" i="7"/>
  <c r="AC150" i="7"/>
  <c r="AC151" i="7"/>
  <c r="AC152" i="7"/>
  <c r="AC153" i="7"/>
  <c r="AC154" i="7"/>
  <c r="AC155" i="7"/>
  <c r="AC156" i="7"/>
  <c r="AC157" i="7"/>
  <c r="AC158" i="7"/>
  <c r="AC159" i="7"/>
  <c r="AC160" i="7"/>
  <c r="AC161" i="7"/>
  <c r="AC162" i="7"/>
  <c r="AC163" i="7"/>
  <c r="AC164" i="7"/>
  <c r="AC165" i="7"/>
  <c r="AC166" i="7"/>
  <c r="AC167" i="7"/>
  <c r="AC168" i="7"/>
  <c r="AC169" i="7"/>
  <c r="AC170" i="7"/>
  <c r="AC171" i="7"/>
  <c r="AC172" i="7"/>
  <c r="AC173" i="7"/>
  <c r="AC174" i="7"/>
  <c r="AC175" i="7"/>
  <c r="AC176" i="7"/>
  <c r="AC177" i="7"/>
  <c r="AC178" i="7"/>
  <c r="AC179" i="7"/>
  <c r="AC180" i="7"/>
  <c r="AC181" i="7"/>
  <c r="AC182" i="7"/>
  <c r="AC183" i="7"/>
  <c r="AC184" i="7"/>
  <c r="AC185" i="7"/>
  <c r="AC186" i="7"/>
  <c r="AC187" i="7"/>
  <c r="AC188" i="7"/>
  <c r="AC189" i="7"/>
  <c r="AC190" i="7"/>
  <c r="AC191" i="7"/>
  <c r="AC192" i="7"/>
  <c r="AC193" i="7"/>
  <c r="AC194" i="7"/>
  <c r="AC195" i="7"/>
  <c r="AC196" i="7"/>
  <c r="AC197" i="7"/>
  <c r="AC198" i="7"/>
  <c r="AC199" i="7"/>
  <c r="AC200" i="7"/>
  <c r="AC201" i="7"/>
  <c r="AC202" i="7"/>
  <c r="AC203" i="7"/>
  <c r="AC204" i="7"/>
  <c r="AC205" i="7"/>
  <c r="AC206" i="7"/>
  <c r="AC207" i="7"/>
  <c r="AC208" i="7"/>
  <c r="AC209" i="7"/>
  <c r="AC210" i="7"/>
  <c r="AC211" i="7"/>
  <c r="AC212" i="7"/>
  <c r="AC213" i="7"/>
  <c r="AC214" i="7"/>
  <c r="AC215" i="7"/>
  <c r="AC216" i="7"/>
  <c r="AC217" i="7"/>
  <c r="AC218" i="7"/>
  <c r="AC219" i="7"/>
  <c r="AC220" i="7"/>
  <c r="AC221" i="7"/>
  <c r="AC222" i="7"/>
  <c r="AC223" i="7"/>
  <c r="AC224" i="7"/>
  <c r="AC225" i="7"/>
  <c r="AC226" i="7"/>
  <c r="AC227" i="7"/>
  <c r="AC228" i="7"/>
  <c r="AC229" i="7"/>
  <c r="AC230" i="7"/>
  <c r="AC231" i="7"/>
  <c r="AC232" i="7"/>
  <c r="AC233" i="7"/>
  <c r="AC234" i="7"/>
  <c r="AC235" i="7"/>
  <c r="AC236" i="7"/>
  <c r="AC237" i="7"/>
  <c r="AC238" i="7"/>
  <c r="AC239" i="7"/>
  <c r="AC240" i="7"/>
  <c r="AC241" i="7"/>
  <c r="AC242" i="7"/>
  <c r="AC243" i="7"/>
  <c r="AC244" i="7"/>
  <c r="AC245" i="7"/>
  <c r="AC246" i="7"/>
  <c r="AC247" i="7"/>
  <c r="AC248" i="7"/>
  <c r="AC249" i="7"/>
  <c r="AC250" i="7"/>
  <c r="AC251" i="7"/>
  <c r="AC252" i="7"/>
  <c r="AC253" i="7"/>
  <c r="AC254" i="7"/>
  <c r="AC255" i="7"/>
  <c r="AC256" i="7"/>
  <c r="AC257" i="7"/>
  <c r="AC258" i="7"/>
  <c r="AB128" i="7"/>
  <c r="AB129" i="7"/>
  <c r="AB130" i="7"/>
  <c r="AB131" i="7"/>
  <c r="AB132" i="7"/>
  <c r="AB133" i="7"/>
  <c r="AB134" i="7"/>
  <c r="AB135" i="7"/>
  <c r="AB136" i="7"/>
  <c r="AB137" i="7"/>
  <c r="AB138" i="7"/>
  <c r="AB139" i="7"/>
  <c r="AB140" i="7"/>
  <c r="AB141" i="7"/>
  <c r="AB142" i="7"/>
  <c r="AB143" i="7"/>
  <c r="AB144" i="7"/>
  <c r="AB145" i="7"/>
  <c r="AB146" i="7"/>
  <c r="AB147" i="7"/>
  <c r="AB148" i="7"/>
  <c r="AB149" i="7"/>
  <c r="AB150" i="7"/>
  <c r="AB151" i="7"/>
  <c r="AB152" i="7"/>
  <c r="AB153" i="7"/>
  <c r="AB154" i="7"/>
  <c r="AB155" i="7"/>
  <c r="AB156" i="7"/>
  <c r="AB157" i="7"/>
  <c r="AB158" i="7"/>
  <c r="AB159" i="7"/>
  <c r="AB160" i="7"/>
  <c r="AB161" i="7"/>
  <c r="AB162" i="7"/>
  <c r="AB163" i="7"/>
  <c r="AB164" i="7"/>
  <c r="AB165" i="7"/>
  <c r="AB166" i="7"/>
  <c r="AB167" i="7"/>
  <c r="AB168" i="7"/>
  <c r="AB169" i="7"/>
  <c r="AB170" i="7"/>
  <c r="AB171" i="7"/>
  <c r="AB172" i="7"/>
  <c r="AB173" i="7"/>
  <c r="AB174" i="7"/>
  <c r="AB175" i="7"/>
  <c r="AB176" i="7"/>
  <c r="AB177" i="7"/>
  <c r="AB178" i="7"/>
  <c r="AB179" i="7"/>
  <c r="AB180" i="7"/>
  <c r="AB181" i="7"/>
  <c r="AB182" i="7"/>
  <c r="AB183" i="7"/>
  <c r="AB184" i="7"/>
  <c r="AB185" i="7"/>
  <c r="AB186" i="7"/>
  <c r="AB187" i="7"/>
  <c r="AB188" i="7"/>
  <c r="AB189" i="7"/>
  <c r="AB190" i="7"/>
  <c r="AB191" i="7"/>
  <c r="AB192" i="7"/>
  <c r="AB193" i="7"/>
  <c r="AB194" i="7"/>
  <c r="AB195" i="7"/>
  <c r="AB196" i="7"/>
  <c r="AB197" i="7"/>
  <c r="AB198" i="7"/>
  <c r="AB199" i="7"/>
  <c r="AB200" i="7"/>
  <c r="AB201" i="7"/>
  <c r="AA128" i="7"/>
  <c r="AA129" i="7"/>
  <c r="AA130" i="7"/>
  <c r="AA131" i="7"/>
  <c r="AA132" i="7"/>
  <c r="AA133" i="7"/>
  <c r="AA134" i="7"/>
  <c r="AA135" i="7"/>
  <c r="AA136" i="7"/>
  <c r="AA137" i="7"/>
  <c r="AA138" i="7"/>
  <c r="AA139" i="7"/>
  <c r="AA140" i="7"/>
  <c r="AA141" i="7"/>
  <c r="AA142" i="7"/>
  <c r="AA143" i="7"/>
  <c r="AA144" i="7"/>
  <c r="AA145" i="7"/>
  <c r="AA146" i="7"/>
  <c r="AA147" i="7"/>
  <c r="AA148" i="7"/>
  <c r="AA149" i="7"/>
  <c r="AA150" i="7"/>
  <c r="AA151" i="7"/>
  <c r="AA152" i="7"/>
  <c r="AA153" i="7"/>
  <c r="AA154" i="7"/>
  <c r="AA155" i="7"/>
  <c r="AA156" i="7"/>
  <c r="AA157" i="7"/>
  <c r="AA158" i="7"/>
  <c r="AA159" i="7"/>
  <c r="AA160" i="7"/>
  <c r="AA161" i="7"/>
  <c r="AA162" i="7"/>
  <c r="AA163" i="7"/>
  <c r="AA164" i="7"/>
  <c r="AA165" i="7"/>
  <c r="AA166" i="7"/>
  <c r="AA167" i="7"/>
  <c r="AA168" i="7"/>
  <c r="AA169" i="7"/>
  <c r="AA170" i="7"/>
  <c r="AA171" i="7"/>
  <c r="AA172" i="7"/>
  <c r="AA173" i="7"/>
  <c r="AA174" i="7"/>
  <c r="AA175" i="7"/>
  <c r="AA176" i="7"/>
  <c r="AA177" i="7"/>
  <c r="AA178" i="7"/>
  <c r="AA179" i="7"/>
  <c r="AA180" i="7"/>
  <c r="AA181" i="7"/>
  <c r="AA182" i="7"/>
  <c r="AA183" i="7"/>
  <c r="Z128" i="7"/>
  <c r="Z129" i="7"/>
  <c r="Z130" i="7"/>
  <c r="Z131" i="7"/>
  <c r="Z132" i="7"/>
  <c r="Z133" i="7"/>
  <c r="Z134" i="7"/>
  <c r="Z135" i="7"/>
  <c r="Z136" i="7"/>
  <c r="Z137" i="7"/>
  <c r="Z138" i="7"/>
  <c r="Z139" i="7"/>
  <c r="Z140" i="7"/>
  <c r="Z141" i="7"/>
  <c r="Z142" i="7"/>
  <c r="Z143" i="7"/>
  <c r="Z144" i="7"/>
  <c r="Z145" i="7"/>
  <c r="Z146" i="7"/>
  <c r="Z147" i="7"/>
  <c r="Z148" i="7"/>
  <c r="Z149" i="7"/>
  <c r="Z150" i="7"/>
  <c r="Z151" i="7"/>
  <c r="Z152" i="7"/>
  <c r="Z153" i="7"/>
  <c r="Z154" i="7"/>
  <c r="Z155" i="7"/>
  <c r="Z156" i="7"/>
  <c r="Z157" i="7"/>
  <c r="Z158" i="7"/>
  <c r="Z159" i="7"/>
  <c r="Z160" i="7"/>
  <c r="Z161" i="7"/>
  <c r="Z162" i="7"/>
  <c r="Z163" i="7"/>
  <c r="Z164" i="7"/>
  <c r="Z165" i="7"/>
  <c r="Z166" i="7"/>
  <c r="Z167" i="7"/>
  <c r="Z168" i="7"/>
  <c r="Z169" i="7"/>
  <c r="Z170" i="7"/>
  <c r="Z171" i="7"/>
  <c r="Z172" i="7"/>
  <c r="Z173" i="7"/>
  <c r="Z174" i="7"/>
  <c r="Z175" i="7"/>
  <c r="Z176" i="7"/>
  <c r="Z177" i="7"/>
  <c r="Z178" i="7"/>
  <c r="Z179" i="7"/>
  <c r="Z180" i="7"/>
  <c r="Z181" i="7"/>
  <c r="Z182" i="7"/>
  <c r="Z183" i="7"/>
  <c r="Y128" i="7"/>
  <c r="Y129" i="7"/>
  <c r="Y130" i="7"/>
  <c r="Y131" i="7"/>
  <c r="Y132" i="7"/>
  <c r="Y133" i="7"/>
  <c r="Y134" i="7"/>
  <c r="Y135" i="7"/>
  <c r="Y136" i="7"/>
  <c r="Y137" i="7"/>
  <c r="Y138" i="7"/>
  <c r="Y139" i="7"/>
  <c r="Y140" i="7"/>
  <c r="Y141" i="7"/>
  <c r="Y142" i="7"/>
  <c r="Y143" i="7"/>
  <c r="Y144" i="7"/>
  <c r="Y145" i="7"/>
  <c r="Y146" i="7"/>
  <c r="Y147" i="7"/>
  <c r="Y148" i="7"/>
  <c r="Y149" i="7"/>
  <c r="Y150" i="7"/>
  <c r="Y151" i="7"/>
  <c r="Y152" i="7"/>
  <c r="Y153" i="7"/>
  <c r="Y154" i="7"/>
  <c r="Y155" i="7"/>
  <c r="Y156" i="7"/>
  <c r="Y157" i="7"/>
  <c r="Y158" i="7"/>
  <c r="Y159" i="7"/>
  <c r="Y160" i="7"/>
  <c r="Y161" i="7"/>
  <c r="Y162" i="7"/>
  <c r="Y163" i="7"/>
  <c r="Y164" i="7"/>
  <c r="Y165" i="7"/>
  <c r="Y166" i="7"/>
  <c r="Y167" i="7"/>
  <c r="Y168" i="7"/>
  <c r="Y169" i="7"/>
  <c r="Y170" i="7"/>
  <c r="Y171" i="7"/>
  <c r="Y172" i="7"/>
  <c r="Y173" i="7"/>
  <c r="Y174" i="7"/>
  <c r="Y175" i="7"/>
  <c r="Y176" i="7"/>
  <c r="Y177" i="7"/>
  <c r="Y178" i="7"/>
  <c r="Y179" i="7"/>
  <c r="Y180" i="7"/>
  <c r="Y181" i="7"/>
  <c r="Y182" i="7"/>
  <c r="Y183" i="7"/>
  <c r="Y184" i="7"/>
  <c r="Y185" i="7"/>
  <c r="Y186" i="7"/>
  <c r="Y187" i="7"/>
  <c r="Y188" i="7"/>
  <c r="Y189" i="7"/>
  <c r="Y190" i="7"/>
  <c r="Y191" i="7"/>
  <c r="Y192" i="7"/>
  <c r="Y193" i="7"/>
  <c r="Y194" i="7"/>
  <c r="Y195" i="7"/>
  <c r="Y196" i="7"/>
  <c r="Y197" i="7"/>
  <c r="Y198" i="7"/>
  <c r="Y199" i="7"/>
  <c r="Y200" i="7"/>
  <c r="Y201" i="7"/>
  <c r="Y202" i="7"/>
  <c r="Y203" i="7"/>
  <c r="Y204" i="7"/>
  <c r="Y205" i="7"/>
  <c r="Y206" i="7"/>
  <c r="Y207" i="7"/>
  <c r="Y208" i="7"/>
  <c r="Y209" i="7"/>
  <c r="Y210" i="7"/>
  <c r="Y211" i="7"/>
  <c r="Y212" i="7"/>
  <c r="Y213" i="7"/>
  <c r="Y214" i="7"/>
  <c r="Y215" i="7"/>
  <c r="Y216" i="7"/>
  <c r="Y217" i="7"/>
  <c r="Y218" i="7"/>
  <c r="Y219" i="7"/>
  <c r="Y220" i="7"/>
  <c r="Y221" i="7"/>
  <c r="Y222" i="7"/>
  <c r="X128" i="7"/>
  <c r="X129" i="7"/>
  <c r="X130" i="7"/>
  <c r="X131" i="7"/>
  <c r="X132" i="7"/>
  <c r="X133" i="7"/>
  <c r="X134" i="7"/>
  <c r="X135" i="7"/>
  <c r="X136" i="7"/>
  <c r="X137" i="7"/>
  <c r="X138" i="7"/>
  <c r="X139" i="7"/>
  <c r="X140" i="7"/>
  <c r="X141" i="7"/>
  <c r="X142" i="7"/>
  <c r="X143" i="7"/>
  <c r="X144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160" i="7"/>
  <c r="X161" i="7"/>
  <c r="X162" i="7"/>
  <c r="X163" i="7"/>
  <c r="X164" i="7"/>
  <c r="X165" i="7"/>
  <c r="X166" i="7"/>
  <c r="X167" i="7"/>
  <c r="X168" i="7"/>
  <c r="X169" i="7"/>
  <c r="X170" i="7"/>
  <c r="X171" i="7"/>
  <c r="X172" i="7"/>
  <c r="X173" i="7"/>
  <c r="X174" i="7"/>
  <c r="X175" i="7"/>
  <c r="X176" i="7"/>
  <c r="X177" i="7"/>
  <c r="X178" i="7"/>
  <c r="X179" i="7"/>
  <c r="X180" i="7"/>
  <c r="X181" i="7"/>
  <c r="X182" i="7"/>
  <c r="X183" i="7"/>
  <c r="X184" i="7"/>
  <c r="X185" i="7"/>
  <c r="X186" i="7"/>
  <c r="X187" i="7"/>
  <c r="X188" i="7"/>
  <c r="X189" i="7"/>
  <c r="X190" i="7"/>
  <c r="X191" i="7"/>
  <c r="X192" i="7"/>
  <c r="X193" i="7"/>
  <c r="X194" i="7"/>
  <c r="X195" i="7"/>
  <c r="X196" i="7"/>
  <c r="X197" i="7"/>
  <c r="X198" i="7"/>
  <c r="X199" i="7"/>
  <c r="X200" i="7"/>
  <c r="X201" i="7"/>
  <c r="X202" i="7"/>
  <c r="X203" i="7"/>
  <c r="X204" i="7"/>
  <c r="X205" i="7"/>
  <c r="X206" i="7"/>
  <c r="X207" i="7"/>
  <c r="X208" i="7"/>
  <c r="X209" i="7"/>
  <c r="X210" i="7"/>
  <c r="X211" i="7"/>
  <c r="X212" i="7"/>
  <c r="X213" i="7"/>
  <c r="X214" i="7"/>
  <c r="X215" i="7"/>
  <c r="W128" i="7"/>
  <c r="W129" i="7"/>
  <c r="W130" i="7"/>
  <c r="W131" i="7"/>
  <c r="W132" i="7"/>
  <c r="W133" i="7"/>
  <c r="W134" i="7"/>
  <c r="W135" i="7"/>
  <c r="W136" i="7"/>
  <c r="W137" i="7"/>
  <c r="W138" i="7"/>
  <c r="W139" i="7"/>
  <c r="W140" i="7"/>
  <c r="W141" i="7"/>
  <c r="W142" i="7"/>
  <c r="W143" i="7"/>
  <c r="W144" i="7"/>
  <c r="W145" i="7"/>
  <c r="W146" i="7"/>
  <c r="W147" i="7"/>
  <c r="W148" i="7"/>
  <c r="W149" i="7"/>
  <c r="W150" i="7"/>
  <c r="W151" i="7"/>
  <c r="W152" i="7"/>
  <c r="W153" i="7"/>
  <c r="W154" i="7"/>
  <c r="W155" i="7"/>
  <c r="W156" i="7"/>
  <c r="W157" i="7"/>
  <c r="W158" i="7"/>
  <c r="W159" i="7"/>
  <c r="W160" i="7"/>
  <c r="W161" i="7"/>
  <c r="W162" i="7"/>
  <c r="W163" i="7"/>
  <c r="W164" i="7"/>
  <c r="W165" i="7"/>
  <c r="W166" i="7"/>
  <c r="W167" i="7"/>
  <c r="W168" i="7"/>
  <c r="W169" i="7"/>
  <c r="W170" i="7"/>
  <c r="W171" i="7"/>
  <c r="W172" i="7"/>
  <c r="W173" i="7"/>
  <c r="W174" i="7"/>
  <c r="W175" i="7"/>
  <c r="W176" i="7"/>
  <c r="W177" i="7"/>
  <c r="W178" i="7"/>
  <c r="W179" i="7"/>
  <c r="W180" i="7"/>
  <c r="W181" i="7"/>
  <c r="W182" i="7"/>
  <c r="W183" i="7"/>
  <c r="W184" i="7"/>
  <c r="W185" i="7"/>
  <c r="W186" i="7"/>
  <c r="W187" i="7"/>
  <c r="W188" i="7"/>
  <c r="W189" i="7"/>
  <c r="W190" i="7"/>
  <c r="W191" i="7"/>
  <c r="W192" i="7"/>
  <c r="W193" i="7"/>
  <c r="W194" i="7"/>
  <c r="W195" i="7"/>
  <c r="W196" i="7"/>
  <c r="W197" i="7"/>
  <c r="W198" i="7"/>
  <c r="W199" i="7"/>
  <c r="W200" i="7"/>
  <c r="W201" i="7"/>
  <c r="W202" i="7"/>
  <c r="W127" i="7"/>
  <c r="H5" i="7"/>
  <c r="A126" i="37" l="1"/>
  <c r="N128" i="37"/>
  <c r="N129" i="37" s="1"/>
  <c r="N130" i="37" s="1"/>
  <c r="N131" i="37" s="1"/>
  <c r="N132" i="37" s="1"/>
  <c r="N133" i="37" s="1"/>
  <c r="N134" i="37" s="1"/>
  <c r="N135" i="37" s="1"/>
  <c r="N136" i="37" s="1"/>
  <c r="N137" i="37" s="1"/>
  <c r="N138" i="37" s="1"/>
  <c r="N139" i="37" s="1"/>
  <c r="N140" i="37" s="1"/>
  <c r="N141" i="37" s="1"/>
  <c r="N142" i="37" s="1"/>
  <c r="N143" i="37" s="1"/>
  <c r="N144" i="37" s="1"/>
  <c r="N145" i="37" s="1"/>
  <c r="N146" i="37" s="1"/>
  <c r="N147" i="37" s="1"/>
  <c r="N148" i="37" s="1"/>
  <c r="N149" i="37" s="1"/>
  <c r="N150" i="37" s="1"/>
  <c r="N151" i="37" s="1"/>
  <c r="N152" i="37" s="1"/>
  <c r="N153" i="37" s="1"/>
  <c r="N154" i="37" s="1"/>
  <c r="N155" i="37" s="1"/>
  <c r="N156" i="37" s="1"/>
  <c r="N157" i="37" s="1"/>
  <c r="N158" i="37" s="1"/>
  <c r="N159" i="37" s="1"/>
  <c r="N160" i="37" s="1"/>
  <c r="N161" i="37" s="1"/>
  <c r="N162" i="37" s="1"/>
  <c r="N163" i="37" s="1"/>
  <c r="N164" i="37" s="1"/>
  <c r="N165" i="37" s="1"/>
  <c r="N166" i="37" s="1"/>
  <c r="N167" i="37" s="1"/>
  <c r="N168" i="37" s="1"/>
  <c r="N169" i="37" s="1"/>
  <c r="N170" i="37" s="1"/>
  <c r="N171" i="37" s="1"/>
  <c r="N172" i="37" s="1"/>
  <c r="N173" i="37" s="1"/>
  <c r="N174" i="37" s="1"/>
  <c r="N175" i="37" s="1"/>
  <c r="N176" i="37" s="1"/>
  <c r="N177" i="37" s="1"/>
  <c r="N178" i="37" s="1"/>
  <c r="N179" i="37" s="1"/>
  <c r="N180" i="37" s="1"/>
  <c r="N181" i="37" s="1"/>
  <c r="N182" i="37" s="1"/>
  <c r="N183" i="37" s="1"/>
  <c r="N184" i="37" s="1"/>
  <c r="N185" i="37" s="1"/>
  <c r="N186" i="37" s="1"/>
  <c r="N187" i="37" s="1"/>
  <c r="N188" i="37" s="1"/>
  <c r="N189" i="37" s="1"/>
  <c r="N190" i="37" s="1"/>
  <c r="N191" i="37" s="1"/>
  <c r="N192" i="37" s="1"/>
  <c r="N193" i="37" s="1"/>
  <c r="N194" i="37" s="1"/>
  <c r="N195" i="37" s="1"/>
  <c r="N196" i="37" s="1"/>
  <c r="N197" i="37" s="1"/>
  <c r="N198" i="37" s="1"/>
  <c r="N199" i="37" s="1"/>
  <c r="N200" i="37" s="1"/>
  <c r="N201" i="37" s="1"/>
  <c r="N202" i="37" s="1"/>
  <c r="N203" i="37" s="1"/>
  <c r="N204" i="37" s="1"/>
  <c r="N205" i="37" s="1"/>
  <c r="N206" i="37" s="1"/>
  <c r="N207" i="37" s="1"/>
  <c r="N208" i="37" s="1"/>
  <c r="N209" i="37" s="1"/>
  <c r="N210" i="37" s="1"/>
  <c r="N211" i="37" s="1"/>
  <c r="N212" i="37" s="1"/>
  <c r="N213" i="37" s="1"/>
  <c r="N214" i="37" s="1"/>
  <c r="N215" i="37" s="1"/>
  <c r="A120" i="37"/>
  <c r="A108" i="37"/>
  <c r="A100" i="37"/>
  <c r="A88" i="37"/>
  <c r="A80" i="37"/>
  <c r="A72" i="37"/>
  <c r="A60" i="37"/>
  <c r="A8" i="37"/>
  <c r="A123" i="37"/>
  <c r="A119" i="37"/>
  <c r="A115" i="37"/>
  <c r="A111" i="37"/>
  <c r="A107" i="37"/>
  <c r="A103" i="37"/>
  <c r="A99" i="37"/>
  <c r="A95" i="37"/>
  <c r="A91" i="37"/>
  <c r="A87" i="37"/>
  <c r="A83" i="37"/>
  <c r="A79" i="37"/>
  <c r="A75" i="37"/>
  <c r="A71" i="37"/>
  <c r="A67" i="37"/>
  <c r="A63" i="37"/>
  <c r="A59" i="37"/>
  <c r="A55" i="37"/>
  <c r="A51" i="37"/>
  <c r="A47" i="37"/>
  <c r="A43" i="37"/>
  <c r="A39" i="37"/>
  <c r="A35" i="37"/>
  <c r="A31" i="37"/>
  <c r="A27" i="37"/>
  <c r="A23" i="37"/>
  <c r="A19" i="37"/>
  <c r="A15" i="37"/>
  <c r="A11" i="37"/>
  <c r="A7" i="37"/>
  <c r="A116" i="37"/>
  <c r="A104" i="37"/>
  <c r="A92" i="37"/>
  <c r="A84" i="37"/>
  <c r="A76" i="37"/>
  <c r="A68" i="37"/>
  <c r="A64" i="37"/>
  <c r="A56" i="37"/>
  <c r="A52" i="37"/>
  <c r="A48" i="37"/>
  <c r="A44" i="37"/>
  <c r="A40" i="37"/>
  <c r="A36" i="37"/>
  <c r="A32" i="37"/>
  <c r="A28" i="37"/>
  <c r="A24" i="37"/>
  <c r="A20" i="37"/>
  <c r="A16" i="37"/>
  <c r="A12" i="37"/>
  <c r="A122" i="37"/>
  <c r="A118" i="37"/>
  <c r="A114" i="37"/>
  <c r="A110" i="37"/>
  <c r="A106" i="37"/>
  <c r="A102" i="37"/>
  <c r="A98" i="37"/>
  <c r="A94" i="37"/>
  <c r="A90" i="37"/>
  <c r="A86" i="37"/>
  <c r="A82" i="37"/>
  <c r="A78" i="37"/>
  <c r="A74" i="37"/>
  <c r="A70" i="37"/>
  <c r="A66" i="37"/>
  <c r="A62" i="37"/>
  <c r="A58" i="37"/>
  <c r="A54" i="37"/>
  <c r="A50" i="37"/>
  <c r="A46" i="37"/>
  <c r="A42" i="37"/>
  <c r="A38" i="37"/>
  <c r="A34" i="37"/>
  <c r="A30" i="37"/>
  <c r="A26" i="37"/>
  <c r="A22" i="37"/>
  <c r="A18" i="37"/>
  <c r="A14" i="37"/>
  <c r="A10" i="37"/>
  <c r="A6" i="37"/>
  <c r="A124" i="37"/>
  <c r="A112" i="37"/>
  <c r="A96" i="37"/>
  <c r="A125" i="37"/>
  <c r="A121" i="37"/>
  <c r="A117" i="37"/>
  <c r="A113" i="37"/>
  <c r="A109" i="37"/>
  <c r="A105" i="37"/>
  <c r="A101" i="37"/>
  <c r="A97" i="37"/>
  <c r="A93" i="37"/>
  <c r="A89" i="37"/>
  <c r="A85" i="37"/>
  <c r="A81" i="37"/>
  <c r="A77" i="37"/>
  <c r="A73" i="37"/>
  <c r="A69" i="37"/>
  <c r="A65" i="37"/>
  <c r="A61" i="37"/>
  <c r="A57" i="37"/>
  <c r="A53" i="37"/>
  <c r="A49" i="37"/>
  <c r="A45" i="37"/>
  <c r="A41" i="37"/>
  <c r="A37" i="37"/>
  <c r="A33" i="37"/>
  <c r="A29" i="37"/>
  <c r="A25" i="37"/>
  <c r="A21" i="37"/>
  <c r="A17" i="37"/>
  <c r="A13" i="37"/>
  <c r="A9" i="37"/>
  <c r="A5" i="37"/>
  <c r="C12" i="7"/>
  <c r="C11" i="7"/>
  <c r="C10" i="7"/>
  <c r="AA5" i="7" l="1"/>
  <c r="AA6" i="7"/>
  <c r="AA7" i="7"/>
  <c r="AA8" i="7"/>
  <c r="AA9" i="7"/>
  <c r="AA10" i="7"/>
  <c r="AA11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AA105" i="7"/>
  <c r="AA106" i="7"/>
  <c r="AA107" i="7"/>
  <c r="AA108" i="7"/>
  <c r="AA109" i="7"/>
  <c r="AA110" i="7"/>
  <c r="AA111" i="7"/>
  <c r="AA112" i="7"/>
  <c r="AA113" i="7"/>
  <c r="AA114" i="7"/>
  <c r="AA115" i="7"/>
  <c r="AA116" i="7"/>
  <c r="AA117" i="7"/>
  <c r="AA118" i="7"/>
  <c r="AA119" i="7"/>
  <c r="AA120" i="7"/>
  <c r="AA121" i="7"/>
  <c r="AA122" i="7"/>
  <c r="AA123" i="7"/>
  <c r="AA124" i="7"/>
  <c r="AA125" i="7"/>
  <c r="AA126" i="7"/>
  <c r="AA127" i="7"/>
  <c r="AA261" i="7"/>
  <c r="AA262" i="7"/>
  <c r="AA263" i="7"/>
  <c r="AA264" i="7"/>
  <c r="AA265" i="7"/>
  <c r="AA266" i="7"/>
  <c r="AA267" i="7"/>
  <c r="AA268" i="7"/>
  <c r="AA269" i="7"/>
  <c r="AA270" i="7"/>
  <c r="AA271" i="7"/>
  <c r="AA272" i="7"/>
  <c r="AA273" i="7"/>
  <c r="AA274" i="7"/>
  <c r="AA275" i="7"/>
  <c r="AA276" i="7"/>
  <c r="AA277" i="7"/>
  <c r="AA278" i="7"/>
  <c r="AA279" i="7"/>
  <c r="AA280" i="7"/>
  <c r="AA281" i="7"/>
  <c r="AA282" i="7"/>
  <c r="AA283" i="7"/>
  <c r="AA284" i="7"/>
  <c r="AA285" i="7"/>
  <c r="AA286" i="7"/>
  <c r="AA287" i="7"/>
  <c r="AA288" i="7"/>
  <c r="AA289" i="7"/>
  <c r="AA290" i="7"/>
  <c r="AA291" i="7"/>
  <c r="AA292" i="7"/>
  <c r="AA293" i="7"/>
  <c r="AA294" i="7"/>
  <c r="AA295" i="7"/>
  <c r="AA296" i="7"/>
  <c r="AA297" i="7"/>
  <c r="AA298" i="7"/>
  <c r="AA299" i="7"/>
  <c r="AA300" i="7"/>
  <c r="AA301" i="7"/>
  <c r="AA302" i="7"/>
  <c r="AA303" i="7"/>
  <c r="AA304" i="7"/>
  <c r="AA305" i="7"/>
  <c r="AA306" i="7"/>
  <c r="AA307" i="7"/>
  <c r="AA308" i="7"/>
  <c r="AA309" i="7"/>
  <c r="AA310" i="7"/>
  <c r="AA311" i="7"/>
  <c r="AA312" i="7"/>
  <c r="AA313" i="7"/>
  <c r="AA314" i="7"/>
  <c r="AA315" i="7"/>
  <c r="AA316" i="7"/>
  <c r="AA317" i="7"/>
  <c r="AA318" i="7"/>
  <c r="AA319" i="7"/>
  <c r="AA320" i="7"/>
  <c r="AA321" i="7"/>
  <c r="AA322" i="7"/>
  <c r="AA323" i="7"/>
  <c r="AA324" i="7"/>
  <c r="AA325" i="7"/>
  <c r="AA326" i="7"/>
  <c r="AA327" i="7"/>
  <c r="AA328" i="7"/>
  <c r="AA329" i="7"/>
  <c r="AA330" i="7"/>
  <c r="AA331" i="7"/>
  <c r="AA332" i="7"/>
  <c r="AA333" i="7"/>
  <c r="AA334" i="7"/>
  <c r="AA335" i="7"/>
  <c r="AA336" i="7"/>
  <c r="AA337" i="7"/>
  <c r="AA338" i="7"/>
  <c r="AA339" i="7"/>
  <c r="AA340" i="7"/>
  <c r="AA341" i="7"/>
  <c r="AA342" i="7"/>
  <c r="AA343" i="7"/>
  <c r="AA344" i="7"/>
  <c r="AA345" i="7"/>
  <c r="AA346" i="7"/>
  <c r="AA347" i="7"/>
  <c r="AA348" i="7"/>
  <c r="AA349" i="7"/>
  <c r="AA350" i="7"/>
  <c r="AA351" i="7"/>
  <c r="AA352" i="7"/>
  <c r="AA353" i="7"/>
  <c r="AA354" i="7"/>
  <c r="AA355" i="7"/>
  <c r="AA356" i="7"/>
  <c r="AA357" i="7"/>
  <c r="AA358" i="7"/>
  <c r="AA359" i="7"/>
  <c r="AA360" i="7"/>
  <c r="AA361" i="7"/>
  <c r="AA362" i="7"/>
  <c r="AA363" i="7"/>
  <c r="AA364" i="7"/>
  <c r="AA365" i="7"/>
  <c r="AA366" i="7"/>
  <c r="AA367" i="7"/>
  <c r="AA368" i="7"/>
  <c r="AA369" i="7"/>
  <c r="AA370" i="7"/>
  <c r="AA371" i="7"/>
  <c r="AA372" i="7"/>
  <c r="AA373" i="7"/>
  <c r="AA374" i="7"/>
  <c r="AA375" i="7"/>
  <c r="AA376" i="7"/>
  <c r="AA377" i="7"/>
  <c r="AA378" i="7"/>
  <c r="AA379" i="7"/>
  <c r="AA380" i="7"/>
  <c r="AA381" i="7"/>
  <c r="AA382" i="7"/>
  <c r="AA383" i="7"/>
  <c r="AA384" i="7"/>
  <c r="AA385" i="7"/>
  <c r="AA386" i="7"/>
  <c r="AA387" i="7"/>
  <c r="AA388" i="7"/>
  <c r="AA389" i="7"/>
  <c r="AA390" i="7"/>
  <c r="AA391" i="7"/>
  <c r="AA392" i="7"/>
  <c r="AA393" i="7"/>
  <c r="AA394" i="7"/>
  <c r="AA395" i="7"/>
  <c r="AA396" i="7"/>
  <c r="AA397" i="7"/>
  <c r="AA398" i="7"/>
  <c r="AA399" i="7"/>
  <c r="AA400" i="7"/>
  <c r="AA401" i="7"/>
  <c r="AA402" i="7"/>
  <c r="AA403" i="7"/>
  <c r="AA404" i="7"/>
  <c r="AA405" i="7"/>
  <c r="AA406" i="7"/>
  <c r="AA407" i="7"/>
  <c r="AA408" i="7"/>
  <c r="AA409" i="7"/>
  <c r="AA410" i="7"/>
  <c r="AA411" i="7"/>
  <c r="AA412" i="7"/>
  <c r="AA413" i="7"/>
  <c r="AA414" i="7"/>
  <c r="AA415" i="7"/>
  <c r="AA416" i="7"/>
  <c r="AA417" i="7"/>
  <c r="AA418" i="7"/>
  <c r="AA419" i="7"/>
  <c r="AA420" i="7"/>
  <c r="AA421" i="7"/>
  <c r="AA422" i="7"/>
  <c r="AA423" i="7"/>
  <c r="AA424" i="7"/>
  <c r="AA425" i="7"/>
  <c r="AA426" i="7"/>
  <c r="AA427" i="7"/>
  <c r="AA428" i="7"/>
  <c r="AA429" i="7"/>
  <c r="AA430" i="7"/>
  <c r="AA431" i="7"/>
  <c r="AA432" i="7"/>
  <c r="AA433" i="7"/>
  <c r="AA434" i="7"/>
  <c r="AA435" i="7"/>
  <c r="AA436" i="7"/>
  <c r="AA437" i="7"/>
  <c r="AA438" i="7"/>
  <c r="AA439" i="7"/>
  <c r="AA440" i="7"/>
  <c r="AA441" i="7"/>
  <c r="AA442" i="7"/>
  <c r="AA443" i="7"/>
  <c r="AA444" i="7"/>
  <c r="AA445" i="7"/>
  <c r="AA446" i="7"/>
  <c r="AA447" i="7"/>
  <c r="AA448" i="7"/>
  <c r="AA449" i="7"/>
  <c r="AA450" i="7"/>
  <c r="AA451" i="7"/>
  <c r="AA452" i="7"/>
  <c r="AA453" i="7"/>
  <c r="AA454" i="7"/>
  <c r="AA455" i="7"/>
  <c r="AA456" i="7"/>
  <c r="AA457" i="7"/>
  <c r="AA458" i="7"/>
  <c r="AA459" i="7"/>
  <c r="AA460" i="7"/>
  <c r="AA461" i="7"/>
  <c r="AA462" i="7"/>
  <c r="AA463" i="7"/>
  <c r="AA464" i="7"/>
  <c r="AA465" i="7"/>
  <c r="AA466" i="7"/>
  <c r="AA467" i="7"/>
  <c r="AA468" i="7"/>
  <c r="AA469" i="7"/>
  <c r="AA470" i="7"/>
  <c r="AA471" i="7"/>
  <c r="AA472" i="7"/>
  <c r="AA473" i="7"/>
  <c r="AA474" i="7"/>
  <c r="AA475" i="7"/>
  <c r="AA476" i="7"/>
  <c r="AA477" i="7"/>
  <c r="AA478" i="7"/>
  <c r="AA479" i="7"/>
  <c r="AA480" i="7"/>
  <c r="AA481" i="7"/>
  <c r="AA482" i="7"/>
  <c r="AA483" i="7"/>
  <c r="AA484" i="7"/>
  <c r="AA485" i="7"/>
  <c r="AA486" i="7"/>
  <c r="AA487" i="7"/>
  <c r="AA488" i="7"/>
  <c r="AA489" i="7"/>
  <c r="AA490" i="7"/>
  <c r="AA491" i="7"/>
  <c r="AA492" i="7"/>
  <c r="AA493" i="7"/>
  <c r="AA494" i="7"/>
  <c r="AA495" i="7"/>
  <c r="AA496" i="7"/>
  <c r="AA497" i="7"/>
  <c r="AA498" i="7"/>
  <c r="AA499" i="7"/>
  <c r="AA500" i="7"/>
  <c r="AA501" i="7"/>
  <c r="AA502" i="7"/>
  <c r="AA503" i="7"/>
  <c r="AA504" i="7"/>
  <c r="AA505" i="7"/>
  <c r="AA506" i="7"/>
  <c r="AA507" i="7"/>
  <c r="AA508" i="7"/>
  <c r="AA509" i="7"/>
  <c r="AA510" i="7"/>
  <c r="AA511" i="7"/>
  <c r="AA512" i="7"/>
  <c r="AA513" i="7"/>
  <c r="AA514" i="7"/>
  <c r="AA515" i="7"/>
  <c r="AA516" i="7"/>
  <c r="AA517" i="7"/>
  <c r="AA518" i="7"/>
  <c r="AA519" i="7"/>
  <c r="AA520" i="7"/>
  <c r="AA521" i="7"/>
  <c r="AA522" i="7"/>
  <c r="AA523" i="7"/>
  <c r="AA524" i="7"/>
  <c r="AA525" i="7"/>
  <c r="AA526" i="7"/>
  <c r="AA527" i="7"/>
  <c r="AA528" i="7"/>
  <c r="AA529" i="7"/>
  <c r="AA530" i="7"/>
  <c r="AA531" i="7"/>
  <c r="AA532" i="7"/>
  <c r="AA533" i="7"/>
  <c r="AA534" i="7"/>
  <c r="AA535" i="7"/>
  <c r="AA536" i="7"/>
  <c r="AA537" i="7"/>
  <c r="AA538" i="7"/>
  <c r="AA539" i="7"/>
  <c r="AA540" i="7"/>
  <c r="AA541" i="7"/>
  <c r="AA542" i="7"/>
  <c r="AA543" i="7"/>
  <c r="AA544" i="7"/>
  <c r="AA545" i="7"/>
  <c r="AA546" i="7"/>
  <c r="AA547" i="7"/>
  <c r="AA548" i="7"/>
  <c r="AA549" i="7"/>
  <c r="AA550" i="7"/>
  <c r="AA551" i="7"/>
  <c r="AA552" i="7"/>
  <c r="AA553" i="7"/>
  <c r="AA554" i="7"/>
  <c r="AA555" i="7"/>
  <c r="AA556" i="7"/>
  <c r="AA557" i="7"/>
  <c r="AA558" i="7"/>
  <c r="AA559" i="7"/>
  <c r="AA560" i="7"/>
  <c r="AA561" i="7"/>
  <c r="AA562" i="7"/>
  <c r="AA563" i="7"/>
  <c r="AA564" i="7"/>
  <c r="AA565" i="7"/>
  <c r="AA566" i="7"/>
  <c r="AA567" i="7"/>
  <c r="AA568" i="7"/>
  <c r="AA569" i="7"/>
  <c r="AA570" i="7"/>
  <c r="AA571" i="7"/>
  <c r="AA572" i="7"/>
  <c r="AA573" i="7"/>
  <c r="AA574" i="7"/>
  <c r="AA575" i="7"/>
  <c r="AA576" i="7"/>
  <c r="AA577" i="7"/>
  <c r="AA578" i="7"/>
  <c r="AA579" i="7"/>
  <c r="AA580" i="7"/>
  <c r="AA4" i="7"/>
  <c r="W5" i="7" l="1"/>
  <c r="X5" i="7"/>
  <c r="Y5" i="7"/>
  <c r="Z5" i="7"/>
  <c r="AB5" i="7"/>
  <c r="AC5" i="7"/>
  <c r="W6" i="7"/>
  <c r="X6" i="7"/>
  <c r="Y6" i="7"/>
  <c r="Z6" i="7"/>
  <c r="AB6" i="7"/>
  <c r="AC6" i="7"/>
  <c r="W7" i="7"/>
  <c r="X7" i="7"/>
  <c r="Y7" i="7"/>
  <c r="Z7" i="7"/>
  <c r="AB7" i="7"/>
  <c r="AC7" i="7"/>
  <c r="W8" i="7"/>
  <c r="X8" i="7"/>
  <c r="Y8" i="7"/>
  <c r="Z8" i="7"/>
  <c r="AB8" i="7"/>
  <c r="AC8" i="7"/>
  <c r="W9" i="7"/>
  <c r="X9" i="7"/>
  <c r="Y9" i="7"/>
  <c r="Z9" i="7"/>
  <c r="AB9" i="7"/>
  <c r="AC9" i="7"/>
  <c r="W10" i="7"/>
  <c r="X10" i="7"/>
  <c r="Y10" i="7"/>
  <c r="Z10" i="7"/>
  <c r="AB10" i="7"/>
  <c r="AC10" i="7"/>
  <c r="W11" i="7"/>
  <c r="X11" i="7"/>
  <c r="Y11" i="7"/>
  <c r="Z11" i="7"/>
  <c r="AB11" i="7"/>
  <c r="AC11" i="7"/>
  <c r="W12" i="7"/>
  <c r="X12" i="7"/>
  <c r="Y12" i="7"/>
  <c r="Z12" i="7"/>
  <c r="AB12" i="7"/>
  <c r="AC12" i="7"/>
  <c r="W13" i="7"/>
  <c r="X13" i="7"/>
  <c r="Y13" i="7"/>
  <c r="Z13" i="7"/>
  <c r="AB13" i="7"/>
  <c r="AC13" i="7"/>
  <c r="W14" i="7"/>
  <c r="X14" i="7"/>
  <c r="Y14" i="7"/>
  <c r="Z14" i="7"/>
  <c r="AB14" i="7"/>
  <c r="AC14" i="7"/>
  <c r="W15" i="7"/>
  <c r="X15" i="7"/>
  <c r="Y15" i="7"/>
  <c r="Z15" i="7"/>
  <c r="AB15" i="7"/>
  <c r="AC15" i="7"/>
  <c r="W16" i="7"/>
  <c r="X16" i="7"/>
  <c r="Y16" i="7"/>
  <c r="Z16" i="7"/>
  <c r="AB16" i="7"/>
  <c r="AC16" i="7"/>
  <c r="W17" i="7"/>
  <c r="X17" i="7"/>
  <c r="Y17" i="7"/>
  <c r="Z17" i="7"/>
  <c r="AB17" i="7"/>
  <c r="AC17" i="7"/>
  <c r="W18" i="7"/>
  <c r="X18" i="7"/>
  <c r="Y18" i="7"/>
  <c r="Z18" i="7"/>
  <c r="AB18" i="7"/>
  <c r="AC18" i="7"/>
  <c r="W19" i="7"/>
  <c r="X19" i="7"/>
  <c r="Y19" i="7"/>
  <c r="Z19" i="7"/>
  <c r="AB19" i="7"/>
  <c r="AC19" i="7"/>
  <c r="W20" i="7"/>
  <c r="X20" i="7"/>
  <c r="Y20" i="7"/>
  <c r="Z20" i="7"/>
  <c r="AB20" i="7"/>
  <c r="AC20" i="7"/>
  <c r="W21" i="7"/>
  <c r="X21" i="7"/>
  <c r="Y21" i="7"/>
  <c r="Z21" i="7"/>
  <c r="AB21" i="7"/>
  <c r="AC21" i="7"/>
  <c r="W22" i="7"/>
  <c r="X22" i="7"/>
  <c r="Y22" i="7"/>
  <c r="Z22" i="7"/>
  <c r="AB22" i="7"/>
  <c r="AC22" i="7"/>
  <c r="W23" i="7"/>
  <c r="X23" i="7"/>
  <c r="Y23" i="7"/>
  <c r="Z23" i="7"/>
  <c r="AB23" i="7"/>
  <c r="AC23" i="7"/>
  <c r="W24" i="7"/>
  <c r="X24" i="7"/>
  <c r="Y24" i="7"/>
  <c r="Z24" i="7"/>
  <c r="AB24" i="7"/>
  <c r="AC24" i="7"/>
  <c r="W25" i="7"/>
  <c r="X25" i="7"/>
  <c r="Y25" i="7"/>
  <c r="Z25" i="7"/>
  <c r="AB25" i="7"/>
  <c r="AC25" i="7"/>
  <c r="W26" i="7"/>
  <c r="X26" i="7"/>
  <c r="Y26" i="7"/>
  <c r="Z26" i="7"/>
  <c r="AB26" i="7"/>
  <c r="AC26" i="7"/>
  <c r="W27" i="7"/>
  <c r="X27" i="7"/>
  <c r="Y27" i="7"/>
  <c r="Z27" i="7"/>
  <c r="AB27" i="7"/>
  <c r="AC27" i="7"/>
  <c r="W28" i="7"/>
  <c r="X28" i="7"/>
  <c r="Y28" i="7"/>
  <c r="Z28" i="7"/>
  <c r="AB28" i="7"/>
  <c r="AC28" i="7"/>
  <c r="W29" i="7"/>
  <c r="X29" i="7"/>
  <c r="Y29" i="7"/>
  <c r="Z29" i="7"/>
  <c r="AB29" i="7"/>
  <c r="AC29" i="7"/>
  <c r="W30" i="7"/>
  <c r="X30" i="7"/>
  <c r="Y30" i="7"/>
  <c r="Z30" i="7"/>
  <c r="AB30" i="7"/>
  <c r="AC30" i="7"/>
  <c r="W31" i="7"/>
  <c r="X31" i="7"/>
  <c r="Y31" i="7"/>
  <c r="Z31" i="7"/>
  <c r="AB31" i="7"/>
  <c r="AC31" i="7"/>
  <c r="W32" i="7"/>
  <c r="X32" i="7"/>
  <c r="Y32" i="7"/>
  <c r="Z32" i="7"/>
  <c r="AB32" i="7"/>
  <c r="AC32" i="7"/>
  <c r="W33" i="7"/>
  <c r="X33" i="7"/>
  <c r="Y33" i="7"/>
  <c r="Z33" i="7"/>
  <c r="AB33" i="7"/>
  <c r="AC33" i="7"/>
  <c r="W34" i="7"/>
  <c r="X34" i="7"/>
  <c r="Y34" i="7"/>
  <c r="Z34" i="7"/>
  <c r="AB34" i="7"/>
  <c r="AC34" i="7"/>
  <c r="W35" i="7"/>
  <c r="X35" i="7"/>
  <c r="Y35" i="7"/>
  <c r="Z35" i="7"/>
  <c r="AB35" i="7"/>
  <c r="AC35" i="7"/>
  <c r="W36" i="7"/>
  <c r="X36" i="7"/>
  <c r="Y36" i="7"/>
  <c r="Z36" i="7"/>
  <c r="AB36" i="7"/>
  <c r="AC36" i="7"/>
  <c r="W37" i="7"/>
  <c r="X37" i="7"/>
  <c r="Y37" i="7"/>
  <c r="Z37" i="7"/>
  <c r="AB37" i="7"/>
  <c r="AC37" i="7"/>
  <c r="W38" i="7"/>
  <c r="X38" i="7"/>
  <c r="Y38" i="7"/>
  <c r="Z38" i="7"/>
  <c r="AB38" i="7"/>
  <c r="AC38" i="7"/>
  <c r="W39" i="7"/>
  <c r="X39" i="7"/>
  <c r="Y39" i="7"/>
  <c r="Z39" i="7"/>
  <c r="AB39" i="7"/>
  <c r="AC39" i="7"/>
  <c r="W40" i="7"/>
  <c r="X40" i="7"/>
  <c r="Y40" i="7"/>
  <c r="Z40" i="7"/>
  <c r="AB40" i="7"/>
  <c r="AC40" i="7"/>
  <c r="W41" i="7"/>
  <c r="X41" i="7"/>
  <c r="Y41" i="7"/>
  <c r="Z41" i="7"/>
  <c r="AB41" i="7"/>
  <c r="AC41" i="7"/>
  <c r="W42" i="7"/>
  <c r="X42" i="7"/>
  <c r="Y42" i="7"/>
  <c r="Z42" i="7"/>
  <c r="AB42" i="7"/>
  <c r="AC42" i="7"/>
  <c r="W43" i="7"/>
  <c r="X43" i="7"/>
  <c r="Y43" i="7"/>
  <c r="Z43" i="7"/>
  <c r="AB43" i="7"/>
  <c r="AC43" i="7"/>
  <c r="W44" i="7"/>
  <c r="X44" i="7"/>
  <c r="Y44" i="7"/>
  <c r="Z44" i="7"/>
  <c r="AB44" i="7"/>
  <c r="AC44" i="7"/>
  <c r="W45" i="7"/>
  <c r="X45" i="7"/>
  <c r="Y45" i="7"/>
  <c r="Z45" i="7"/>
  <c r="AB45" i="7"/>
  <c r="AC45" i="7"/>
  <c r="W46" i="7"/>
  <c r="X46" i="7"/>
  <c r="Y46" i="7"/>
  <c r="Z46" i="7"/>
  <c r="AB46" i="7"/>
  <c r="AC46" i="7"/>
  <c r="W47" i="7"/>
  <c r="X47" i="7"/>
  <c r="Y47" i="7"/>
  <c r="Z47" i="7"/>
  <c r="AB47" i="7"/>
  <c r="AC47" i="7"/>
  <c r="W48" i="7"/>
  <c r="X48" i="7"/>
  <c r="Y48" i="7"/>
  <c r="Z48" i="7"/>
  <c r="AB48" i="7"/>
  <c r="AC48" i="7"/>
  <c r="W49" i="7"/>
  <c r="X49" i="7"/>
  <c r="Y49" i="7"/>
  <c r="Z49" i="7"/>
  <c r="AB49" i="7"/>
  <c r="AC49" i="7"/>
  <c r="W50" i="7"/>
  <c r="X50" i="7"/>
  <c r="Y50" i="7"/>
  <c r="Z50" i="7"/>
  <c r="AB50" i="7"/>
  <c r="AC50" i="7"/>
  <c r="W51" i="7"/>
  <c r="X51" i="7"/>
  <c r="Y51" i="7"/>
  <c r="Z51" i="7"/>
  <c r="AB51" i="7"/>
  <c r="AC51" i="7"/>
  <c r="W52" i="7"/>
  <c r="X52" i="7"/>
  <c r="Y52" i="7"/>
  <c r="Z52" i="7"/>
  <c r="AB52" i="7"/>
  <c r="AC52" i="7"/>
  <c r="W53" i="7"/>
  <c r="X53" i="7"/>
  <c r="Y53" i="7"/>
  <c r="Z53" i="7"/>
  <c r="AB53" i="7"/>
  <c r="AC53" i="7"/>
  <c r="W54" i="7"/>
  <c r="X54" i="7"/>
  <c r="Y54" i="7"/>
  <c r="Z54" i="7"/>
  <c r="AB54" i="7"/>
  <c r="AC54" i="7"/>
  <c r="W55" i="7"/>
  <c r="X55" i="7"/>
  <c r="Y55" i="7"/>
  <c r="Z55" i="7"/>
  <c r="AB55" i="7"/>
  <c r="AC55" i="7"/>
  <c r="W56" i="7"/>
  <c r="X56" i="7"/>
  <c r="Y56" i="7"/>
  <c r="Z56" i="7"/>
  <c r="AB56" i="7"/>
  <c r="AC56" i="7"/>
  <c r="W57" i="7"/>
  <c r="X57" i="7"/>
  <c r="Y57" i="7"/>
  <c r="Z57" i="7"/>
  <c r="AB57" i="7"/>
  <c r="AC57" i="7"/>
  <c r="W58" i="7"/>
  <c r="X58" i="7"/>
  <c r="Y58" i="7"/>
  <c r="Z58" i="7"/>
  <c r="AB58" i="7"/>
  <c r="AC58" i="7"/>
  <c r="W59" i="7"/>
  <c r="X59" i="7"/>
  <c r="Y59" i="7"/>
  <c r="Z59" i="7"/>
  <c r="AB59" i="7"/>
  <c r="AC59" i="7"/>
  <c r="W60" i="7"/>
  <c r="X60" i="7"/>
  <c r="Y60" i="7"/>
  <c r="Z60" i="7"/>
  <c r="AB60" i="7"/>
  <c r="AC60" i="7"/>
  <c r="W61" i="7"/>
  <c r="X61" i="7"/>
  <c r="Y61" i="7"/>
  <c r="Z61" i="7"/>
  <c r="AB61" i="7"/>
  <c r="AC61" i="7"/>
  <c r="W62" i="7"/>
  <c r="X62" i="7"/>
  <c r="Y62" i="7"/>
  <c r="Z62" i="7"/>
  <c r="AB62" i="7"/>
  <c r="AC62" i="7"/>
  <c r="W63" i="7"/>
  <c r="X63" i="7"/>
  <c r="Y63" i="7"/>
  <c r="Z63" i="7"/>
  <c r="AB63" i="7"/>
  <c r="AC63" i="7"/>
  <c r="W64" i="7"/>
  <c r="X64" i="7"/>
  <c r="Y64" i="7"/>
  <c r="Z64" i="7"/>
  <c r="AB64" i="7"/>
  <c r="AC64" i="7"/>
  <c r="W65" i="7"/>
  <c r="X65" i="7"/>
  <c r="Y65" i="7"/>
  <c r="Z65" i="7"/>
  <c r="AB65" i="7"/>
  <c r="AC65" i="7"/>
  <c r="W66" i="7"/>
  <c r="X66" i="7"/>
  <c r="Y66" i="7"/>
  <c r="Z66" i="7"/>
  <c r="AB66" i="7"/>
  <c r="AC66" i="7"/>
  <c r="W67" i="7"/>
  <c r="X67" i="7"/>
  <c r="Y67" i="7"/>
  <c r="Z67" i="7"/>
  <c r="AB67" i="7"/>
  <c r="AC67" i="7"/>
  <c r="W68" i="7"/>
  <c r="X68" i="7"/>
  <c r="Y68" i="7"/>
  <c r="Z68" i="7"/>
  <c r="AB68" i="7"/>
  <c r="AC68" i="7"/>
  <c r="W69" i="7"/>
  <c r="X69" i="7"/>
  <c r="Y69" i="7"/>
  <c r="Z69" i="7"/>
  <c r="AB69" i="7"/>
  <c r="AC69" i="7"/>
  <c r="W70" i="7"/>
  <c r="X70" i="7"/>
  <c r="Y70" i="7"/>
  <c r="Z70" i="7"/>
  <c r="AB70" i="7"/>
  <c r="AC70" i="7"/>
  <c r="W71" i="7"/>
  <c r="X71" i="7"/>
  <c r="Y71" i="7"/>
  <c r="Z71" i="7"/>
  <c r="AB71" i="7"/>
  <c r="AC71" i="7"/>
  <c r="W72" i="7"/>
  <c r="X72" i="7"/>
  <c r="Y72" i="7"/>
  <c r="Z72" i="7"/>
  <c r="AB72" i="7"/>
  <c r="AC72" i="7"/>
  <c r="W73" i="7"/>
  <c r="X73" i="7"/>
  <c r="Y73" i="7"/>
  <c r="Z73" i="7"/>
  <c r="AB73" i="7"/>
  <c r="AC73" i="7"/>
  <c r="W74" i="7"/>
  <c r="X74" i="7"/>
  <c r="Y74" i="7"/>
  <c r="Z74" i="7"/>
  <c r="AB74" i="7"/>
  <c r="AC74" i="7"/>
  <c r="W75" i="7"/>
  <c r="X75" i="7"/>
  <c r="Y75" i="7"/>
  <c r="Z75" i="7"/>
  <c r="AB75" i="7"/>
  <c r="AC75" i="7"/>
  <c r="W76" i="7"/>
  <c r="X76" i="7"/>
  <c r="Y76" i="7"/>
  <c r="Z76" i="7"/>
  <c r="AB76" i="7"/>
  <c r="AC76" i="7"/>
  <c r="W77" i="7"/>
  <c r="X77" i="7"/>
  <c r="Y77" i="7"/>
  <c r="Z77" i="7"/>
  <c r="AB77" i="7"/>
  <c r="AC77" i="7"/>
  <c r="W78" i="7"/>
  <c r="X78" i="7"/>
  <c r="Y78" i="7"/>
  <c r="Z78" i="7"/>
  <c r="AB78" i="7"/>
  <c r="AC78" i="7"/>
  <c r="W79" i="7"/>
  <c r="X79" i="7"/>
  <c r="Y79" i="7"/>
  <c r="Z79" i="7"/>
  <c r="AB79" i="7"/>
  <c r="AC79" i="7"/>
  <c r="W80" i="7"/>
  <c r="X80" i="7"/>
  <c r="Y80" i="7"/>
  <c r="Z80" i="7"/>
  <c r="AB80" i="7"/>
  <c r="AC80" i="7"/>
  <c r="W81" i="7"/>
  <c r="X81" i="7"/>
  <c r="Y81" i="7"/>
  <c r="Z81" i="7"/>
  <c r="AB81" i="7"/>
  <c r="AC81" i="7"/>
  <c r="W82" i="7"/>
  <c r="X82" i="7"/>
  <c r="Y82" i="7"/>
  <c r="Z82" i="7"/>
  <c r="AB82" i="7"/>
  <c r="AC82" i="7"/>
  <c r="W83" i="7"/>
  <c r="X83" i="7"/>
  <c r="Y83" i="7"/>
  <c r="Z83" i="7"/>
  <c r="AB83" i="7"/>
  <c r="AC83" i="7"/>
  <c r="W84" i="7"/>
  <c r="X84" i="7"/>
  <c r="Y84" i="7"/>
  <c r="Z84" i="7"/>
  <c r="AB84" i="7"/>
  <c r="AC84" i="7"/>
  <c r="W85" i="7"/>
  <c r="X85" i="7"/>
  <c r="Y85" i="7"/>
  <c r="Z85" i="7"/>
  <c r="AB85" i="7"/>
  <c r="AC85" i="7"/>
  <c r="W86" i="7"/>
  <c r="X86" i="7"/>
  <c r="Y86" i="7"/>
  <c r="Z86" i="7"/>
  <c r="AB86" i="7"/>
  <c r="AC86" i="7"/>
  <c r="W87" i="7"/>
  <c r="X87" i="7"/>
  <c r="Y87" i="7"/>
  <c r="Z87" i="7"/>
  <c r="AB87" i="7"/>
  <c r="AC87" i="7"/>
  <c r="W88" i="7"/>
  <c r="X88" i="7"/>
  <c r="Y88" i="7"/>
  <c r="Z88" i="7"/>
  <c r="AB88" i="7"/>
  <c r="AC88" i="7"/>
  <c r="W89" i="7"/>
  <c r="X89" i="7"/>
  <c r="Y89" i="7"/>
  <c r="Z89" i="7"/>
  <c r="AB89" i="7"/>
  <c r="AC89" i="7"/>
  <c r="W90" i="7"/>
  <c r="X90" i="7"/>
  <c r="Y90" i="7"/>
  <c r="Z90" i="7"/>
  <c r="AB90" i="7"/>
  <c r="AC90" i="7"/>
  <c r="W91" i="7"/>
  <c r="X91" i="7"/>
  <c r="Y91" i="7"/>
  <c r="Z91" i="7"/>
  <c r="AB91" i="7"/>
  <c r="AC91" i="7"/>
  <c r="W92" i="7"/>
  <c r="X92" i="7"/>
  <c r="Y92" i="7"/>
  <c r="Z92" i="7"/>
  <c r="AB92" i="7"/>
  <c r="AC92" i="7"/>
  <c r="W93" i="7"/>
  <c r="X93" i="7"/>
  <c r="Y93" i="7"/>
  <c r="Z93" i="7"/>
  <c r="AB93" i="7"/>
  <c r="AC93" i="7"/>
  <c r="W94" i="7"/>
  <c r="X94" i="7"/>
  <c r="Y94" i="7"/>
  <c r="Z94" i="7"/>
  <c r="AB94" i="7"/>
  <c r="AC94" i="7"/>
  <c r="W95" i="7"/>
  <c r="X95" i="7"/>
  <c r="Y95" i="7"/>
  <c r="Z95" i="7"/>
  <c r="AB95" i="7"/>
  <c r="AC95" i="7"/>
  <c r="W96" i="7"/>
  <c r="X96" i="7"/>
  <c r="Y96" i="7"/>
  <c r="Z96" i="7"/>
  <c r="AB96" i="7"/>
  <c r="AC96" i="7"/>
  <c r="W97" i="7"/>
  <c r="X97" i="7"/>
  <c r="Y97" i="7"/>
  <c r="Z97" i="7"/>
  <c r="AB97" i="7"/>
  <c r="AC97" i="7"/>
  <c r="W98" i="7"/>
  <c r="X98" i="7"/>
  <c r="Y98" i="7"/>
  <c r="Z98" i="7"/>
  <c r="AB98" i="7"/>
  <c r="AC98" i="7"/>
  <c r="W99" i="7"/>
  <c r="X99" i="7"/>
  <c r="Y99" i="7"/>
  <c r="Z99" i="7"/>
  <c r="AB99" i="7"/>
  <c r="AC99" i="7"/>
  <c r="W100" i="7"/>
  <c r="X100" i="7"/>
  <c r="Y100" i="7"/>
  <c r="Z100" i="7"/>
  <c r="AB100" i="7"/>
  <c r="AC100" i="7"/>
  <c r="W101" i="7"/>
  <c r="X101" i="7"/>
  <c r="Y101" i="7"/>
  <c r="Z101" i="7"/>
  <c r="AB101" i="7"/>
  <c r="AC101" i="7"/>
  <c r="W102" i="7"/>
  <c r="X102" i="7"/>
  <c r="Y102" i="7"/>
  <c r="Z102" i="7"/>
  <c r="AB102" i="7"/>
  <c r="AC102" i="7"/>
  <c r="W103" i="7"/>
  <c r="X103" i="7"/>
  <c r="Y103" i="7"/>
  <c r="Z103" i="7"/>
  <c r="AB103" i="7"/>
  <c r="AC103" i="7"/>
  <c r="W104" i="7"/>
  <c r="X104" i="7"/>
  <c r="Y104" i="7"/>
  <c r="Z104" i="7"/>
  <c r="AB104" i="7"/>
  <c r="AC104" i="7"/>
  <c r="W105" i="7"/>
  <c r="X105" i="7"/>
  <c r="Y105" i="7"/>
  <c r="Z105" i="7"/>
  <c r="AB105" i="7"/>
  <c r="AC105" i="7"/>
  <c r="W106" i="7"/>
  <c r="X106" i="7"/>
  <c r="Y106" i="7"/>
  <c r="Z106" i="7"/>
  <c r="AB106" i="7"/>
  <c r="AC106" i="7"/>
  <c r="W107" i="7"/>
  <c r="X107" i="7"/>
  <c r="Y107" i="7"/>
  <c r="Z107" i="7"/>
  <c r="AB107" i="7"/>
  <c r="AC107" i="7"/>
  <c r="W108" i="7"/>
  <c r="X108" i="7"/>
  <c r="Y108" i="7"/>
  <c r="Z108" i="7"/>
  <c r="AB108" i="7"/>
  <c r="AC108" i="7"/>
  <c r="W109" i="7"/>
  <c r="X109" i="7"/>
  <c r="Y109" i="7"/>
  <c r="Z109" i="7"/>
  <c r="AB109" i="7"/>
  <c r="AC109" i="7"/>
  <c r="W110" i="7"/>
  <c r="X110" i="7"/>
  <c r="Y110" i="7"/>
  <c r="Z110" i="7"/>
  <c r="AB110" i="7"/>
  <c r="AC110" i="7"/>
  <c r="W111" i="7"/>
  <c r="X111" i="7"/>
  <c r="Y111" i="7"/>
  <c r="Z111" i="7"/>
  <c r="AB111" i="7"/>
  <c r="AC111" i="7"/>
  <c r="W112" i="7"/>
  <c r="X112" i="7"/>
  <c r="Y112" i="7"/>
  <c r="Z112" i="7"/>
  <c r="AB112" i="7"/>
  <c r="AC112" i="7"/>
  <c r="W113" i="7"/>
  <c r="X113" i="7"/>
  <c r="Y113" i="7"/>
  <c r="Z113" i="7"/>
  <c r="AB113" i="7"/>
  <c r="AC113" i="7"/>
  <c r="W114" i="7"/>
  <c r="X114" i="7"/>
  <c r="Y114" i="7"/>
  <c r="Z114" i="7"/>
  <c r="AB114" i="7"/>
  <c r="AC114" i="7"/>
  <c r="W115" i="7"/>
  <c r="X115" i="7"/>
  <c r="Y115" i="7"/>
  <c r="Z115" i="7"/>
  <c r="AB115" i="7"/>
  <c r="AC115" i="7"/>
  <c r="W116" i="7"/>
  <c r="X116" i="7"/>
  <c r="Y116" i="7"/>
  <c r="Z116" i="7"/>
  <c r="AB116" i="7"/>
  <c r="AC116" i="7"/>
  <c r="W117" i="7"/>
  <c r="X117" i="7"/>
  <c r="Y117" i="7"/>
  <c r="Z117" i="7"/>
  <c r="AB117" i="7"/>
  <c r="AC117" i="7"/>
  <c r="W118" i="7"/>
  <c r="X118" i="7"/>
  <c r="Y118" i="7"/>
  <c r="Z118" i="7"/>
  <c r="AB118" i="7"/>
  <c r="AC118" i="7"/>
  <c r="W119" i="7"/>
  <c r="X119" i="7"/>
  <c r="Y119" i="7"/>
  <c r="Z119" i="7"/>
  <c r="AB119" i="7"/>
  <c r="AC119" i="7"/>
  <c r="W120" i="7"/>
  <c r="X120" i="7"/>
  <c r="Y120" i="7"/>
  <c r="Z120" i="7"/>
  <c r="AB120" i="7"/>
  <c r="AC120" i="7"/>
  <c r="W121" i="7"/>
  <c r="X121" i="7"/>
  <c r="Y121" i="7"/>
  <c r="Z121" i="7"/>
  <c r="AB121" i="7"/>
  <c r="AC121" i="7"/>
  <c r="W122" i="7"/>
  <c r="X122" i="7"/>
  <c r="Y122" i="7"/>
  <c r="Z122" i="7"/>
  <c r="AB122" i="7"/>
  <c r="AC122" i="7"/>
  <c r="W123" i="7"/>
  <c r="X123" i="7"/>
  <c r="Y123" i="7"/>
  <c r="Z123" i="7"/>
  <c r="AB123" i="7"/>
  <c r="AC123" i="7"/>
  <c r="W124" i="7"/>
  <c r="X124" i="7"/>
  <c r="Y124" i="7"/>
  <c r="Z124" i="7"/>
  <c r="AB124" i="7"/>
  <c r="AC124" i="7"/>
  <c r="W125" i="7"/>
  <c r="X125" i="7"/>
  <c r="Y125" i="7"/>
  <c r="Z125" i="7"/>
  <c r="AB125" i="7"/>
  <c r="AC125" i="7"/>
  <c r="W126" i="7"/>
  <c r="X126" i="7"/>
  <c r="Y126" i="7"/>
  <c r="Z126" i="7"/>
  <c r="AB126" i="7"/>
  <c r="AC126" i="7"/>
  <c r="X127" i="7"/>
  <c r="Y127" i="7"/>
  <c r="Z127" i="7"/>
  <c r="AB127" i="7"/>
  <c r="AC127" i="7"/>
  <c r="W261" i="7"/>
  <c r="X261" i="7"/>
  <c r="Y261" i="7"/>
  <c r="Z261" i="7"/>
  <c r="AB261" i="7"/>
  <c r="AC261" i="7"/>
  <c r="W262" i="7"/>
  <c r="X262" i="7"/>
  <c r="Y262" i="7"/>
  <c r="Z262" i="7"/>
  <c r="AB262" i="7"/>
  <c r="AC262" i="7"/>
  <c r="W263" i="7"/>
  <c r="X263" i="7"/>
  <c r="Y263" i="7"/>
  <c r="Z263" i="7"/>
  <c r="AB263" i="7"/>
  <c r="AC263" i="7"/>
  <c r="W264" i="7"/>
  <c r="X264" i="7"/>
  <c r="Y264" i="7"/>
  <c r="Z264" i="7"/>
  <c r="AB264" i="7"/>
  <c r="AC264" i="7"/>
  <c r="W265" i="7"/>
  <c r="X265" i="7"/>
  <c r="Y265" i="7"/>
  <c r="Z265" i="7"/>
  <c r="AB265" i="7"/>
  <c r="AC265" i="7"/>
  <c r="W266" i="7"/>
  <c r="X266" i="7"/>
  <c r="Y266" i="7"/>
  <c r="Z266" i="7"/>
  <c r="AB266" i="7"/>
  <c r="AC266" i="7"/>
  <c r="W267" i="7"/>
  <c r="X267" i="7"/>
  <c r="Y267" i="7"/>
  <c r="Z267" i="7"/>
  <c r="AB267" i="7"/>
  <c r="AC267" i="7"/>
  <c r="W268" i="7"/>
  <c r="X268" i="7"/>
  <c r="Y268" i="7"/>
  <c r="Z268" i="7"/>
  <c r="AB268" i="7"/>
  <c r="AC268" i="7"/>
  <c r="W269" i="7"/>
  <c r="X269" i="7"/>
  <c r="Y269" i="7"/>
  <c r="Z269" i="7"/>
  <c r="AB269" i="7"/>
  <c r="AC269" i="7"/>
  <c r="W270" i="7"/>
  <c r="X270" i="7"/>
  <c r="Y270" i="7"/>
  <c r="Z270" i="7"/>
  <c r="AB270" i="7"/>
  <c r="AC270" i="7"/>
  <c r="W271" i="7"/>
  <c r="X271" i="7"/>
  <c r="Y271" i="7"/>
  <c r="Z271" i="7"/>
  <c r="AB271" i="7"/>
  <c r="AC271" i="7"/>
  <c r="W272" i="7"/>
  <c r="X272" i="7"/>
  <c r="Y272" i="7"/>
  <c r="Z272" i="7"/>
  <c r="AB272" i="7"/>
  <c r="AC272" i="7"/>
  <c r="W273" i="7"/>
  <c r="X273" i="7"/>
  <c r="Y273" i="7"/>
  <c r="Z273" i="7"/>
  <c r="AB273" i="7"/>
  <c r="AC273" i="7"/>
  <c r="W274" i="7"/>
  <c r="X274" i="7"/>
  <c r="Y274" i="7"/>
  <c r="Z274" i="7"/>
  <c r="AB274" i="7"/>
  <c r="AC274" i="7"/>
  <c r="W275" i="7"/>
  <c r="X275" i="7"/>
  <c r="Y275" i="7"/>
  <c r="Z275" i="7"/>
  <c r="AB275" i="7"/>
  <c r="AC275" i="7"/>
  <c r="W276" i="7"/>
  <c r="X276" i="7"/>
  <c r="Y276" i="7"/>
  <c r="Z276" i="7"/>
  <c r="AB276" i="7"/>
  <c r="AC276" i="7"/>
  <c r="W277" i="7"/>
  <c r="X277" i="7"/>
  <c r="Y277" i="7"/>
  <c r="Z277" i="7"/>
  <c r="AB277" i="7"/>
  <c r="AC277" i="7"/>
  <c r="W278" i="7"/>
  <c r="X278" i="7"/>
  <c r="Y278" i="7"/>
  <c r="Z278" i="7"/>
  <c r="AB278" i="7"/>
  <c r="AC278" i="7"/>
  <c r="W279" i="7"/>
  <c r="X279" i="7"/>
  <c r="Y279" i="7"/>
  <c r="Z279" i="7"/>
  <c r="AB279" i="7"/>
  <c r="AC279" i="7"/>
  <c r="W280" i="7"/>
  <c r="X280" i="7"/>
  <c r="Y280" i="7"/>
  <c r="Z280" i="7"/>
  <c r="AB280" i="7"/>
  <c r="AC280" i="7"/>
  <c r="W281" i="7"/>
  <c r="X281" i="7"/>
  <c r="Y281" i="7"/>
  <c r="Z281" i="7"/>
  <c r="AB281" i="7"/>
  <c r="AC281" i="7"/>
  <c r="W282" i="7"/>
  <c r="X282" i="7"/>
  <c r="Y282" i="7"/>
  <c r="Z282" i="7"/>
  <c r="AB282" i="7"/>
  <c r="AC282" i="7"/>
  <c r="W283" i="7"/>
  <c r="X283" i="7"/>
  <c r="Y283" i="7"/>
  <c r="Z283" i="7"/>
  <c r="AB283" i="7"/>
  <c r="AC283" i="7"/>
  <c r="W284" i="7"/>
  <c r="X284" i="7"/>
  <c r="Y284" i="7"/>
  <c r="Z284" i="7"/>
  <c r="AB284" i="7"/>
  <c r="AC284" i="7"/>
  <c r="W285" i="7"/>
  <c r="X285" i="7"/>
  <c r="Y285" i="7"/>
  <c r="Z285" i="7"/>
  <c r="AB285" i="7"/>
  <c r="AC285" i="7"/>
  <c r="W286" i="7"/>
  <c r="X286" i="7"/>
  <c r="Y286" i="7"/>
  <c r="Z286" i="7"/>
  <c r="AB286" i="7"/>
  <c r="AC286" i="7"/>
  <c r="W287" i="7"/>
  <c r="X287" i="7"/>
  <c r="Y287" i="7"/>
  <c r="Z287" i="7"/>
  <c r="AB287" i="7"/>
  <c r="AC287" i="7"/>
  <c r="W288" i="7"/>
  <c r="X288" i="7"/>
  <c r="Y288" i="7"/>
  <c r="Z288" i="7"/>
  <c r="AB288" i="7"/>
  <c r="AC288" i="7"/>
  <c r="W289" i="7"/>
  <c r="X289" i="7"/>
  <c r="Y289" i="7"/>
  <c r="Z289" i="7"/>
  <c r="AB289" i="7"/>
  <c r="AC289" i="7"/>
  <c r="W290" i="7"/>
  <c r="X290" i="7"/>
  <c r="Y290" i="7"/>
  <c r="Z290" i="7"/>
  <c r="AB290" i="7"/>
  <c r="AC290" i="7"/>
  <c r="W291" i="7"/>
  <c r="X291" i="7"/>
  <c r="Y291" i="7"/>
  <c r="Z291" i="7"/>
  <c r="AB291" i="7"/>
  <c r="AC291" i="7"/>
  <c r="W292" i="7"/>
  <c r="X292" i="7"/>
  <c r="Y292" i="7"/>
  <c r="Z292" i="7"/>
  <c r="AB292" i="7"/>
  <c r="AC292" i="7"/>
  <c r="W293" i="7"/>
  <c r="X293" i="7"/>
  <c r="Y293" i="7"/>
  <c r="Z293" i="7"/>
  <c r="AB293" i="7"/>
  <c r="AC293" i="7"/>
  <c r="W294" i="7"/>
  <c r="X294" i="7"/>
  <c r="Y294" i="7"/>
  <c r="Z294" i="7"/>
  <c r="AB294" i="7"/>
  <c r="AC294" i="7"/>
  <c r="W295" i="7"/>
  <c r="X295" i="7"/>
  <c r="Y295" i="7"/>
  <c r="Z295" i="7"/>
  <c r="AB295" i="7"/>
  <c r="AC295" i="7"/>
  <c r="W296" i="7"/>
  <c r="X296" i="7"/>
  <c r="Y296" i="7"/>
  <c r="Z296" i="7"/>
  <c r="AB296" i="7"/>
  <c r="AC296" i="7"/>
  <c r="W297" i="7"/>
  <c r="X297" i="7"/>
  <c r="Y297" i="7"/>
  <c r="Z297" i="7"/>
  <c r="AB297" i="7"/>
  <c r="AC297" i="7"/>
  <c r="W298" i="7"/>
  <c r="X298" i="7"/>
  <c r="Y298" i="7"/>
  <c r="Z298" i="7"/>
  <c r="AB298" i="7"/>
  <c r="AC298" i="7"/>
  <c r="W299" i="7"/>
  <c r="X299" i="7"/>
  <c r="Y299" i="7"/>
  <c r="Z299" i="7"/>
  <c r="AB299" i="7"/>
  <c r="AC299" i="7"/>
  <c r="W300" i="7"/>
  <c r="X300" i="7"/>
  <c r="Y300" i="7"/>
  <c r="Z300" i="7"/>
  <c r="AB300" i="7"/>
  <c r="AC300" i="7"/>
  <c r="W301" i="7"/>
  <c r="X301" i="7"/>
  <c r="Y301" i="7"/>
  <c r="Z301" i="7"/>
  <c r="AB301" i="7"/>
  <c r="AC301" i="7"/>
  <c r="W302" i="7"/>
  <c r="X302" i="7"/>
  <c r="Y302" i="7"/>
  <c r="Z302" i="7"/>
  <c r="AB302" i="7"/>
  <c r="AC302" i="7"/>
  <c r="W303" i="7"/>
  <c r="X303" i="7"/>
  <c r="Y303" i="7"/>
  <c r="Z303" i="7"/>
  <c r="AB303" i="7"/>
  <c r="AC303" i="7"/>
  <c r="W304" i="7"/>
  <c r="X304" i="7"/>
  <c r="Y304" i="7"/>
  <c r="Z304" i="7"/>
  <c r="AB304" i="7"/>
  <c r="AC304" i="7"/>
  <c r="W305" i="7"/>
  <c r="X305" i="7"/>
  <c r="Y305" i="7"/>
  <c r="Z305" i="7"/>
  <c r="AB305" i="7"/>
  <c r="AC305" i="7"/>
  <c r="W306" i="7"/>
  <c r="X306" i="7"/>
  <c r="Y306" i="7"/>
  <c r="Z306" i="7"/>
  <c r="AB306" i="7"/>
  <c r="AC306" i="7"/>
  <c r="W307" i="7"/>
  <c r="X307" i="7"/>
  <c r="Y307" i="7"/>
  <c r="Z307" i="7"/>
  <c r="AB307" i="7"/>
  <c r="AC307" i="7"/>
  <c r="W308" i="7"/>
  <c r="X308" i="7"/>
  <c r="Y308" i="7"/>
  <c r="Z308" i="7"/>
  <c r="AB308" i="7"/>
  <c r="AC308" i="7"/>
  <c r="W309" i="7"/>
  <c r="X309" i="7"/>
  <c r="Y309" i="7"/>
  <c r="Z309" i="7"/>
  <c r="AB309" i="7"/>
  <c r="AC309" i="7"/>
  <c r="W310" i="7"/>
  <c r="X310" i="7"/>
  <c r="Y310" i="7"/>
  <c r="Z310" i="7"/>
  <c r="AB310" i="7"/>
  <c r="AC310" i="7"/>
  <c r="W311" i="7"/>
  <c r="X311" i="7"/>
  <c r="Y311" i="7"/>
  <c r="Z311" i="7"/>
  <c r="AB311" i="7"/>
  <c r="AC311" i="7"/>
  <c r="W312" i="7"/>
  <c r="X312" i="7"/>
  <c r="Y312" i="7"/>
  <c r="Z312" i="7"/>
  <c r="AB312" i="7"/>
  <c r="AC312" i="7"/>
  <c r="W313" i="7"/>
  <c r="X313" i="7"/>
  <c r="Y313" i="7"/>
  <c r="Z313" i="7"/>
  <c r="AB313" i="7"/>
  <c r="AC313" i="7"/>
  <c r="W314" i="7"/>
  <c r="X314" i="7"/>
  <c r="Y314" i="7"/>
  <c r="Z314" i="7"/>
  <c r="AB314" i="7"/>
  <c r="AC314" i="7"/>
  <c r="W315" i="7"/>
  <c r="X315" i="7"/>
  <c r="Y315" i="7"/>
  <c r="Z315" i="7"/>
  <c r="AB315" i="7"/>
  <c r="AC315" i="7"/>
  <c r="W316" i="7"/>
  <c r="X316" i="7"/>
  <c r="Y316" i="7"/>
  <c r="Z316" i="7"/>
  <c r="AB316" i="7"/>
  <c r="AC316" i="7"/>
  <c r="W317" i="7"/>
  <c r="X317" i="7"/>
  <c r="Y317" i="7"/>
  <c r="Z317" i="7"/>
  <c r="AB317" i="7"/>
  <c r="AC317" i="7"/>
  <c r="W318" i="7"/>
  <c r="X318" i="7"/>
  <c r="Y318" i="7"/>
  <c r="Z318" i="7"/>
  <c r="AB318" i="7"/>
  <c r="AC318" i="7"/>
  <c r="W319" i="7"/>
  <c r="X319" i="7"/>
  <c r="Y319" i="7"/>
  <c r="Z319" i="7"/>
  <c r="AB319" i="7"/>
  <c r="AC319" i="7"/>
  <c r="W320" i="7"/>
  <c r="X320" i="7"/>
  <c r="Y320" i="7"/>
  <c r="Z320" i="7"/>
  <c r="AB320" i="7"/>
  <c r="AC320" i="7"/>
  <c r="W321" i="7"/>
  <c r="X321" i="7"/>
  <c r="Y321" i="7"/>
  <c r="Z321" i="7"/>
  <c r="AB321" i="7"/>
  <c r="AC321" i="7"/>
  <c r="W322" i="7"/>
  <c r="X322" i="7"/>
  <c r="Y322" i="7"/>
  <c r="Z322" i="7"/>
  <c r="AB322" i="7"/>
  <c r="AC322" i="7"/>
  <c r="W323" i="7"/>
  <c r="X323" i="7"/>
  <c r="Y323" i="7"/>
  <c r="Z323" i="7"/>
  <c r="AB323" i="7"/>
  <c r="AC323" i="7"/>
  <c r="W324" i="7"/>
  <c r="X324" i="7"/>
  <c r="Y324" i="7"/>
  <c r="Z324" i="7"/>
  <c r="AB324" i="7"/>
  <c r="AC324" i="7"/>
  <c r="W325" i="7"/>
  <c r="X325" i="7"/>
  <c r="Y325" i="7"/>
  <c r="Z325" i="7"/>
  <c r="AB325" i="7"/>
  <c r="AC325" i="7"/>
  <c r="W326" i="7"/>
  <c r="X326" i="7"/>
  <c r="Y326" i="7"/>
  <c r="Z326" i="7"/>
  <c r="AB326" i="7"/>
  <c r="AC326" i="7"/>
  <c r="W327" i="7"/>
  <c r="X327" i="7"/>
  <c r="Y327" i="7"/>
  <c r="Z327" i="7"/>
  <c r="AB327" i="7"/>
  <c r="AC327" i="7"/>
  <c r="W328" i="7"/>
  <c r="X328" i="7"/>
  <c r="Y328" i="7"/>
  <c r="Z328" i="7"/>
  <c r="AB328" i="7"/>
  <c r="AC328" i="7"/>
  <c r="W329" i="7"/>
  <c r="X329" i="7"/>
  <c r="Y329" i="7"/>
  <c r="Z329" i="7"/>
  <c r="AB329" i="7"/>
  <c r="AC329" i="7"/>
  <c r="W330" i="7"/>
  <c r="X330" i="7"/>
  <c r="Y330" i="7"/>
  <c r="Z330" i="7"/>
  <c r="AB330" i="7"/>
  <c r="AC330" i="7"/>
  <c r="W331" i="7"/>
  <c r="X331" i="7"/>
  <c r="Y331" i="7"/>
  <c r="Z331" i="7"/>
  <c r="AB331" i="7"/>
  <c r="AC331" i="7"/>
  <c r="W332" i="7"/>
  <c r="X332" i="7"/>
  <c r="Y332" i="7"/>
  <c r="Z332" i="7"/>
  <c r="AB332" i="7"/>
  <c r="AC332" i="7"/>
  <c r="W333" i="7"/>
  <c r="X333" i="7"/>
  <c r="Y333" i="7"/>
  <c r="Z333" i="7"/>
  <c r="AB333" i="7"/>
  <c r="AC333" i="7"/>
  <c r="W334" i="7"/>
  <c r="X334" i="7"/>
  <c r="Y334" i="7"/>
  <c r="Z334" i="7"/>
  <c r="AB334" i="7"/>
  <c r="AC334" i="7"/>
  <c r="W335" i="7"/>
  <c r="X335" i="7"/>
  <c r="Y335" i="7"/>
  <c r="Z335" i="7"/>
  <c r="AB335" i="7"/>
  <c r="AC335" i="7"/>
  <c r="W336" i="7"/>
  <c r="X336" i="7"/>
  <c r="Y336" i="7"/>
  <c r="Z336" i="7"/>
  <c r="AB336" i="7"/>
  <c r="AC336" i="7"/>
  <c r="W337" i="7"/>
  <c r="X337" i="7"/>
  <c r="Y337" i="7"/>
  <c r="Z337" i="7"/>
  <c r="AB337" i="7"/>
  <c r="AC337" i="7"/>
  <c r="W338" i="7"/>
  <c r="X338" i="7"/>
  <c r="Y338" i="7"/>
  <c r="Z338" i="7"/>
  <c r="AB338" i="7"/>
  <c r="AC338" i="7"/>
  <c r="W339" i="7"/>
  <c r="X339" i="7"/>
  <c r="Y339" i="7"/>
  <c r="Z339" i="7"/>
  <c r="AB339" i="7"/>
  <c r="AC339" i="7"/>
  <c r="W340" i="7"/>
  <c r="X340" i="7"/>
  <c r="Y340" i="7"/>
  <c r="Z340" i="7"/>
  <c r="AB340" i="7"/>
  <c r="AC340" i="7"/>
  <c r="W341" i="7"/>
  <c r="X341" i="7"/>
  <c r="Y341" i="7"/>
  <c r="Z341" i="7"/>
  <c r="AB341" i="7"/>
  <c r="AC341" i="7"/>
  <c r="W342" i="7"/>
  <c r="X342" i="7"/>
  <c r="Y342" i="7"/>
  <c r="Z342" i="7"/>
  <c r="AB342" i="7"/>
  <c r="AC342" i="7"/>
  <c r="W343" i="7"/>
  <c r="X343" i="7"/>
  <c r="Y343" i="7"/>
  <c r="Z343" i="7"/>
  <c r="AB343" i="7"/>
  <c r="AC343" i="7"/>
  <c r="W344" i="7"/>
  <c r="X344" i="7"/>
  <c r="Y344" i="7"/>
  <c r="Z344" i="7"/>
  <c r="AB344" i="7"/>
  <c r="AC344" i="7"/>
  <c r="W345" i="7"/>
  <c r="X345" i="7"/>
  <c r="Y345" i="7"/>
  <c r="Z345" i="7"/>
  <c r="AB345" i="7"/>
  <c r="AC345" i="7"/>
  <c r="W346" i="7"/>
  <c r="X346" i="7"/>
  <c r="Y346" i="7"/>
  <c r="Z346" i="7"/>
  <c r="AB346" i="7"/>
  <c r="AC346" i="7"/>
  <c r="W347" i="7"/>
  <c r="X347" i="7"/>
  <c r="Y347" i="7"/>
  <c r="Z347" i="7"/>
  <c r="AB347" i="7"/>
  <c r="AC347" i="7"/>
  <c r="W348" i="7"/>
  <c r="X348" i="7"/>
  <c r="Y348" i="7"/>
  <c r="Z348" i="7"/>
  <c r="AB348" i="7"/>
  <c r="AC348" i="7"/>
  <c r="W349" i="7"/>
  <c r="X349" i="7"/>
  <c r="Y349" i="7"/>
  <c r="Z349" i="7"/>
  <c r="AB349" i="7"/>
  <c r="AC349" i="7"/>
  <c r="W350" i="7"/>
  <c r="X350" i="7"/>
  <c r="Y350" i="7"/>
  <c r="Z350" i="7"/>
  <c r="AB350" i="7"/>
  <c r="AC350" i="7"/>
  <c r="W351" i="7"/>
  <c r="X351" i="7"/>
  <c r="Y351" i="7"/>
  <c r="Z351" i="7"/>
  <c r="AB351" i="7"/>
  <c r="AC351" i="7"/>
  <c r="W352" i="7"/>
  <c r="X352" i="7"/>
  <c r="Y352" i="7"/>
  <c r="Z352" i="7"/>
  <c r="AB352" i="7"/>
  <c r="AC352" i="7"/>
  <c r="W353" i="7"/>
  <c r="X353" i="7"/>
  <c r="Y353" i="7"/>
  <c r="Z353" i="7"/>
  <c r="AB353" i="7"/>
  <c r="AC353" i="7"/>
  <c r="W354" i="7"/>
  <c r="X354" i="7"/>
  <c r="Y354" i="7"/>
  <c r="Z354" i="7"/>
  <c r="AB354" i="7"/>
  <c r="AC354" i="7"/>
  <c r="W355" i="7"/>
  <c r="X355" i="7"/>
  <c r="Y355" i="7"/>
  <c r="Z355" i="7"/>
  <c r="AB355" i="7"/>
  <c r="AC355" i="7"/>
  <c r="W356" i="7"/>
  <c r="X356" i="7"/>
  <c r="Y356" i="7"/>
  <c r="Z356" i="7"/>
  <c r="AB356" i="7"/>
  <c r="AC356" i="7"/>
  <c r="W357" i="7"/>
  <c r="X357" i="7"/>
  <c r="Y357" i="7"/>
  <c r="Z357" i="7"/>
  <c r="AB357" i="7"/>
  <c r="AC357" i="7"/>
  <c r="W358" i="7"/>
  <c r="X358" i="7"/>
  <c r="Y358" i="7"/>
  <c r="Z358" i="7"/>
  <c r="AB358" i="7"/>
  <c r="AC358" i="7"/>
  <c r="W359" i="7"/>
  <c r="X359" i="7"/>
  <c r="Y359" i="7"/>
  <c r="Z359" i="7"/>
  <c r="AB359" i="7"/>
  <c r="AC359" i="7"/>
  <c r="W360" i="7"/>
  <c r="X360" i="7"/>
  <c r="Y360" i="7"/>
  <c r="Z360" i="7"/>
  <c r="AB360" i="7"/>
  <c r="AC360" i="7"/>
  <c r="W361" i="7"/>
  <c r="X361" i="7"/>
  <c r="Y361" i="7"/>
  <c r="Z361" i="7"/>
  <c r="AB361" i="7"/>
  <c r="AC361" i="7"/>
  <c r="W362" i="7"/>
  <c r="X362" i="7"/>
  <c r="Y362" i="7"/>
  <c r="Z362" i="7"/>
  <c r="AB362" i="7"/>
  <c r="AC362" i="7"/>
  <c r="W363" i="7"/>
  <c r="X363" i="7"/>
  <c r="Y363" i="7"/>
  <c r="Z363" i="7"/>
  <c r="AB363" i="7"/>
  <c r="AC363" i="7"/>
  <c r="W364" i="7"/>
  <c r="X364" i="7"/>
  <c r="Y364" i="7"/>
  <c r="Z364" i="7"/>
  <c r="AB364" i="7"/>
  <c r="AC364" i="7"/>
  <c r="W365" i="7"/>
  <c r="X365" i="7"/>
  <c r="Y365" i="7"/>
  <c r="Z365" i="7"/>
  <c r="AB365" i="7"/>
  <c r="AC365" i="7"/>
  <c r="W366" i="7"/>
  <c r="X366" i="7"/>
  <c r="Y366" i="7"/>
  <c r="Z366" i="7"/>
  <c r="AB366" i="7"/>
  <c r="AC366" i="7"/>
  <c r="W367" i="7"/>
  <c r="X367" i="7"/>
  <c r="Y367" i="7"/>
  <c r="Z367" i="7"/>
  <c r="AB367" i="7"/>
  <c r="AC367" i="7"/>
  <c r="W368" i="7"/>
  <c r="X368" i="7"/>
  <c r="Y368" i="7"/>
  <c r="Z368" i="7"/>
  <c r="AB368" i="7"/>
  <c r="AC368" i="7"/>
  <c r="W369" i="7"/>
  <c r="X369" i="7"/>
  <c r="Y369" i="7"/>
  <c r="Z369" i="7"/>
  <c r="AB369" i="7"/>
  <c r="AC369" i="7"/>
  <c r="W370" i="7"/>
  <c r="X370" i="7"/>
  <c r="Y370" i="7"/>
  <c r="Z370" i="7"/>
  <c r="AB370" i="7"/>
  <c r="AC370" i="7"/>
  <c r="W371" i="7"/>
  <c r="X371" i="7"/>
  <c r="Y371" i="7"/>
  <c r="Z371" i="7"/>
  <c r="AB371" i="7"/>
  <c r="AC371" i="7"/>
  <c r="W372" i="7"/>
  <c r="X372" i="7"/>
  <c r="Y372" i="7"/>
  <c r="Z372" i="7"/>
  <c r="AB372" i="7"/>
  <c r="AC372" i="7"/>
  <c r="W373" i="7"/>
  <c r="X373" i="7"/>
  <c r="Y373" i="7"/>
  <c r="Z373" i="7"/>
  <c r="AB373" i="7"/>
  <c r="AC373" i="7"/>
  <c r="W374" i="7"/>
  <c r="X374" i="7"/>
  <c r="Y374" i="7"/>
  <c r="Z374" i="7"/>
  <c r="AB374" i="7"/>
  <c r="AC374" i="7"/>
  <c r="W375" i="7"/>
  <c r="X375" i="7"/>
  <c r="Y375" i="7"/>
  <c r="Z375" i="7"/>
  <c r="AB375" i="7"/>
  <c r="AC375" i="7"/>
  <c r="W376" i="7"/>
  <c r="X376" i="7"/>
  <c r="Y376" i="7"/>
  <c r="Z376" i="7"/>
  <c r="AB376" i="7"/>
  <c r="AC376" i="7"/>
  <c r="W377" i="7"/>
  <c r="X377" i="7"/>
  <c r="Y377" i="7"/>
  <c r="Z377" i="7"/>
  <c r="AB377" i="7"/>
  <c r="AC377" i="7"/>
  <c r="W378" i="7"/>
  <c r="X378" i="7"/>
  <c r="Y378" i="7"/>
  <c r="Z378" i="7"/>
  <c r="AB378" i="7"/>
  <c r="AC378" i="7"/>
  <c r="W379" i="7"/>
  <c r="X379" i="7"/>
  <c r="Y379" i="7"/>
  <c r="Z379" i="7"/>
  <c r="AB379" i="7"/>
  <c r="AC379" i="7"/>
  <c r="W380" i="7"/>
  <c r="X380" i="7"/>
  <c r="Y380" i="7"/>
  <c r="Z380" i="7"/>
  <c r="AB380" i="7"/>
  <c r="AC380" i="7"/>
  <c r="W381" i="7"/>
  <c r="X381" i="7"/>
  <c r="Y381" i="7"/>
  <c r="Z381" i="7"/>
  <c r="AB381" i="7"/>
  <c r="AC381" i="7"/>
  <c r="W382" i="7"/>
  <c r="X382" i="7"/>
  <c r="Y382" i="7"/>
  <c r="Z382" i="7"/>
  <c r="AB382" i="7"/>
  <c r="AC382" i="7"/>
  <c r="W383" i="7"/>
  <c r="X383" i="7"/>
  <c r="Y383" i="7"/>
  <c r="Z383" i="7"/>
  <c r="AB383" i="7"/>
  <c r="AC383" i="7"/>
  <c r="W384" i="7"/>
  <c r="X384" i="7"/>
  <c r="Y384" i="7"/>
  <c r="Z384" i="7"/>
  <c r="AB384" i="7"/>
  <c r="AC384" i="7"/>
  <c r="W385" i="7"/>
  <c r="X385" i="7"/>
  <c r="Y385" i="7"/>
  <c r="Z385" i="7"/>
  <c r="AB385" i="7"/>
  <c r="AC385" i="7"/>
  <c r="W386" i="7"/>
  <c r="X386" i="7"/>
  <c r="Y386" i="7"/>
  <c r="Z386" i="7"/>
  <c r="AB386" i="7"/>
  <c r="AC386" i="7"/>
  <c r="W387" i="7"/>
  <c r="X387" i="7"/>
  <c r="Y387" i="7"/>
  <c r="Z387" i="7"/>
  <c r="AB387" i="7"/>
  <c r="AC387" i="7"/>
  <c r="W388" i="7"/>
  <c r="X388" i="7"/>
  <c r="Y388" i="7"/>
  <c r="Z388" i="7"/>
  <c r="AB388" i="7"/>
  <c r="AC388" i="7"/>
  <c r="W389" i="7"/>
  <c r="X389" i="7"/>
  <c r="Y389" i="7"/>
  <c r="Z389" i="7"/>
  <c r="AB389" i="7"/>
  <c r="AC389" i="7"/>
  <c r="W390" i="7"/>
  <c r="X390" i="7"/>
  <c r="Y390" i="7"/>
  <c r="Z390" i="7"/>
  <c r="AB390" i="7"/>
  <c r="AC390" i="7"/>
  <c r="W391" i="7"/>
  <c r="X391" i="7"/>
  <c r="Y391" i="7"/>
  <c r="Z391" i="7"/>
  <c r="AB391" i="7"/>
  <c r="AC391" i="7"/>
  <c r="W392" i="7"/>
  <c r="X392" i="7"/>
  <c r="Y392" i="7"/>
  <c r="Z392" i="7"/>
  <c r="AB392" i="7"/>
  <c r="AC392" i="7"/>
  <c r="W393" i="7"/>
  <c r="X393" i="7"/>
  <c r="Y393" i="7"/>
  <c r="Z393" i="7"/>
  <c r="AB393" i="7"/>
  <c r="AC393" i="7"/>
  <c r="W394" i="7"/>
  <c r="X394" i="7"/>
  <c r="Y394" i="7"/>
  <c r="Z394" i="7"/>
  <c r="AB394" i="7"/>
  <c r="AC394" i="7"/>
  <c r="W395" i="7"/>
  <c r="X395" i="7"/>
  <c r="Y395" i="7"/>
  <c r="Z395" i="7"/>
  <c r="AB395" i="7"/>
  <c r="AC395" i="7"/>
  <c r="W396" i="7"/>
  <c r="X396" i="7"/>
  <c r="Y396" i="7"/>
  <c r="Z396" i="7"/>
  <c r="AB396" i="7"/>
  <c r="AC396" i="7"/>
  <c r="W397" i="7"/>
  <c r="X397" i="7"/>
  <c r="Y397" i="7"/>
  <c r="Z397" i="7"/>
  <c r="AB397" i="7"/>
  <c r="AC397" i="7"/>
  <c r="W398" i="7"/>
  <c r="X398" i="7"/>
  <c r="Y398" i="7"/>
  <c r="Z398" i="7"/>
  <c r="AB398" i="7"/>
  <c r="AC398" i="7"/>
  <c r="W399" i="7"/>
  <c r="X399" i="7"/>
  <c r="Y399" i="7"/>
  <c r="Z399" i="7"/>
  <c r="AB399" i="7"/>
  <c r="AC399" i="7"/>
  <c r="W400" i="7"/>
  <c r="X400" i="7"/>
  <c r="Y400" i="7"/>
  <c r="Z400" i="7"/>
  <c r="AB400" i="7"/>
  <c r="AC400" i="7"/>
  <c r="W401" i="7"/>
  <c r="X401" i="7"/>
  <c r="Y401" i="7"/>
  <c r="Z401" i="7"/>
  <c r="AB401" i="7"/>
  <c r="AC401" i="7"/>
  <c r="W402" i="7"/>
  <c r="X402" i="7"/>
  <c r="Y402" i="7"/>
  <c r="Z402" i="7"/>
  <c r="AB402" i="7"/>
  <c r="AC402" i="7"/>
  <c r="W403" i="7"/>
  <c r="X403" i="7"/>
  <c r="Y403" i="7"/>
  <c r="Z403" i="7"/>
  <c r="AB403" i="7"/>
  <c r="AC403" i="7"/>
  <c r="W404" i="7"/>
  <c r="X404" i="7"/>
  <c r="Y404" i="7"/>
  <c r="Z404" i="7"/>
  <c r="AB404" i="7"/>
  <c r="AC404" i="7"/>
  <c r="W405" i="7"/>
  <c r="X405" i="7"/>
  <c r="Y405" i="7"/>
  <c r="Z405" i="7"/>
  <c r="AB405" i="7"/>
  <c r="AC405" i="7"/>
  <c r="W406" i="7"/>
  <c r="X406" i="7"/>
  <c r="Y406" i="7"/>
  <c r="Z406" i="7"/>
  <c r="AB406" i="7"/>
  <c r="AC406" i="7"/>
  <c r="W407" i="7"/>
  <c r="X407" i="7"/>
  <c r="Y407" i="7"/>
  <c r="Z407" i="7"/>
  <c r="AB407" i="7"/>
  <c r="AC407" i="7"/>
  <c r="W408" i="7"/>
  <c r="X408" i="7"/>
  <c r="Y408" i="7"/>
  <c r="Z408" i="7"/>
  <c r="AB408" i="7"/>
  <c r="AC408" i="7"/>
  <c r="W409" i="7"/>
  <c r="X409" i="7"/>
  <c r="Y409" i="7"/>
  <c r="Z409" i="7"/>
  <c r="AB409" i="7"/>
  <c r="AC409" i="7"/>
  <c r="W410" i="7"/>
  <c r="X410" i="7"/>
  <c r="Y410" i="7"/>
  <c r="Z410" i="7"/>
  <c r="AB410" i="7"/>
  <c r="AC410" i="7"/>
  <c r="W411" i="7"/>
  <c r="X411" i="7"/>
  <c r="Y411" i="7"/>
  <c r="Z411" i="7"/>
  <c r="AB411" i="7"/>
  <c r="AC411" i="7"/>
  <c r="W412" i="7"/>
  <c r="X412" i="7"/>
  <c r="Y412" i="7"/>
  <c r="Z412" i="7"/>
  <c r="AB412" i="7"/>
  <c r="AC412" i="7"/>
  <c r="W413" i="7"/>
  <c r="X413" i="7"/>
  <c r="Y413" i="7"/>
  <c r="Z413" i="7"/>
  <c r="AB413" i="7"/>
  <c r="AC413" i="7"/>
  <c r="W414" i="7"/>
  <c r="X414" i="7"/>
  <c r="Y414" i="7"/>
  <c r="Z414" i="7"/>
  <c r="AB414" i="7"/>
  <c r="AC414" i="7"/>
  <c r="W415" i="7"/>
  <c r="X415" i="7"/>
  <c r="Y415" i="7"/>
  <c r="Z415" i="7"/>
  <c r="AB415" i="7"/>
  <c r="AC415" i="7"/>
  <c r="W416" i="7"/>
  <c r="X416" i="7"/>
  <c r="Y416" i="7"/>
  <c r="Z416" i="7"/>
  <c r="AB416" i="7"/>
  <c r="AC416" i="7"/>
  <c r="W417" i="7"/>
  <c r="X417" i="7"/>
  <c r="Y417" i="7"/>
  <c r="Z417" i="7"/>
  <c r="AB417" i="7"/>
  <c r="AC417" i="7"/>
  <c r="W418" i="7"/>
  <c r="X418" i="7"/>
  <c r="Y418" i="7"/>
  <c r="Z418" i="7"/>
  <c r="AB418" i="7"/>
  <c r="AC418" i="7"/>
  <c r="W419" i="7"/>
  <c r="X419" i="7"/>
  <c r="Y419" i="7"/>
  <c r="Z419" i="7"/>
  <c r="AB419" i="7"/>
  <c r="AC419" i="7"/>
  <c r="W420" i="7"/>
  <c r="X420" i="7"/>
  <c r="Y420" i="7"/>
  <c r="Z420" i="7"/>
  <c r="AB420" i="7"/>
  <c r="AC420" i="7"/>
  <c r="W421" i="7"/>
  <c r="X421" i="7"/>
  <c r="Y421" i="7"/>
  <c r="Z421" i="7"/>
  <c r="AB421" i="7"/>
  <c r="AC421" i="7"/>
  <c r="W422" i="7"/>
  <c r="X422" i="7"/>
  <c r="Y422" i="7"/>
  <c r="Z422" i="7"/>
  <c r="AB422" i="7"/>
  <c r="AC422" i="7"/>
  <c r="W423" i="7"/>
  <c r="X423" i="7"/>
  <c r="Y423" i="7"/>
  <c r="Z423" i="7"/>
  <c r="AB423" i="7"/>
  <c r="AC423" i="7"/>
  <c r="W424" i="7"/>
  <c r="X424" i="7"/>
  <c r="Y424" i="7"/>
  <c r="Z424" i="7"/>
  <c r="AB424" i="7"/>
  <c r="AC424" i="7"/>
  <c r="W425" i="7"/>
  <c r="X425" i="7"/>
  <c r="Y425" i="7"/>
  <c r="Z425" i="7"/>
  <c r="AB425" i="7"/>
  <c r="AC425" i="7"/>
  <c r="W426" i="7"/>
  <c r="X426" i="7"/>
  <c r="Y426" i="7"/>
  <c r="Z426" i="7"/>
  <c r="AB426" i="7"/>
  <c r="AC426" i="7"/>
  <c r="W427" i="7"/>
  <c r="X427" i="7"/>
  <c r="Y427" i="7"/>
  <c r="Z427" i="7"/>
  <c r="AB427" i="7"/>
  <c r="AC427" i="7"/>
  <c r="W428" i="7"/>
  <c r="X428" i="7"/>
  <c r="Y428" i="7"/>
  <c r="Z428" i="7"/>
  <c r="AB428" i="7"/>
  <c r="AC428" i="7"/>
  <c r="W429" i="7"/>
  <c r="X429" i="7"/>
  <c r="Y429" i="7"/>
  <c r="Z429" i="7"/>
  <c r="AB429" i="7"/>
  <c r="AC429" i="7"/>
  <c r="W430" i="7"/>
  <c r="X430" i="7"/>
  <c r="Y430" i="7"/>
  <c r="Z430" i="7"/>
  <c r="AB430" i="7"/>
  <c r="AC430" i="7"/>
  <c r="W431" i="7"/>
  <c r="X431" i="7"/>
  <c r="Y431" i="7"/>
  <c r="Z431" i="7"/>
  <c r="AB431" i="7"/>
  <c r="AC431" i="7"/>
  <c r="W432" i="7"/>
  <c r="X432" i="7"/>
  <c r="Y432" i="7"/>
  <c r="Z432" i="7"/>
  <c r="AB432" i="7"/>
  <c r="AC432" i="7"/>
  <c r="W433" i="7"/>
  <c r="X433" i="7"/>
  <c r="Y433" i="7"/>
  <c r="Z433" i="7"/>
  <c r="AB433" i="7"/>
  <c r="AC433" i="7"/>
  <c r="W434" i="7"/>
  <c r="X434" i="7"/>
  <c r="Y434" i="7"/>
  <c r="Z434" i="7"/>
  <c r="AB434" i="7"/>
  <c r="AC434" i="7"/>
  <c r="W435" i="7"/>
  <c r="X435" i="7"/>
  <c r="Y435" i="7"/>
  <c r="Z435" i="7"/>
  <c r="AB435" i="7"/>
  <c r="AC435" i="7"/>
  <c r="W436" i="7"/>
  <c r="X436" i="7"/>
  <c r="Y436" i="7"/>
  <c r="Z436" i="7"/>
  <c r="AB436" i="7"/>
  <c r="AC436" i="7"/>
  <c r="W437" i="7"/>
  <c r="X437" i="7"/>
  <c r="Y437" i="7"/>
  <c r="Z437" i="7"/>
  <c r="AB437" i="7"/>
  <c r="AC437" i="7"/>
  <c r="W438" i="7"/>
  <c r="X438" i="7"/>
  <c r="Y438" i="7"/>
  <c r="Z438" i="7"/>
  <c r="AB438" i="7"/>
  <c r="AC438" i="7"/>
  <c r="W439" i="7"/>
  <c r="X439" i="7"/>
  <c r="Y439" i="7"/>
  <c r="Z439" i="7"/>
  <c r="AB439" i="7"/>
  <c r="AC439" i="7"/>
  <c r="W440" i="7"/>
  <c r="X440" i="7"/>
  <c r="Y440" i="7"/>
  <c r="Z440" i="7"/>
  <c r="AB440" i="7"/>
  <c r="AC440" i="7"/>
  <c r="W441" i="7"/>
  <c r="X441" i="7"/>
  <c r="Y441" i="7"/>
  <c r="Z441" i="7"/>
  <c r="AB441" i="7"/>
  <c r="AC441" i="7"/>
  <c r="W442" i="7"/>
  <c r="X442" i="7"/>
  <c r="Y442" i="7"/>
  <c r="Z442" i="7"/>
  <c r="AB442" i="7"/>
  <c r="AC442" i="7"/>
  <c r="W443" i="7"/>
  <c r="X443" i="7"/>
  <c r="Y443" i="7"/>
  <c r="Z443" i="7"/>
  <c r="AB443" i="7"/>
  <c r="AC443" i="7"/>
  <c r="W444" i="7"/>
  <c r="X444" i="7"/>
  <c r="Y444" i="7"/>
  <c r="Z444" i="7"/>
  <c r="AB444" i="7"/>
  <c r="AC444" i="7"/>
  <c r="W445" i="7"/>
  <c r="X445" i="7"/>
  <c r="Y445" i="7"/>
  <c r="Z445" i="7"/>
  <c r="AB445" i="7"/>
  <c r="AC445" i="7"/>
  <c r="W446" i="7"/>
  <c r="X446" i="7"/>
  <c r="Y446" i="7"/>
  <c r="Z446" i="7"/>
  <c r="AB446" i="7"/>
  <c r="AC446" i="7"/>
  <c r="W447" i="7"/>
  <c r="X447" i="7"/>
  <c r="Y447" i="7"/>
  <c r="Z447" i="7"/>
  <c r="AB447" i="7"/>
  <c r="AC447" i="7"/>
  <c r="W448" i="7"/>
  <c r="X448" i="7"/>
  <c r="Y448" i="7"/>
  <c r="Z448" i="7"/>
  <c r="AB448" i="7"/>
  <c r="AC448" i="7"/>
  <c r="W449" i="7"/>
  <c r="X449" i="7"/>
  <c r="Y449" i="7"/>
  <c r="Z449" i="7"/>
  <c r="AB449" i="7"/>
  <c r="AC449" i="7"/>
  <c r="W450" i="7"/>
  <c r="X450" i="7"/>
  <c r="Y450" i="7"/>
  <c r="Z450" i="7"/>
  <c r="AB450" i="7"/>
  <c r="AC450" i="7"/>
  <c r="W451" i="7"/>
  <c r="X451" i="7"/>
  <c r="Y451" i="7"/>
  <c r="Z451" i="7"/>
  <c r="AB451" i="7"/>
  <c r="AC451" i="7"/>
  <c r="W452" i="7"/>
  <c r="X452" i="7"/>
  <c r="Y452" i="7"/>
  <c r="Z452" i="7"/>
  <c r="AB452" i="7"/>
  <c r="AC452" i="7"/>
  <c r="W453" i="7"/>
  <c r="X453" i="7"/>
  <c r="Y453" i="7"/>
  <c r="Z453" i="7"/>
  <c r="AB453" i="7"/>
  <c r="AC453" i="7"/>
  <c r="W454" i="7"/>
  <c r="X454" i="7"/>
  <c r="Y454" i="7"/>
  <c r="Z454" i="7"/>
  <c r="AB454" i="7"/>
  <c r="AC454" i="7"/>
  <c r="W455" i="7"/>
  <c r="X455" i="7"/>
  <c r="Y455" i="7"/>
  <c r="Z455" i="7"/>
  <c r="AB455" i="7"/>
  <c r="AC455" i="7"/>
  <c r="W456" i="7"/>
  <c r="X456" i="7"/>
  <c r="Y456" i="7"/>
  <c r="Z456" i="7"/>
  <c r="AB456" i="7"/>
  <c r="AC456" i="7"/>
  <c r="W457" i="7"/>
  <c r="X457" i="7"/>
  <c r="Y457" i="7"/>
  <c r="Z457" i="7"/>
  <c r="AB457" i="7"/>
  <c r="AC457" i="7"/>
  <c r="W458" i="7"/>
  <c r="X458" i="7"/>
  <c r="Y458" i="7"/>
  <c r="Z458" i="7"/>
  <c r="AB458" i="7"/>
  <c r="AC458" i="7"/>
  <c r="W459" i="7"/>
  <c r="X459" i="7"/>
  <c r="Y459" i="7"/>
  <c r="Z459" i="7"/>
  <c r="AB459" i="7"/>
  <c r="AC459" i="7"/>
  <c r="W460" i="7"/>
  <c r="X460" i="7"/>
  <c r="Y460" i="7"/>
  <c r="Z460" i="7"/>
  <c r="AB460" i="7"/>
  <c r="AC460" i="7"/>
  <c r="W461" i="7"/>
  <c r="X461" i="7"/>
  <c r="Y461" i="7"/>
  <c r="Z461" i="7"/>
  <c r="AB461" i="7"/>
  <c r="AC461" i="7"/>
  <c r="W462" i="7"/>
  <c r="X462" i="7"/>
  <c r="Y462" i="7"/>
  <c r="Z462" i="7"/>
  <c r="AB462" i="7"/>
  <c r="AC462" i="7"/>
  <c r="W463" i="7"/>
  <c r="X463" i="7"/>
  <c r="Y463" i="7"/>
  <c r="Z463" i="7"/>
  <c r="AB463" i="7"/>
  <c r="AC463" i="7"/>
  <c r="W464" i="7"/>
  <c r="X464" i="7"/>
  <c r="Y464" i="7"/>
  <c r="Z464" i="7"/>
  <c r="AB464" i="7"/>
  <c r="AC464" i="7"/>
  <c r="W465" i="7"/>
  <c r="X465" i="7"/>
  <c r="Y465" i="7"/>
  <c r="Z465" i="7"/>
  <c r="AB465" i="7"/>
  <c r="AC465" i="7"/>
  <c r="W466" i="7"/>
  <c r="X466" i="7"/>
  <c r="Y466" i="7"/>
  <c r="Z466" i="7"/>
  <c r="AB466" i="7"/>
  <c r="AC466" i="7"/>
  <c r="W467" i="7"/>
  <c r="X467" i="7"/>
  <c r="Y467" i="7"/>
  <c r="Z467" i="7"/>
  <c r="AB467" i="7"/>
  <c r="AC467" i="7"/>
  <c r="W468" i="7"/>
  <c r="X468" i="7"/>
  <c r="Y468" i="7"/>
  <c r="Z468" i="7"/>
  <c r="AB468" i="7"/>
  <c r="AC468" i="7"/>
  <c r="W469" i="7"/>
  <c r="X469" i="7"/>
  <c r="Y469" i="7"/>
  <c r="Z469" i="7"/>
  <c r="AB469" i="7"/>
  <c r="AC469" i="7"/>
  <c r="W470" i="7"/>
  <c r="X470" i="7"/>
  <c r="Y470" i="7"/>
  <c r="Z470" i="7"/>
  <c r="AB470" i="7"/>
  <c r="AC470" i="7"/>
  <c r="W471" i="7"/>
  <c r="X471" i="7"/>
  <c r="Y471" i="7"/>
  <c r="Z471" i="7"/>
  <c r="AB471" i="7"/>
  <c r="AC471" i="7"/>
  <c r="W472" i="7"/>
  <c r="X472" i="7"/>
  <c r="Y472" i="7"/>
  <c r="Z472" i="7"/>
  <c r="AB472" i="7"/>
  <c r="AC472" i="7"/>
  <c r="W473" i="7"/>
  <c r="X473" i="7"/>
  <c r="Y473" i="7"/>
  <c r="Z473" i="7"/>
  <c r="AB473" i="7"/>
  <c r="AC473" i="7"/>
  <c r="W474" i="7"/>
  <c r="X474" i="7"/>
  <c r="Y474" i="7"/>
  <c r="Z474" i="7"/>
  <c r="AB474" i="7"/>
  <c r="AC474" i="7"/>
  <c r="W475" i="7"/>
  <c r="X475" i="7"/>
  <c r="Y475" i="7"/>
  <c r="Z475" i="7"/>
  <c r="AB475" i="7"/>
  <c r="AC475" i="7"/>
  <c r="W476" i="7"/>
  <c r="X476" i="7"/>
  <c r="Y476" i="7"/>
  <c r="Z476" i="7"/>
  <c r="AB476" i="7"/>
  <c r="AC476" i="7"/>
  <c r="W477" i="7"/>
  <c r="X477" i="7"/>
  <c r="Y477" i="7"/>
  <c r="Z477" i="7"/>
  <c r="AB477" i="7"/>
  <c r="AC477" i="7"/>
  <c r="W478" i="7"/>
  <c r="X478" i="7"/>
  <c r="Y478" i="7"/>
  <c r="Z478" i="7"/>
  <c r="AB478" i="7"/>
  <c r="AC478" i="7"/>
  <c r="W479" i="7"/>
  <c r="X479" i="7"/>
  <c r="Y479" i="7"/>
  <c r="Z479" i="7"/>
  <c r="AB479" i="7"/>
  <c r="AC479" i="7"/>
  <c r="W480" i="7"/>
  <c r="X480" i="7"/>
  <c r="Y480" i="7"/>
  <c r="Z480" i="7"/>
  <c r="AB480" i="7"/>
  <c r="AC480" i="7"/>
  <c r="W481" i="7"/>
  <c r="X481" i="7"/>
  <c r="Y481" i="7"/>
  <c r="Z481" i="7"/>
  <c r="AB481" i="7"/>
  <c r="AC481" i="7"/>
  <c r="W482" i="7"/>
  <c r="X482" i="7"/>
  <c r="Y482" i="7"/>
  <c r="Z482" i="7"/>
  <c r="AB482" i="7"/>
  <c r="AC482" i="7"/>
  <c r="W483" i="7"/>
  <c r="X483" i="7"/>
  <c r="Y483" i="7"/>
  <c r="Z483" i="7"/>
  <c r="AB483" i="7"/>
  <c r="AC483" i="7"/>
  <c r="W484" i="7"/>
  <c r="X484" i="7"/>
  <c r="Y484" i="7"/>
  <c r="Z484" i="7"/>
  <c r="AB484" i="7"/>
  <c r="AC484" i="7"/>
  <c r="W485" i="7"/>
  <c r="X485" i="7"/>
  <c r="Y485" i="7"/>
  <c r="Z485" i="7"/>
  <c r="AB485" i="7"/>
  <c r="AC485" i="7"/>
  <c r="W486" i="7"/>
  <c r="X486" i="7"/>
  <c r="Y486" i="7"/>
  <c r="Z486" i="7"/>
  <c r="AB486" i="7"/>
  <c r="AC486" i="7"/>
  <c r="W487" i="7"/>
  <c r="X487" i="7"/>
  <c r="Y487" i="7"/>
  <c r="Z487" i="7"/>
  <c r="AB487" i="7"/>
  <c r="AC487" i="7"/>
  <c r="W488" i="7"/>
  <c r="X488" i="7"/>
  <c r="Y488" i="7"/>
  <c r="Z488" i="7"/>
  <c r="AB488" i="7"/>
  <c r="AC488" i="7"/>
  <c r="W489" i="7"/>
  <c r="X489" i="7"/>
  <c r="Y489" i="7"/>
  <c r="Z489" i="7"/>
  <c r="AB489" i="7"/>
  <c r="AC489" i="7"/>
  <c r="W490" i="7"/>
  <c r="X490" i="7"/>
  <c r="Y490" i="7"/>
  <c r="Z490" i="7"/>
  <c r="AB490" i="7"/>
  <c r="AC490" i="7"/>
  <c r="W491" i="7"/>
  <c r="X491" i="7"/>
  <c r="Y491" i="7"/>
  <c r="Z491" i="7"/>
  <c r="AB491" i="7"/>
  <c r="AC491" i="7"/>
  <c r="W492" i="7"/>
  <c r="X492" i="7"/>
  <c r="Y492" i="7"/>
  <c r="Z492" i="7"/>
  <c r="AB492" i="7"/>
  <c r="AC492" i="7"/>
  <c r="W493" i="7"/>
  <c r="X493" i="7"/>
  <c r="Y493" i="7"/>
  <c r="Z493" i="7"/>
  <c r="AB493" i="7"/>
  <c r="AC493" i="7"/>
  <c r="W494" i="7"/>
  <c r="X494" i="7"/>
  <c r="Y494" i="7"/>
  <c r="Z494" i="7"/>
  <c r="AB494" i="7"/>
  <c r="AC494" i="7"/>
  <c r="W495" i="7"/>
  <c r="X495" i="7"/>
  <c r="Y495" i="7"/>
  <c r="Z495" i="7"/>
  <c r="AB495" i="7"/>
  <c r="AC495" i="7"/>
  <c r="W496" i="7"/>
  <c r="X496" i="7"/>
  <c r="Y496" i="7"/>
  <c r="Z496" i="7"/>
  <c r="AB496" i="7"/>
  <c r="AC496" i="7"/>
  <c r="W497" i="7"/>
  <c r="X497" i="7"/>
  <c r="Y497" i="7"/>
  <c r="Z497" i="7"/>
  <c r="AB497" i="7"/>
  <c r="AC497" i="7"/>
  <c r="W498" i="7"/>
  <c r="X498" i="7"/>
  <c r="Y498" i="7"/>
  <c r="Z498" i="7"/>
  <c r="AB498" i="7"/>
  <c r="AC498" i="7"/>
  <c r="W499" i="7"/>
  <c r="X499" i="7"/>
  <c r="Y499" i="7"/>
  <c r="Z499" i="7"/>
  <c r="AB499" i="7"/>
  <c r="AC499" i="7"/>
  <c r="W500" i="7"/>
  <c r="X500" i="7"/>
  <c r="Y500" i="7"/>
  <c r="Z500" i="7"/>
  <c r="AB500" i="7"/>
  <c r="AC500" i="7"/>
  <c r="W501" i="7"/>
  <c r="X501" i="7"/>
  <c r="Y501" i="7"/>
  <c r="Z501" i="7"/>
  <c r="AB501" i="7"/>
  <c r="AC501" i="7"/>
  <c r="W502" i="7"/>
  <c r="X502" i="7"/>
  <c r="Y502" i="7"/>
  <c r="Z502" i="7"/>
  <c r="AB502" i="7"/>
  <c r="AC502" i="7"/>
  <c r="W503" i="7"/>
  <c r="X503" i="7"/>
  <c r="Y503" i="7"/>
  <c r="Z503" i="7"/>
  <c r="AB503" i="7"/>
  <c r="AC503" i="7"/>
  <c r="W504" i="7"/>
  <c r="X504" i="7"/>
  <c r="Y504" i="7"/>
  <c r="Z504" i="7"/>
  <c r="AB504" i="7"/>
  <c r="AC504" i="7"/>
  <c r="W505" i="7"/>
  <c r="X505" i="7"/>
  <c r="Y505" i="7"/>
  <c r="Z505" i="7"/>
  <c r="AB505" i="7"/>
  <c r="AC505" i="7"/>
  <c r="W506" i="7"/>
  <c r="X506" i="7"/>
  <c r="Y506" i="7"/>
  <c r="Z506" i="7"/>
  <c r="AB506" i="7"/>
  <c r="AC506" i="7"/>
  <c r="W507" i="7"/>
  <c r="X507" i="7"/>
  <c r="Y507" i="7"/>
  <c r="Z507" i="7"/>
  <c r="AB507" i="7"/>
  <c r="AC507" i="7"/>
  <c r="W508" i="7"/>
  <c r="X508" i="7"/>
  <c r="Y508" i="7"/>
  <c r="Z508" i="7"/>
  <c r="AB508" i="7"/>
  <c r="AC508" i="7"/>
  <c r="W509" i="7"/>
  <c r="X509" i="7"/>
  <c r="Y509" i="7"/>
  <c r="Z509" i="7"/>
  <c r="AB509" i="7"/>
  <c r="AC509" i="7"/>
  <c r="W510" i="7"/>
  <c r="X510" i="7"/>
  <c r="Y510" i="7"/>
  <c r="Z510" i="7"/>
  <c r="AB510" i="7"/>
  <c r="AC510" i="7"/>
  <c r="W511" i="7"/>
  <c r="X511" i="7"/>
  <c r="Y511" i="7"/>
  <c r="Z511" i="7"/>
  <c r="AB511" i="7"/>
  <c r="AC511" i="7"/>
  <c r="W512" i="7"/>
  <c r="X512" i="7"/>
  <c r="Y512" i="7"/>
  <c r="Z512" i="7"/>
  <c r="AB512" i="7"/>
  <c r="AC512" i="7"/>
  <c r="W513" i="7"/>
  <c r="X513" i="7"/>
  <c r="Y513" i="7"/>
  <c r="Z513" i="7"/>
  <c r="AB513" i="7"/>
  <c r="AC513" i="7"/>
  <c r="W514" i="7"/>
  <c r="X514" i="7"/>
  <c r="Y514" i="7"/>
  <c r="Z514" i="7"/>
  <c r="AB514" i="7"/>
  <c r="AC514" i="7"/>
  <c r="W515" i="7"/>
  <c r="X515" i="7"/>
  <c r="Y515" i="7"/>
  <c r="Z515" i="7"/>
  <c r="AB515" i="7"/>
  <c r="AC515" i="7"/>
  <c r="W516" i="7"/>
  <c r="X516" i="7"/>
  <c r="Y516" i="7"/>
  <c r="Z516" i="7"/>
  <c r="AB516" i="7"/>
  <c r="AC516" i="7"/>
  <c r="W517" i="7"/>
  <c r="X517" i="7"/>
  <c r="Y517" i="7"/>
  <c r="Z517" i="7"/>
  <c r="AB517" i="7"/>
  <c r="AC517" i="7"/>
  <c r="W518" i="7"/>
  <c r="X518" i="7"/>
  <c r="Y518" i="7"/>
  <c r="Z518" i="7"/>
  <c r="AB518" i="7"/>
  <c r="AC518" i="7"/>
  <c r="W519" i="7"/>
  <c r="X519" i="7"/>
  <c r="Y519" i="7"/>
  <c r="Z519" i="7"/>
  <c r="AB519" i="7"/>
  <c r="AC519" i="7"/>
  <c r="W520" i="7"/>
  <c r="X520" i="7"/>
  <c r="Y520" i="7"/>
  <c r="Z520" i="7"/>
  <c r="AB520" i="7"/>
  <c r="AC520" i="7"/>
  <c r="W521" i="7"/>
  <c r="X521" i="7"/>
  <c r="Y521" i="7"/>
  <c r="Z521" i="7"/>
  <c r="AB521" i="7"/>
  <c r="AC521" i="7"/>
  <c r="W522" i="7"/>
  <c r="X522" i="7"/>
  <c r="Y522" i="7"/>
  <c r="Z522" i="7"/>
  <c r="AB522" i="7"/>
  <c r="AC522" i="7"/>
  <c r="W523" i="7"/>
  <c r="X523" i="7"/>
  <c r="Y523" i="7"/>
  <c r="Z523" i="7"/>
  <c r="AB523" i="7"/>
  <c r="AC523" i="7"/>
  <c r="W524" i="7"/>
  <c r="X524" i="7"/>
  <c r="Y524" i="7"/>
  <c r="Z524" i="7"/>
  <c r="AB524" i="7"/>
  <c r="AC524" i="7"/>
  <c r="W525" i="7"/>
  <c r="X525" i="7"/>
  <c r="Y525" i="7"/>
  <c r="Z525" i="7"/>
  <c r="AB525" i="7"/>
  <c r="AC525" i="7"/>
  <c r="W526" i="7"/>
  <c r="X526" i="7"/>
  <c r="Y526" i="7"/>
  <c r="Z526" i="7"/>
  <c r="AB526" i="7"/>
  <c r="AC526" i="7"/>
  <c r="W527" i="7"/>
  <c r="X527" i="7"/>
  <c r="Y527" i="7"/>
  <c r="Z527" i="7"/>
  <c r="AB527" i="7"/>
  <c r="AC527" i="7"/>
  <c r="W528" i="7"/>
  <c r="X528" i="7"/>
  <c r="Y528" i="7"/>
  <c r="Z528" i="7"/>
  <c r="AB528" i="7"/>
  <c r="AC528" i="7"/>
  <c r="W529" i="7"/>
  <c r="X529" i="7"/>
  <c r="Y529" i="7"/>
  <c r="Z529" i="7"/>
  <c r="AB529" i="7"/>
  <c r="AC529" i="7"/>
  <c r="W530" i="7"/>
  <c r="X530" i="7"/>
  <c r="Y530" i="7"/>
  <c r="Z530" i="7"/>
  <c r="AB530" i="7"/>
  <c r="AC530" i="7"/>
  <c r="W531" i="7"/>
  <c r="X531" i="7"/>
  <c r="Y531" i="7"/>
  <c r="Z531" i="7"/>
  <c r="AB531" i="7"/>
  <c r="AC531" i="7"/>
  <c r="W532" i="7"/>
  <c r="X532" i="7"/>
  <c r="Y532" i="7"/>
  <c r="Z532" i="7"/>
  <c r="AB532" i="7"/>
  <c r="AC532" i="7"/>
  <c r="W533" i="7"/>
  <c r="X533" i="7"/>
  <c r="Y533" i="7"/>
  <c r="Z533" i="7"/>
  <c r="AB533" i="7"/>
  <c r="AC533" i="7"/>
  <c r="W534" i="7"/>
  <c r="X534" i="7"/>
  <c r="Y534" i="7"/>
  <c r="Z534" i="7"/>
  <c r="AB534" i="7"/>
  <c r="AC534" i="7"/>
  <c r="W535" i="7"/>
  <c r="X535" i="7"/>
  <c r="Y535" i="7"/>
  <c r="Z535" i="7"/>
  <c r="AB535" i="7"/>
  <c r="AC535" i="7"/>
  <c r="W536" i="7"/>
  <c r="X536" i="7"/>
  <c r="Y536" i="7"/>
  <c r="Z536" i="7"/>
  <c r="AB536" i="7"/>
  <c r="AC536" i="7"/>
  <c r="W537" i="7"/>
  <c r="X537" i="7"/>
  <c r="Y537" i="7"/>
  <c r="Z537" i="7"/>
  <c r="AB537" i="7"/>
  <c r="AC537" i="7"/>
  <c r="W538" i="7"/>
  <c r="X538" i="7"/>
  <c r="Y538" i="7"/>
  <c r="Z538" i="7"/>
  <c r="AB538" i="7"/>
  <c r="AC538" i="7"/>
  <c r="W539" i="7"/>
  <c r="X539" i="7"/>
  <c r="Y539" i="7"/>
  <c r="Z539" i="7"/>
  <c r="AB539" i="7"/>
  <c r="AC539" i="7"/>
  <c r="W540" i="7"/>
  <c r="X540" i="7"/>
  <c r="Y540" i="7"/>
  <c r="Z540" i="7"/>
  <c r="AB540" i="7"/>
  <c r="AC540" i="7"/>
  <c r="W541" i="7"/>
  <c r="X541" i="7"/>
  <c r="Y541" i="7"/>
  <c r="Z541" i="7"/>
  <c r="AB541" i="7"/>
  <c r="AC541" i="7"/>
  <c r="W542" i="7"/>
  <c r="X542" i="7"/>
  <c r="Y542" i="7"/>
  <c r="Z542" i="7"/>
  <c r="AB542" i="7"/>
  <c r="AC542" i="7"/>
  <c r="W543" i="7"/>
  <c r="X543" i="7"/>
  <c r="Y543" i="7"/>
  <c r="Z543" i="7"/>
  <c r="AB543" i="7"/>
  <c r="AC543" i="7"/>
  <c r="W544" i="7"/>
  <c r="X544" i="7"/>
  <c r="Y544" i="7"/>
  <c r="Z544" i="7"/>
  <c r="AB544" i="7"/>
  <c r="AC544" i="7"/>
  <c r="W545" i="7"/>
  <c r="X545" i="7"/>
  <c r="Y545" i="7"/>
  <c r="Z545" i="7"/>
  <c r="AB545" i="7"/>
  <c r="AC545" i="7"/>
  <c r="W546" i="7"/>
  <c r="X546" i="7"/>
  <c r="Y546" i="7"/>
  <c r="Z546" i="7"/>
  <c r="AB546" i="7"/>
  <c r="AC546" i="7"/>
  <c r="W547" i="7"/>
  <c r="X547" i="7"/>
  <c r="Y547" i="7"/>
  <c r="Z547" i="7"/>
  <c r="AB547" i="7"/>
  <c r="AC547" i="7"/>
  <c r="W548" i="7"/>
  <c r="X548" i="7"/>
  <c r="Y548" i="7"/>
  <c r="Z548" i="7"/>
  <c r="AB548" i="7"/>
  <c r="AC548" i="7"/>
  <c r="W549" i="7"/>
  <c r="X549" i="7"/>
  <c r="Y549" i="7"/>
  <c r="Z549" i="7"/>
  <c r="AB549" i="7"/>
  <c r="AC549" i="7"/>
  <c r="W550" i="7"/>
  <c r="X550" i="7"/>
  <c r="Y550" i="7"/>
  <c r="Z550" i="7"/>
  <c r="AB550" i="7"/>
  <c r="AC550" i="7"/>
  <c r="W551" i="7"/>
  <c r="X551" i="7"/>
  <c r="Y551" i="7"/>
  <c r="Z551" i="7"/>
  <c r="AB551" i="7"/>
  <c r="AC551" i="7"/>
  <c r="W552" i="7"/>
  <c r="X552" i="7"/>
  <c r="Y552" i="7"/>
  <c r="Z552" i="7"/>
  <c r="AB552" i="7"/>
  <c r="AC552" i="7"/>
  <c r="W553" i="7"/>
  <c r="X553" i="7"/>
  <c r="Y553" i="7"/>
  <c r="Z553" i="7"/>
  <c r="AB553" i="7"/>
  <c r="AC553" i="7"/>
  <c r="W554" i="7"/>
  <c r="X554" i="7"/>
  <c r="Y554" i="7"/>
  <c r="Z554" i="7"/>
  <c r="AB554" i="7"/>
  <c r="AC554" i="7"/>
  <c r="W555" i="7"/>
  <c r="X555" i="7"/>
  <c r="Y555" i="7"/>
  <c r="Z555" i="7"/>
  <c r="AB555" i="7"/>
  <c r="AC555" i="7"/>
  <c r="W556" i="7"/>
  <c r="X556" i="7"/>
  <c r="Y556" i="7"/>
  <c r="Z556" i="7"/>
  <c r="AB556" i="7"/>
  <c r="AC556" i="7"/>
  <c r="W557" i="7"/>
  <c r="X557" i="7"/>
  <c r="Y557" i="7"/>
  <c r="Z557" i="7"/>
  <c r="AB557" i="7"/>
  <c r="AC557" i="7"/>
  <c r="W558" i="7"/>
  <c r="X558" i="7"/>
  <c r="Y558" i="7"/>
  <c r="Z558" i="7"/>
  <c r="AB558" i="7"/>
  <c r="AC558" i="7"/>
  <c r="W559" i="7"/>
  <c r="X559" i="7"/>
  <c r="Y559" i="7"/>
  <c r="Z559" i="7"/>
  <c r="AB559" i="7"/>
  <c r="AC559" i="7"/>
  <c r="W560" i="7"/>
  <c r="X560" i="7"/>
  <c r="Y560" i="7"/>
  <c r="Z560" i="7"/>
  <c r="AB560" i="7"/>
  <c r="AC560" i="7"/>
  <c r="W561" i="7"/>
  <c r="X561" i="7"/>
  <c r="Y561" i="7"/>
  <c r="Z561" i="7"/>
  <c r="AB561" i="7"/>
  <c r="AC561" i="7"/>
  <c r="W562" i="7"/>
  <c r="X562" i="7"/>
  <c r="Y562" i="7"/>
  <c r="Z562" i="7"/>
  <c r="AB562" i="7"/>
  <c r="AC562" i="7"/>
  <c r="W563" i="7"/>
  <c r="X563" i="7"/>
  <c r="Y563" i="7"/>
  <c r="Z563" i="7"/>
  <c r="AB563" i="7"/>
  <c r="AC563" i="7"/>
  <c r="W564" i="7"/>
  <c r="X564" i="7"/>
  <c r="Y564" i="7"/>
  <c r="Z564" i="7"/>
  <c r="AB564" i="7"/>
  <c r="AC564" i="7"/>
  <c r="W565" i="7"/>
  <c r="X565" i="7"/>
  <c r="Y565" i="7"/>
  <c r="Z565" i="7"/>
  <c r="AB565" i="7"/>
  <c r="AC565" i="7"/>
  <c r="W566" i="7"/>
  <c r="X566" i="7"/>
  <c r="Y566" i="7"/>
  <c r="Z566" i="7"/>
  <c r="AB566" i="7"/>
  <c r="AC566" i="7"/>
  <c r="W567" i="7"/>
  <c r="X567" i="7"/>
  <c r="Y567" i="7"/>
  <c r="Z567" i="7"/>
  <c r="AB567" i="7"/>
  <c r="AC567" i="7"/>
  <c r="W568" i="7"/>
  <c r="X568" i="7"/>
  <c r="Y568" i="7"/>
  <c r="Z568" i="7"/>
  <c r="AB568" i="7"/>
  <c r="AC568" i="7"/>
  <c r="W569" i="7"/>
  <c r="X569" i="7"/>
  <c r="Y569" i="7"/>
  <c r="Z569" i="7"/>
  <c r="AB569" i="7"/>
  <c r="AC569" i="7"/>
  <c r="W570" i="7"/>
  <c r="X570" i="7"/>
  <c r="Y570" i="7"/>
  <c r="Z570" i="7"/>
  <c r="AB570" i="7"/>
  <c r="AC570" i="7"/>
  <c r="W571" i="7"/>
  <c r="X571" i="7"/>
  <c r="Y571" i="7"/>
  <c r="Z571" i="7"/>
  <c r="AB571" i="7"/>
  <c r="AC571" i="7"/>
  <c r="W572" i="7"/>
  <c r="X572" i="7"/>
  <c r="Y572" i="7"/>
  <c r="Z572" i="7"/>
  <c r="AB572" i="7"/>
  <c r="AC572" i="7"/>
  <c r="W573" i="7"/>
  <c r="X573" i="7"/>
  <c r="Y573" i="7"/>
  <c r="Z573" i="7"/>
  <c r="AB573" i="7"/>
  <c r="AC573" i="7"/>
  <c r="W574" i="7"/>
  <c r="X574" i="7"/>
  <c r="Y574" i="7"/>
  <c r="Z574" i="7"/>
  <c r="AB574" i="7"/>
  <c r="AC574" i="7"/>
  <c r="W575" i="7"/>
  <c r="X575" i="7"/>
  <c r="Y575" i="7"/>
  <c r="Z575" i="7"/>
  <c r="AB575" i="7"/>
  <c r="AC575" i="7"/>
  <c r="W576" i="7"/>
  <c r="X576" i="7"/>
  <c r="Y576" i="7"/>
  <c r="Z576" i="7"/>
  <c r="AB576" i="7"/>
  <c r="AC576" i="7"/>
  <c r="W577" i="7"/>
  <c r="X577" i="7"/>
  <c r="Y577" i="7"/>
  <c r="Z577" i="7"/>
  <c r="AB577" i="7"/>
  <c r="AC577" i="7"/>
  <c r="W578" i="7"/>
  <c r="X578" i="7"/>
  <c r="Y578" i="7"/>
  <c r="Z578" i="7"/>
  <c r="AB578" i="7"/>
  <c r="AC578" i="7"/>
  <c r="W579" i="7"/>
  <c r="X579" i="7"/>
  <c r="Y579" i="7"/>
  <c r="Z579" i="7"/>
  <c r="AB579" i="7"/>
  <c r="AC579" i="7"/>
  <c r="W580" i="7"/>
  <c r="X580" i="7"/>
  <c r="Y580" i="7"/>
  <c r="Z580" i="7"/>
  <c r="AB580" i="7"/>
  <c r="AC580" i="7"/>
  <c r="Y4" i="7"/>
  <c r="Z4" i="7"/>
  <c r="AB4" i="7"/>
  <c r="AC4" i="7"/>
  <c r="X4" i="7"/>
  <c r="W4" i="7"/>
  <c r="B43" i="7" l="1"/>
  <c r="H6" i="7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49" i="7" s="1"/>
  <c r="H50" i="7" s="1"/>
  <c r="H51" i="7" s="1"/>
  <c r="H52" i="7" s="1"/>
  <c r="H53" i="7" s="1"/>
  <c r="H54" i="7" s="1"/>
  <c r="H55" i="7" s="1"/>
  <c r="H56" i="7" s="1"/>
  <c r="H57" i="7" s="1"/>
  <c r="H58" i="7" s="1"/>
  <c r="H59" i="7" s="1"/>
  <c r="H60" i="7" s="1"/>
  <c r="H61" i="7" s="1"/>
  <c r="H62" i="7" s="1"/>
  <c r="H63" i="7" s="1"/>
  <c r="H64" i="7" s="1"/>
  <c r="H65" i="7" s="1"/>
  <c r="H66" i="7" s="1"/>
  <c r="H67" i="7" s="1"/>
  <c r="H68" i="7" s="1"/>
  <c r="H69" i="7" s="1"/>
  <c r="H70" i="7" s="1"/>
  <c r="H71" i="7" s="1"/>
  <c r="H72" i="7" s="1"/>
  <c r="H73" i="7" s="1"/>
  <c r="H74" i="7" s="1"/>
  <c r="H75" i="7" s="1"/>
  <c r="H76" i="7" s="1"/>
  <c r="H77" i="7" s="1"/>
  <c r="H78" i="7" s="1"/>
  <c r="H79" i="7" s="1"/>
  <c r="H80" i="7" s="1"/>
  <c r="H81" i="7" s="1"/>
  <c r="H82" i="7" s="1"/>
  <c r="H83" i="7" s="1"/>
  <c r="H84" i="7" s="1"/>
  <c r="H85" i="7" s="1"/>
  <c r="H86" i="7" s="1"/>
  <c r="H87" i="7" s="1"/>
  <c r="H88" i="7" s="1"/>
  <c r="H89" i="7" s="1"/>
  <c r="H90" i="7" s="1"/>
  <c r="H91" i="7" s="1"/>
  <c r="H92" i="7" s="1"/>
  <c r="H93" i="7" s="1"/>
  <c r="H94" i="7" s="1"/>
  <c r="H95" i="7" s="1"/>
  <c r="H96" i="7" s="1"/>
  <c r="H97" i="7" s="1"/>
  <c r="H98" i="7" s="1"/>
  <c r="H99" i="7" s="1"/>
  <c r="H100" i="7" s="1"/>
  <c r="H101" i="7" s="1"/>
  <c r="H102" i="7" s="1"/>
  <c r="H103" i="7" s="1"/>
  <c r="H104" i="7" s="1"/>
  <c r="H105" i="7" s="1"/>
  <c r="H106" i="7" s="1"/>
  <c r="H107" i="7" s="1"/>
  <c r="H108" i="7" s="1"/>
  <c r="H109" i="7" s="1"/>
  <c r="H110" i="7" s="1"/>
  <c r="H111" i="7" s="1"/>
  <c r="H112" i="7" s="1"/>
  <c r="H113" i="7" s="1"/>
  <c r="H114" i="7" s="1"/>
  <c r="H115" i="7" s="1"/>
  <c r="H116" i="7" s="1"/>
  <c r="H117" i="7" s="1"/>
  <c r="H118" i="7" s="1"/>
  <c r="H119" i="7" s="1"/>
  <c r="H120" i="7" s="1"/>
  <c r="H121" i="7" s="1"/>
  <c r="H122" i="7" s="1"/>
  <c r="H123" i="7" s="1"/>
  <c r="H124" i="7" s="1"/>
  <c r="H125" i="7" s="1"/>
  <c r="H126" i="7" s="1"/>
  <c r="H127" i="7" s="1"/>
  <c r="BS4" i="7"/>
  <c r="N131" i="7" l="1"/>
  <c r="O131" i="7" s="1"/>
  <c r="N139" i="7"/>
  <c r="O139" i="7" s="1"/>
  <c r="N147" i="7"/>
  <c r="O147" i="7" s="1"/>
  <c r="N155" i="7"/>
  <c r="O155" i="7" s="1"/>
  <c r="N132" i="7"/>
  <c r="O132" i="7" s="1"/>
  <c r="N140" i="7"/>
  <c r="O140" i="7" s="1"/>
  <c r="N148" i="7"/>
  <c r="O148" i="7" s="1"/>
  <c r="N156" i="7"/>
  <c r="O156" i="7" s="1"/>
  <c r="N129" i="7"/>
  <c r="O129" i="7" s="1"/>
  <c r="N137" i="7"/>
  <c r="O137" i="7" s="1"/>
  <c r="N145" i="7"/>
  <c r="O145" i="7" s="1"/>
  <c r="N153" i="7"/>
  <c r="O153" i="7" s="1"/>
  <c r="N134" i="7"/>
  <c r="O134" i="7" s="1"/>
  <c r="N146" i="7"/>
  <c r="O146" i="7" s="1"/>
  <c r="N159" i="7"/>
  <c r="O159" i="7" s="1"/>
  <c r="N167" i="7"/>
  <c r="O167" i="7" s="1"/>
  <c r="N175" i="7"/>
  <c r="O175" i="7" s="1"/>
  <c r="N183" i="7"/>
  <c r="N191" i="7"/>
  <c r="N199" i="7"/>
  <c r="N207" i="7"/>
  <c r="N215" i="7"/>
  <c r="N223" i="7"/>
  <c r="N231" i="7"/>
  <c r="N239" i="7"/>
  <c r="N247" i="7"/>
  <c r="N255" i="7"/>
  <c r="N135" i="7"/>
  <c r="O135" i="7" s="1"/>
  <c r="N149" i="7"/>
  <c r="O149" i="7" s="1"/>
  <c r="N160" i="7"/>
  <c r="O160" i="7" s="1"/>
  <c r="N168" i="7"/>
  <c r="O168" i="7" s="1"/>
  <c r="N176" i="7"/>
  <c r="N184" i="7"/>
  <c r="N192" i="7"/>
  <c r="N200" i="7"/>
  <c r="N208" i="7"/>
  <c r="N216" i="7"/>
  <c r="N224" i="7"/>
  <c r="N232" i="7"/>
  <c r="N240" i="7"/>
  <c r="N248" i="7"/>
  <c r="N256" i="7"/>
  <c r="N136" i="7"/>
  <c r="O136" i="7" s="1"/>
  <c r="N150" i="7"/>
  <c r="O150" i="7" s="1"/>
  <c r="N161" i="7"/>
  <c r="O161" i="7" s="1"/>
  <c r="N169" i="7"/>
  <c r="O169" i="7" s="1"/>
  <c r="N177" i="7"/>
  <c r="N185" i="7"/>
  <c r="N193" i="7"/>
  <c r="N201" i="7"/>
  <c r="N209" i="7"/>
  <c r="N217" i="7"/>
  <c r="N225" i="7"/>
  <c r="N233" i="7"/>
  <c r="N241" i="7"/>
  <c r="N249" i="7"/>
  <c r="N257" i="7"/>
  <c r="N133" i="7"/>
  <c r="O133" i="7" s="1"/>
  <c r="N144" i="7"/>
  <c r="O144" i="7" s="1"/>
  <c r="N158" i="7"/>
  <c r="O158" i="7" s="1"/>
  <c r="N166" i="7"/>
  <c r="O166" i="7" s="1"/>
  <c r="N174" i="7"/>
  <c r="O174" i="7" s="1"/>
  <c r="N182" i="7"/>
  <c r="N190" i="7"/>
  <c r="N198" i="7"/>
  <c r="N206" i="7"/>
  <c r="N214" i="7"/>
  <c r="N222" i="7"/>
  <c r="N230" i="7"/>
  <c r="N238" i="7"/>
  <c r="N246" i="7"/>
  <c r="N254" i="7"/>
  <c r="N143" i="7"/>
  <c r="O143" i="7" s="1"/>
  <c r="N165" i="7"/>
  <c r="O165" i="7" s="1"/>
  <c r="N181" i="7"/>
  <c r="N197" i="7"/>
  <c r="N213" i="7"/>
  <c r="N229" i="7"/>
  <c r="N245" i="7"/>
  <c r="N130" i="7"/>
  <c r="O130" i="7" s="1"/>
  <c r="N205" i="7"/>
  <c r="N138" i="7"/>
  <c r="O138" i="7" s="1"/>
  <c r="N226" i="7"/>
  <c r="N151" i="7"/>
  <c r="O151" i="7" s="1"/>
  <c r="N170" i="7"/>
  <c r="O170" i="7" s="1"/>
  <c r="N186" i="7"/>
  <c r="N202" i="7"/>
  <c r="N218" i="7"/>
  <c r="N234" i="7"/>
  <c r="N250" i="7"/>
  <c r="N128" i="7"/>
  <c r="O128" i="7" s="1"/>
  <c r="N154" i="7"/>
  <c r="O154" i="7" s="1"/>
  <c r="N172" i="7"/>
  <c r="O172" i="7" s="1"/>
  <c r="N188" i="7"/>
  <c r="N204" i="7"/>
  <c r="N220" i="7"/>
  <c r="N236" i="7"/>
  <c r="N252" i="7"/>
  <c r="N173" i="7"/>
  <c r="O173" i="7" s="1"/>
  <c r="N237" i="7"/>
  <c r="N242" i="7"/>
  <c r="N152" i="7"/>
  <c r="O152" i="7" s="1"/>
  <c r="N171" i="7"/>
  <c r="O171" i="7" s="1"/>
  <c r="N187" i="7"/>
  <c r="N203" i="7"/>
  <c r="N219" i="7"/>
  <c r="N235" i="7"/>
  <c r="N251" i="7"/>
  <c r="N189" i="7"/>
  <c r="N253" i="7"/>
  <c r="N162" i="7"/>
  <c r="O162" i="7" s="1"/>
  <c r="N178" i="7"/>
  <c r="N194" i="7"/>
  <c r="N210" i="7"/>
  <c r="N141" i="7"/>
  <c r="O141" i="7" s="1"/>
  <c r="N163" i="7"/>
  <c r="O163" i="7" s="1"/>
  <c r="N179" i="7"/>
  <c r="N195" i="7"/>
  <c r="N211" i="7"/>
  <c r="N227" i="7"/>
  <c r="N243" i="7"/>
  <c r="N142" i="7"/>
  <c r="O142" i="7" s="1"/>
  <c r="N164" i="7"/>
  <c r="O164" i="7" s="1"/>
  <c r="N180" i="7"/>
  <c r="N196" i="7"/>
  <c r="N212" i="7"/>
  <c r="N228" i="7"/>
  <c r="N244" i="7"/>
  <c r="N157" i="7"/>
  <c r="O157" i="7" s="1"/>
  <c r="N221" i="7"/>
  <c r="N4" i="7"/>
  <c r="O4" i="7" s="1"/>
  <c r="C43" i="7"/>
  <c r="C16" i="7"/>
  <c r="C35" i="7"/>
  <c r="C13" i="7" l="1"/>
  <c r="C15" i="7"/>
  <c r="AD130" i="7" s="1"/>
  <c r="C14" i="7"/>
  <c r="AD164" i="7" l="1"/>
  <c r="AD132" i="7"/>
  <c r="AD149" i="7"/>
  <c r="AD141" i="7"/>
  <c r="AD139" i="7"/>
  <c r="AD140" i="7"/>
  <c r="AD148" i="7"/>
  <c r="AD165" i="7"/>
  <c r="AD172" i="7"/>
  <c r="AD156" i="7"/>
  <c r="AD147" i="7"/>
  <c r="AD170" i="7"/>
  <c r="AD138" i="7"/>
  <c r="AD146" i="7"/>
  <c r="AJ133" i="7"/>
  <c r="AJ141" i="7"/>
  <c r="AJ149" i="7"/>
  <c r="AJ157" i="7"/>
  <c r="AJ165" i="7"/>
  <c r="AJ173" i="7"/>
  <c r="AJ181" i="7"/>
  <c r="AJ189" i="7"/>
  <c r="AJ197" i="7"/>
  <c r="AJ205" i="7"/>
  <c r="AJ213" i="7"/>
  <c r="AJ221" i="7"/>
  <c r="AJ229" i="7"/>
  <c r="AJ237" i="7"/>
  <c r="AJ245" i="7"/>
  <c r="AJ253" i="7"/>
  <c r="AI130" i="7"/>
  <c r="AI138" i="7"/>
  <c r="AI146" i="7"/>
  <c r="AI154" i="7"/>
  <c r="AI162" i="7"/>
  <c r="AI170" i="7"/>
  <c r="AI178" i="7"/>
  <c r="AI186" i="7"/>
  <c r="AI194" i="7"/>
  <c r="AI202" i="7"/>
  <c r="AI210" i="7"/>
  <c r="AI218" i="7"/>
  <c r="AI226" i="7"/>
  <c r="AI234" i="7"/>
  <c r="AI242" i="7"/>
  <c r="AI250" i="7"/>
  <c r="AI258" i="7"/>
  <c r="AH132" i="7"/>
  <c r="AH140" i="7"/>
  <c r="AH148" i="7"/>
  <c r="AH156" i="7"/>
  <c r="AH164" i="7"/>
  <c r="AH172" i="7"/>
  <c r="AH180" i="7"/>
  <c r="AH188" i="7"/>
  <c r="AH196" i="7"/>
  <c r="AH204" i="7"/>
  <c r="AH212" i="7"/>
  <c r="AH220" i="7"/>
  <c r="AH228" i="7"/>
  <c r="AH236" i="7"/>
  <c r="AH244" i="7"/>
  <c r="AH252" i="7"/>
  <c r="AH260" i="7"/>
  <c r="AG136" i="7"/>
  <c r="AG144" i="7"/>
  <c r="AG152" i="7"/>
  <c r="AG160" i="7"/>
  <c r="AG168" i="7"/>
  <c r="AG176" i="7"/>
  <c r="AF130" i="7"/>
  <c r="AF138" i="7"/>
  <c r="AF146" i="7"/>
  <c r="AF154" i="7"/>
  <c r="AF162" i="7"/>
  <c r="AF170" i="7"/>
  <c r="AF178" i="7"/>
  <c r="AE182" i="7"/>
  <c r="AE190" i="7"/>
  <c r="AE166" i="7"/>
  <c r="AE174" i="7"/>
  <c r="AE131" i="7"/>
  <c r="AE139" i="7"/>
  <c r="AE147" i="7"/>
  <c r="AJ134" i="7"/>
  <c r="AJ142" i="7"/>
  <c r="AJ150" i="7"/>
  <c r="AJ158" i="7"/>
  <c r="AJ166" i="7"/>
  <c r="AJ174" i="7"/>
  <c r="AJ182" i="7"/>
  <c r="AJ190" i="7"/>
  <c r="AJ198" i="7"/>
  <c r="AJ206" i="7"/>
  <c r="AJ214" i="7"/>
  <c r="AJ222" i="7"/>
  <c r="AJ230" i="7"/>
  <c r="AJ238" i="7"/>
  <c r="AJ246" i="7"/>
  <c r="AJ254" i="7"/>
  <c r="AI131" i="7"/>
  <c r="AI139" i="7"/>
  <c r="AI147" i="7"/>
  <c r="AI155" i="7"/>
  <c r="AI163" i="7"/>
  <c r="AI171" i="7"/>
  <c r="AI179" i="7"/>
  <c r="AI187" i="7"/>
  <c r="AI195" i="7"/>
  <c r="AI203" i="7"/>
  <c r="AI211" i="7"/>
  <c r="AI219" i="7"/>
  <c r="AI227" i="7"/>
  <c r="AI235" i="7"/>
  <c r="AI243" i="7"/>
  <c r="AI251" i="7"/>
  <c r="AI259" i="7"/>
  <c r="AH133" i="7"/>
  <c r="AH141" i="7"/>
  <c r="AH149" i="7"/>
  <c r="AH157" i="7"/>
  <c r="AH165" i="7"/>
  <c r="AH173" i="7"/>
  <c r="AH181" i="7"/>
  <c r="AH189" i="7"/>
  <c r="AH197" i="7"/>
  <c r="AH205" i="7"/>
  <c r="AH213" i="7"/>
  <c r="AH221" i="7"/>
  <c r="AH229" i="7"/>
  <c r="AH237" i="7"/>
  <c r="AH245" i="7"/>
  <c r="AH253" i="7"/>
  <c r="AG137" i="7"/>
  <c r="AG145" i="7"/>
  <c r="AG153" i="7"/>
  <c r="AG161" i="7"/>
  <c r="AG169" i="7"/>
  <c r="AG177" i="7"/>
  <c r="AF131" i="7"/>
  <c r="AF139" i="7"/>
  <c r="AF147" i="7"/>
  <c r="AF155" i="7"/>
  <c r="AF163" i="7"/>
  <c r="AF171" i="7"/>
  <c r="AF179" i="7"/>
  <c r="AE183" i="7"/>
  <c r="AE191" i="7"/>
  <c r="AE167" i="7"/>
  <c r="AE175" i="7"/>
  <c r="AE132" i="7"/>
  <c r="AE140" i="7"/>
  <c r="AE148" i="7"/>
  <c r="AE156" i="7"/>
  <c r="AJ135" i="7"/>
  <c r="AJ143" i="7"/>
  <c r="AJ151" i="7"/>
  <c r="AJ159" i="7"/>
  <c r="AJ167" i="7"/>
  <c r="AJ175" i="7"/>
  <c r="AJ183" i="7"/>
  <c r="AJ191" i="7"/>
  <c r="AJ199" i="7"/>
  <c r="AJ207" i="7"/>
  <c r="AJ215" i="7"/>
  <c r="AJ223" i="7"/>
  <c r="AJ231" i="7"/>
  <c r="AJ239" i="7"/>
  <c r="AJ247" i="7"/>
  <c r="AJ255" i="7"/>
  <c r="AI132" i="7"/>
  <c r="AI140" i="7"/>
  <c r="AI148" i="7"/>
  <c r="AI156" i="7"/>
  <c r="AI164" i="7"/>
  <c r="AI172" i="7"/>
  <c r="AI180" i="7"/>
  <c r="AI188" i="7"/>
  <c r="AI196" i="7"/>
  <c r="AI204" i="7"/>
  <c r="AI212" i="7"/>
  <c r="AI220" i="7"/>
  <c r="AI228" i="7"/>
  <c r="AI236" i="7"/>
  <c r="AI244" i="7"/>
  <c r="AI252" i="7"/>
  <c r="AI260" i="7"/>
  <c r="AH134" i="7"/>
  <c r="AH142" i="7"/>
  <c r="AH150" i="7"/>
  <c r="AH158" i="7"/>
  <c r="AH166" i="7"/>
  <c r="AH174" i="7"/>
  <c r="AH182" i="7"/>
  <c r="AH190" i="7"/>
  <c r="AH198" i="7"/>
  <c r="AH206" i="7"/>
  <c r="AH214" i="7"/>
  <c r="AH222" i="7"/>
  <c r="AH230" i="7"/>
  <c r="AH238" i="7"/>
  <c r="AH246" i="7"/>
  <c r="AH254" i="7"/>
  <c r="AG130" i="7"/>
  <c r="AG138" i="7"/>
  <c r="AG146" i="7"/>
  <c r="AG154" i="7"/>
  <c r="AG162" i="7"/>
  <c r="AG170" i="7"/>
  <c r="AG178" i="7"/>
  <c r="AF132" i="7"/>
  <c r="AF140" i="7"/>
  <c r="AF148" i="7"/>
  <c r="AF156" i="7"/>
  <c r="AF164" i="7"/>
  <c r="AF172" i="7"/>
  <c r="AF180" i="7"/>
  <c r="AE184" i="7"/>
  <c r="AE192" i="7"/>
  <c r="AE168" i="7"/>
  <c r="AE176" i="7"/>
  <c r="AE133" i="7"/>
  <c r="AE141" i="7"/>
  <c r="AE149" i="7"/>
  <c r="AE157" i="7"/>
  <c r="AJ129" i="7"/>
  <c r="AJ130" i="7"/>
  <c r="AJ131" i="7"/>
  <c r="AJ132" i="7"/>
  <c r="AJ140" i="7"/>
  <c r="AJ148" i="7"/>
  <c r="AJ156" i="7"/>
  <c r="AJ164" i="7"/>
  <c r="AJ172" i="7"/>
  <c r="AJ180" i="7"/>
  <c r="AJ188" i="7"/>
  <c r="AJ196" i="7"/>
  <c r="AJ204" i="7"/>
  <c r="AJ212" i="7"/>
  <c r="AJ220" i="7"/>
  <c r="AJ228" i="7"/>
  <c r="AJ236" i="7"/>
  <c r="AJ244" i="7"/>
  <c r="AJ252" i="7"/>
  <c r="AJ260" i="7"/>
  <c r="AI137" i="7"/>
  <c r="AI145" i="7"/>
  <c r="AI153" i="7"/>
  <c r="AI161" i="7"/>
  <c r="AI169" i="7"/>
  <c r="AI177" i="7"/>
  <c r="AI185" i="7"/>
  <c r="AI193" i="7"/>
  <c r="AI201" i="7"/>
  <c r="AI209" i="7"/>
  <c r="AI217" i="7"/>
  <c r="AI225" i="7"/>
  <c r="AI233" i="7"/>
  <c r="AI241" i="7"/>
  <c r="AI249" i="7"/>
  <c r="AI257" i="7"/>
  <c r="AH131" i="7"/>
  <c r="AH139" i="7"/>
  <c r="AH147" i="7"/>
  <c r="AH155" i="7"/>
  <c r="AH163" i="7"/>
  <c r="AH171" i="7"/>
  <c r="AH179" i="7"/>
  <c r="AH187" i="7"/>
  <c r="AH195" i="7"/>
  <c r="AH203" i="7"/>
  <c r="AH211" i="7"/>
  <c r="AH219" i="7"/>
  <c r="AH227" i="7"/>
  <c r="AH235" i="7"/>
  <c r="AH243" i="7"/>
  <c r="AH251" i="7"/>
  <c r="AH259" i="7"/>
  <c r="AG135" i="7"/>
  <c r="AG143" i="7"/>
  <c r="AG151" i="7"/>
  <c r="AG159" i="7"/>
  <c r="AG167" i="7"/>
  <c r="AG175" i="7"/>
  <c r="AG183" i="7"/>
  <c r="AF137" i="7"/>
  <c r="AF145" i="7"/>
  <c r="AF153" i="7"/>
  <c r="AF161" i="7"/>
  <c r="AF169" i="7"/>
  <c r="AF177" i="7"/>
  <c r="AE181" i="7"/>
  <c r="AE189" i="7"/>
  <c r="AE165" i="7"/>
  <c r="AE173" i="7"/>
  <c r="AE130" i="7"/>
  <c r="AE138" i="7"/>
  <c r="AE146" i="7"/>
  <c r="AE154" i="7"/>
  <c r="AJ145" i="7"/>
  <c r="AJ161" i="7"/>
  <c r="AJ177" i="7"/>
  <c r="AJ193" i="7"/>
  <c r="AJ209" i="7"/>
  <c r="AJ225" i="7"/>
  <c r="AJ241" i="7"/>
  <c r="AJ257" i="7"/>
  <c r="AI142" i="7"/>
  <c r="AI158" i="7"/>
  <c r="AI174" i="7"/>
  <c r="AI190" i="7"/>
  <c r="AI206" i="7"/>
  <c r="AI222" i="7"/>
  <c r="AI238" i="7"/>
  <c r="AI254" i="7"/>
  <c r="AH136" i="7"/>
  <c r="AH152" i="7"/>
  <c r="AH168" i="7"/>
  <c r="AH184" i="7"/>
  <c r="AH200" i="7"/>
  <c r="AH216" i="7"/>
  <c r="AH232" i="7"/>
  <c r="AH248" i="7"/>
  <c r="AG132" i="7"/>
  <c r="AG148" i="7"/>
  <c r="AG164" i="7"/>
  <c r="AG180" i="7"/>
  <c r="AF142" i="7"/>
  <c r="AF158" i="7"/>
  <c r="AF174" i="7"/>
  <c r="AE186" i="7"/>
  <c r="AE170" i="7"/>
  <c r="AE135" i="7"/>
  <c r="AE151" i="7"/>
  <c r="AD135" i="7"/>
  <c r="AD151" i="7"/>
  <c r="AD163" i="7"/>
  <c r="AD177" i="7"/>
  <c r="AD185" i="7"/>
  <c r="AD193" i="7"/>
  <c r="AJ168" i="7"/>
  <c r="AI229" i="7"/>
  <c r="AH159" i="7"/>
  <c r="AH223" i="7"/>
  <c r="AG139" i="7"/>
  <c r="AF133" i="7"/>
  <c r="AE161" i="7"/>
  <c r="AJ146" i="7"/>
  <c r="AJ162" i="7"/>
  <c r="AJ178" i="7"/>
  <c r="AJ194" i="7"/>
  <c r="AJ210" i="7"/>
  <c r="AJ226" i="7"/>
  <c r="AJ242" i="7"/>
  <c r="AJ258" i="7"/>
  <c r="AI143" i="7"/>
  <c r="AI159" i="7"/>
  <c r="AI175" i="7"/>
  <c r="AI191" i="7"/>
  <c r="AI207" i="7"/>
  <c r="AI223" i="7"/>
  <c r="AI239" i="7"/>
  <c r="AI255" i="7"/>
  <c r="AH137" i="7"/>
  <c r="AH153" i="7"/>
  <c r="AH169" i="7"/>
  <c r="AH185" i="7"/>
  <c r="AH201" i="7"/>
  <c r="AH217" i="7"/>
  <c r="AH233" i="7"/>
  <c r="AH249" i="7"/>
  <c r="AG133" i="7"/>
  <c r="AG149" i="7"/>
  <c r="AG165" i="7"/>
  <c r="AG181" i="7"/>
  <c r="AF143" i="7"/>
  <c r="AF159" i="7"/>
  <c r="AF175" i="7"/>
  <c r="AE187" i="7"/>
  <c r="AE171" i="7"/>
  <c r="AE136" i="7"/>
  <c r="AE152" i="7"/>
  <c r="AD136" i="7"/>
  <c r="AD152" i="7"/>
  <c r="AD166" i="7"/>
  <c r="AD178" i="7"/>
  <c r="AD186" i="7"/>
  <c r="AD194" i="7"/>
  <c r="AJ200" i="7"/>
  <c r="AJ216" i="7"/>
  <c r="AJ232" i="7"/>
  <c r="AJ248" i="7"/>
  <c r="AI133" i="7"/>
  <c r="AI149" i="7"/>
  <c r="AI165" i="7"/>
  <c r="AI181" i="7"/>
  <c r="AI213" i="7"/>
  <c r="AH143" i="7"/>
  <c r="AH207" i="7"/>
  <c r="AF149" i="7"/>
  <c r="AE177" i="7"/>
  <c r="AJ147" i="7"/>
  <c r="AJ163" i="7"/>
  <c r="AJ179" i="7"/>
  <c r="AJ195" i="7"/>
  <c r="AJ211" i="7"/>
  <c r="AJ227" i="7"/>
  <c r="AJ243" i="7"/>
  <c r="AJ259" i="7"/>
  <c r="AI144" i="7"/>
  <c r="AI160" i="7"/>
  <c r="AI176" i="7"/>
  <c r="AI192" i="7"/>
  <c r="AI208" i="7"/>
  <c r="AI224" i="7"/>
  <c r="AI240" i="7"/>
  <c r="AI256" i="7"/>
  <c r="AH138" i="7"/>
  <c r="AH154" i="7"/>
  <c r="AH170" i="7"/>
  <c r="AH186" i="7"/>
  <c r="AH202" i="7"/>
  <c r="AH218" i="7"/>
  <c r="AH234" i="7"/>
  <c r="AH250" i="7"/>
  <c r="AG134" i="7"/>
  <c r="AG150" i="7"/>
  <c r="AG166" i="7"/>
  <c r="AG182" i="7"/>
  <c r="AF144" i="7"/>
  <c r="AF160" i="7"/>
  <c r="AF176" i="7"/>
  <c r="AE188" i="7"/>
  <c r="AE172" i="7"/>
  <c r="AE137" i="7"/>
  <c r="AE153" i="7"/>
  <c r="AD137" i="7"/>
  <c r="AD153" i="7"/>
  <c r="AD167" i="7"/>
  <c r="AD179" i="7"/>
  <c r="AD187" i="7"/>
  <c r="AD195" i="7"/>
  <c r="AJ152" i="7"/>
  <c r="AI245" i="7"/>
  <c r="AH191" i="7"/>
  <c r="AH255" i="7"/>
  <c r="AG171" i="7"/>
  <c r="AF165" i="7"/>
  <c r="AJ136" i="7"/>
  <c r="AJ137" i="7"/>
  <c r="AJ153" i="7"/>
  <c r="AJ169" i="7"/>
  <c r="AJ185" i="7"/>
  <c r="AJ201" i="7"/>
  <c r="AJ217" i="7"/>
  <c r="AJ138" i="7"/>
  <c r="AJ154" i="7"/>
  <c r="AJ170" i="7"/>
  <c r="AJ186" i="7"/>
  <c r="AJ202" i="7"/>
  <c r="AJ218" i="7"/>
  <c r="AJ139" i="7"/>
  <c r="AJ155" i="7"/>
  <c r="AJ171" i="7"/>
  <c r="AJ187" i="7"/>
  <c r="AJ203" i="7"/>
  <c r="AJ219" i="7"/>
  <c r="AJ144" i="7"/>
  <c r="AJ160" i="7"/>
  <c r="AJ176" i="7"/>
  <c r="AJ192" i="7"/>
  <c r="AJ208" i="7"/>
  <c r="AJ224" i="7"/>
  <c r="AJ240" i="7"/>
  <c r="AJ256" i="7"/>
  <c r="AI141" i="7"/>
  <c r="AI157" i="7"/>
  <c r="AI173" i="7"/>
  <c r="AI189" i="7"/>
  <c r="AI205" i="7"/>
  <c r="AI221" i="7"/>
  <c r="AI237" i="7"/>
  <c r="AI253" i="7"/>
  <c r="AH135" i="7"/>
  <c r="AH151" i="7"/>
  <c r="AH167" i="7"/>
  <c r="AH183" i="7"/>
  <c r="AH199" i="7"/>
  <c r="AH215" i="7"/>
  <c r="AH231" i="7"/>
  <c r="AH247" i="7"/>
  <c r="AG131" i="7"/>
  <c r="AG147" i="7"/>
  <c r="AG163" i="7"/>
  <c r="AG179" i="7"/>
  <c r="AF141" i="7"/>
  <c r="AF157" i="7"/>
  <c r="AF173" i="7"/>
  <c r="AE185" i="7"/>
  <c r="AE169" i="7"/>
  <c r="AE134" i="7"/>
  <c r="AE150" i="7"/>
  <c r="AD134" i="7"/>
  <c r="AD150" i="7"/>
  <c r="AD161" i="7"/>
  <c r="AD176" i="7"/>
  <c r="AD184" i="7"/>
  <c r="AD192" i="7"/>
  <c r="AJ184" i="7"/>
  <c r="AI197" i="7"/>
  <c r="AH175" i="7"/>
  <c r="AH239" i="7"/>
  <c r="AG155" i="7"/>
  <c r="AF181" i="7"/>
  <c r="AJ251" i="7"/>
  <c r="AI167" i="7"/>
  <c r="AI214" i="7"/>
  <c r="AI248" i="7"/>
  <c r="AH145" i="7"/>
  <c r="AH192" i="7"/>
  <c r="AH226" i="7"/>
  <c r="AG172" i="7"/>
  <c r="AF152" i="7"/>
  <c r="AE163" i="7"/>
  <c r="AE145" i="7"/>
  <c r="AD131" i="7"/>
  <c r="AD160" i="7"/>
  <c r="AD183" i="7"/>
  <c r="AH209" i="7"/>
  <c r="AE180" i="7"/>
  <c r="AD145" i="7"/>
  <c r="AD196" i="7"/>
  <c r="AD181" i="7"/>
  <c r="AI134" i="7"/>
  <c r="AI168" i="7"/>
  <c r="AI215" i="7"/>
  <c r="AH146" i="7"/>
  <c r="AH193" i="7"/>
  <c r="AH240" i="7"/>
  <c r="AG173" i="7"/>
  <c r="AF166" i="7"/>
  <c r="AE164" i="7"/>
  <c r="AE155" i="7"/>
  <c r="AD142" i="7"/>
  <c r="AD168" i="7"/>
  <c r="AD188" i="7"/>
  <c r="AJ233" i="7"/>
  <c r="AI136" i="7"/>
  <c r="AI183" i="7"/>
  <c r="AI230" i="7"/>
  <c r="AH161" i="7"/>
  <c r="AH208" i="7"/>
  <c r="AH242" i="7"/>
  <c r="AG141" i="7"/>
  <c r="AF134" i="7"/>
  <c r="AF168" i="7"/>
  <c r="AE179" i="7"/>
  <c r="AE159" i="7"/>
  <c r="AD144" i="7"/>
  <c r="AD174" i="7"/>
  <c r="AD190" i="7"/>
  <c r="AI150" i="7"/>
  <c r="AI184" i="7"/>
  <c r="AH162" i="7"/>
  <c r="AF135" i="7"/>
  <c r="AE160" i="7"/>
  <c r="AD155" i="7"/>
  <c r="AI135" i="7"/>
  <c r="AI182" i="7"/>
  <c r="AI216" i="7"/>
  <c r="AH160" i="7"/>
  <c r="AH194" i="7"/>
  <c r="AH241" i="7"/>
  <c r="AG140" i="7"/>
  <c r="AG174" i="7"/>
  <c r="AF167" i="7"/>
  <c r="AE178" i="7"/>
  <c r="AE158" i="7"/>
  <c r="AD143" i="7"/>
  <c r="AD169" i="7"/>
  <c r="AD189" i="7"/>
  <c r="AI231" i="7"/>
  <c r="AG142" i="7"/>
  <c r="AD175" i="7"/>
  <c r="AE142" i="7"/>
  <c r="AJ234" i="7"/>
  <c r="AH256" i="7"/>
  <c r="AJ235" i="7"/>
  <c r="AI151" i="7"/>
  <c r="AI198" i="7"/>
  <c r="AI232" i="7"/>
  <c r="AH176" i="7"/>
  <c r="AH210" i="7"/>
  <c r="AH257" i="7"/>
  <c r="AG156" i="7"/>
  <c r="AF136" i="7"/>
  <c r="AF183" i="7"/>
  <c r="AJ249" i="7"/>
  <c r="AI152" i="7"/>
  <c r="AI199" i="7"/>
  <c r="AI246" i="7"/>
  <c r="AH130" i="7"/>
  <c r="AH177" i="7"/>
  <c r="AH224" i="7"/>
  <c r="AH258" i="7"/>
  <c r="AG157" i="7"/>
  <c r="AF150" i="7"/>
  <c r="AF184" i="7"/>
  <c r="AE143" i="7"/>
  <c r="AJ250" i="7"/>
  <c r="AI166" i="7"/>
  <c r="AI200" i="7"/>
  <c r="AI247" i="7"/>
  <c r="AH144" i="7"/>
  <c r="AH178" i="7"/>
  <c r="AH225" i="7"/>
  <c r="AG158" i="7"/>
  <c r="AF151" i="7"/>
  <c r="AE162" i="7"/>
  <c r="AE144" i="7"/>
  <c r="AD129" i="7"/>
  <c r="AD159" i="7"/>
  <c r="AD182" i="7"/>
  <c r="AF182" i="7"/>
  <c r="AD191" i="7"/>
  <c r="AD180" i="7"/>
  <c r="AD158" i="7"/>
  <c r="AI128" i="7"/>
  <c r="AE128" i="7"/>
  <c r="AF129" i="7"/>
  <c r="AI129" i="7"/>
  <c r="AG129" i="7"/>
  <c r="AH129" i="7"/>
  <c r="AF128" i="7"/>
  <c r="AG128" i="7"/>
  <c r="AH128" i="7"/>
  <c r="AE129" i="7"/>
  <c r="AD154" i="7"/>
  <c r="AD157" i="7"/>
  <c r="AD133" i="7"/>
  <c r="AD173" i="7"/>
  <c r="AD171" i="7"/>
  <c r="AD162" i="7"/>
  <c r="C20" i="7"/>
  <c r="D13" i="7"/>
  <c r="C18" i="7" s="1"/>
  <c r="AH4" i="7"/>
  <c r="AF4" i="7"/>
  <c r="AD4" i="7"/>
  <c r="D14" i="7"/>
  <c r="C19" i="7" s="1"/>
  <c r="AE4" i="7"/>
  <c r="AJ4" i="7"/>
  <c r="AI4" i="7"/>
  <c r="AG4" i="7"/>
  <c r="M4" i="7" l="1"/>
  <c r="M133" i="7"/>
  <c r="M141" i="7"/>
  <c r="M149" i="7"/>
  <c r="M157" i="7"/>
  <c r="M165" i="7"/>
  <c r="M173" i="7"/>
  <c r="M181" i="7"/>
  <c r="M189" i="7"/>
  <c r="M197" i="7"/>
  <c r="M205" i="7"/>
  <c r="M213" i="7"/>
  <c r="M221" i="7"/>
  <c r="M229" i="7"/>
  <c r="M237" i="7"/>
  <c r="M134" i="7"/>
  <c r="M142" i="7"/>
  <c r="M150" i="7"/>
  <c r="M158" i="7"/>
  <c r="M166" i="7"/>
  <c r="M174" i="7"/>
  <c r="M182" i="7"/>
  <c r="M190" i="7"/>
  <c r="M198" i="7"/>
  <c r="M206" i="7"/>
  <c r="M214" i="7"/>
  <c r="M222" i="7"/>
  <c r="M230" i="7"/>
  <c r="M238" i="7"/>
  <c r="M135" i="7"/>
  <c r="M143" i="7"/>
  <c r="M151" i="7"/>
  <c r="M159" i="7"/>
  <c r="M167" i="7"/>
  <c r="M175" i="7"/>
  <c r="M183" i="7"/>
  <c r="M191" i="7"/>
  <c r="M199" i="7"/>
  <c r="M207" i="7"/>
  <c r="M215" i="7"/>
  <c r="M223" i="7"/>
  <c r="M231" i="7"/>
  <c r="M239" i="7"/>
  <c r="M132" i="7"/>
  <c r="M140" i="7"/>
  <c r="M148" i="7"/>
  <c r="M156" i="7"/>
  <c r="M164" i="7"/>
  <c r="M172" i="7"/>
  <c r="M180" i="7"/>
  <c r="M188" i="7"/>
  <c r="M196" i="7"/>
  <c r="M204" i="7"/>
  <c r="M212" i="7"/>
  <c r="M220" i="7"/>
  <c r="M228" i="7"/>
  <c r="M236" i="7"/>
  <c r="M131" i="7"/>
  <c r="M147" i="7"/>
  <c r="M163" i="7"/>
  <c r="M179" i="7"/>
  <c r="M195" i="7"/>
  <c r="M211" i="7"/>
  <c r="M227" i="7"/>
  <c r="M170" i="7"/>
  <c r="M139" i="7"/>
  <c r="M187" i="7"/>
  <c r="M176" i="7"/>
  <c r="M240" i="7"/>
  <c r="M136" i="7"/>
  <c r="M152" i="7"/>
  <c r="M168" i="7"/>
  <c r="M184" i="7"/>
  <c r="M200" i="7"/>
  <c r="M216" i="7"/>
  <c r="M232" i="7"/>
  <c r="M154" i="7"/>
  <c r="M202" i="7"/>
  <c r="M218" i="7"/>
  <c r="M234" i="7"/>
  <c r="M171" i="7"/>
  <c r="M235" i="7"/>
  <c r="M192" i="7"/>
  <c r="M137" i="7"/>
  <c r="M153" i="7"/>
  <c r="M169" i="7"/>
  <c r="M185" i="7"/>
  <c r="M201" i="7"/>
  <c r="M217" i="7"/>
  <c r="M233" i="7"/>
  <c r="M138" i="7"/>
  <c r="M203" i="7"/>
  <c r="M128" i="7"/>
  <c r="M224" i="7"/>
  <c r="M160" i="7"/>
  <c r="M129" i="7"/>
  <c r="M145" i="7"/>
  <c r="M161" i="7"/>
  <c r="M177" i="7"/>
  <c r="M193" i="7"/>
  <c r="M209" i="7"/>
  <c r="M225" i="7"/>
  <c r="M130" i="7"/>
  <c r="M146" i="7"/>
  <c r="M162" i="7"/>
  <c r="M178" i="7"/>
  <c r="M194" i="7"/>
  <c r="M210" i="7"/>
  <c r="M226" i="7"/>
  <c r="M186" i="7"/>
  <c r="M155" i="7"/>
  <c r="M219" i="7"/>
  <c r="M144" i="7"/>
  <c r="M208" i="7"/>
  <c r="L132" i="7"/>
  <c r="AQ132" i="7" s="1"/>
  <c r="L140" i="7"/>
  <c r="AQ140" i="7" s="1"/>
  <c r="L148" i="7"/>
  <c r="AQ148" i="7" s="1"/>
  <c r="L156" i="7"/>
  <c r="AQ156" i="7" s="1"/>
  <c r="L164" i="7"/>
  <c r="AQ164" i="7" s="1"/>
  <c r="L172" i="7"/>
  <c r="AQ172" i="7" s="1"/>
  <c r="L180" i="7"/>
  <c r="AQ180" i="7" s="1"/>
  <c r="L188" i="7"/>
  <c r="AQ188" i="7" s="1"/>
  <c r="L196" i="7"/>
  <c r="AQ196" i="7" s="1"/>
  <c r="L204" i="7"/>
  <c r="AQ204" i="7" s="1"/>
  <c r="L212" i="7"/>
  <c r="AQ212" i="7" s="1"/>
  <c r="L220" i="7"/>
  <c r="AQ220" i="7" s="1"/>
  <c r="L228" i="7"/>
  <c r="AQ228" i="7" s="1"/>
  <c r="L236" i="7"/>
  <c r="AQ236" i="7" s="1"/>
  <c r="L127" i="7"/>
  <c r="L192" i="7"/>
  <c r="AQ192" i="7" s="1"/>
  <c r="L161" i="7"/>
  <c r="AQ161" i="7" s="1"/>
  <c r="L201" i="7"/>
  <c r="AQ201" i="7" s="1"/>
  <c r="L225" i="7"/>
  <c r="AQ225" i="7" s="1"/>
  <c r="L133" i="7"/>
  <c r="AQ133" i="7" s="1"/>
  <c r="L141" i="7"/>
  <c r="AQ141" i="7" s="1"/>
  <c r="L149" i="7"/>
  <c r="AQ149" i="7" s="1"/>
  <c r="L157" i="7"/>
  <c r="AQ157" i="7" s="1"/>
  <c r="L165" i="7"/>
  <c r="AQ165" i="7" s="1"/>
  <c r="L173" i="7"/>
  <c r="AQ173" i="7" s="1"/>
  <c r="L181" i="7"/>
  <c r="AQ181" i="7" s="1"/>
  <c r="L189" i="7"/>
  <c r="AQ189" i="7" s="1"/>
  <c r="L197" i="7"/>
  <c r="AQ197" i="7" s="1"/>
  <c r="L205" i="7"/>
  <c r="AQ205" i="7" s="1"/>
  <c r="L213" i="7"/>
  <c r="AQ213" i="7" s="1"/>
  <c r="L221" i="7"/>
  <c r="AQ221" i="7" s="1"/>
  <c r="L229" i="7"/>
  <c r="AQ229" i="7" s="1"/>
  <c r="L237" i="7"/>
  <c r="AQ237" i="7" s="1"/>
  <c r="L208" i="7"/>
  <c r="AQ208" i="7" s="1"/>
  <c r="L134" i="7"/>
  <c r="AQ134" i="7" s="1"/>
  <c r="L142" i="7"/>
  <c r="AQ142" i="7" s="1"/>
  <c r="L150" i="7"/>
  <c r="AQ150" i="7" s="1"/>
  <c r="L158" i="7"/>
  <c r="AQ158" i="7" s="1"/>
  <c r="L166" i="7"/>
  <c r="AQ166" i="7" s="1"/>
  <c r="L174" i="7"/>
  <c r="AQ174" i="7" s="1"/>
  <c r="L182" i="7"/>
  <c r="AQ182" i="7" s="1"/>
  <c r="L190" i="7"/>
  <c r="AQ190" i="7" s="1"/>
  <c r="L198" i="7"/>
  <c r="AQ198" i="7" s="1"/>
  <c r="L206" i="7"/>
  <c r="AQ206" i="7" s="1"/>
  <c r="L214" i="7"/>
  <c r="AQ214" i="7" s="1"/>
  <c r="L222" i="7"/>
  <c r="AQ222" i="7" s="1"/>
  <c r="L230" i="7"/>
  <c r="AQ230" i="7" s="1"/>
  <c r="L238" i="7"/>
  <c r="AQ238" i="7" s="1"/>
  <c r="L137" i="7"/>
  <c r="AQ137" i="7" s="1"/>
  <c r="L193" i="7"/>
  <c r="AQ193" i="7" s="1"/>
  <c r="L135" i="7"/>
  <c r="AQ135" i="7" s="1"/>
  <c r="L143" i="7"/>
  <c r="AQ143" i="7" s="1"/>
  <c r="L151" i="7"/>
  <c r="AQ151" i="7" s="1"/>
  <c r="L159" i="7"/>
  <c r="AQ159" i="7" s="1"/>
  <c r="L167" i="7"/>
  <c r="AQ167" i="7" s="1"/>
  <c r="L175" i="7"/>
  <c r="AQ175" i="7" s="1"/>
  <c r="L183" i="7"/>
  <c r="AQ183" i="7" s="1"/>
  <c r="L191" i="7"/>
  <c r="AQ191" i="7" s="1"/>
  <c r="L199" i="7"/>
  <c r="AQ199" i="7" s="1"/>
  <c r="L207" i="7"/>
  <c r="AQ207" i="7" s="1"/>
  <c r="L215" i="7"/>
  <c r="AQ215" i="7" s="1"/>
  <c r="L223" i="7"/>
  <c r="AQ223" i="7" s="1"/>
  <c r="L231" i="7"/>
  <c r="AQ231" i="7" s="1"/>
  <c r="L239" i="7"/>
  <c r="AQ239" i="7" s="1"/>
  <c r="L128" i="7"/>
  <c r="L136" i="7"/>
  <c r="AQ136" i="7" s="1"/>
  <c r="L144" i="7"/>
  <c r="AQ144" i="7" s="1"/>
  <c r="L152" i="7"/>
  <c r="AQ152" i="7" s="1"/>
  <c r="L160" i="7"/>
  <c r="AQ160" i="7" s="1"/>
  <c r="L168" i="7"/>
  <c r="AQ168" i="7" s="1"/>
  <c r="L176" i="7"/>
  <c r="AQ176" i="7" s="1"/>
  <c r="L184" i="7"/>
  <c r="AQ184" i="7" s="1"/>
  <c r="L200" i="7"/>
  <c r="AQ200" i="7" s="1"/>
  <c r="L224" i="7"/>
  <c r="AQ224" i="7" s="1"/>
  <c r="L232" i="7"/>
  <c r="AQ232" i="7" s="1"/>
  <c r="L240" i="7"/>
  <c r="AQ240" i="7" s="1"/>
  <c r="L129" i="7"/>
  <c r="AQ129" i="7" s="1"/>
  <c r="L169" i="7"/>
  <c r="AQ169" i="7" s="1"/>
  <c r="L209" i="7"/>
  <c r="AQ209" i="7" s="1"/>
  <c r="L233" i="7"/>
  <c r="AQ233" i="7" s="1"/>
  <c r="L145" i="7"/>
  <c r="AQ145" i="7" s="1"/>
  <c r="L177" i="7"/>
  <c r="AQ177" i="7" s="1"/>
  <c r="L130" i="7"/>
  <c r="AQ130" i="7" s="1"/>
  <c r="L138" i="7"/>
  <c r="AQ138" i="7" s="1"/>
  <c r="L146" i="7"/>
  <c r="AQ146" i="7" s="1"/>
  <c r="L154" i="7"/>
  <c r="AQ154" i="7" s="1"/>
  <c r="L162" i="7"/>
  <c r="AQ162" i="7" s="1"/>
  <c r="L170" i="7"/>
  <c r="AQ170" i="7" s="1"/>
  <c r="L178" i="7"/>
  <c r="AQ178" i="7" s="1"/>
  <c r="L186" i="7"/>
  <c r="AQ186" i="7" s="1"/>
  <c r="L194" i="7"/>
  <c r="AQ194" i="7" s="1"/>
  <c r="L202" i="7"/>
  <c r="AQ202" i="7" s="1"/>
  <c r="L210" i="7"/>
  <c r="AQ210" i="7" s="1"/>
  <c r="L218" i="7"/>
  <c r="AQ218" i="7" s="1"/>
  <c r="L226" i="7"/>
  <c r="AQ226" i="7" s="1"/>
  <c r="L234" i="7"/>
  <c r="AQ234" i="7" s="1"/>
  <c r="L242" i="7"/>
  <c r="AQ242" i="7" s="1"/>
  <c r="L131" i="7"/>
  <c r="AQ131" i="7" s="1"/>
  <c r="L139" i="7"/>
  <c r="AQ139" i="7" s="1"/>
  <c r="L147" i="7"/>
  <c r="AQ147" i="7" s="1"/>
  <c r="L155" i="7"/>
  <c r="AQ155" i="7" s="1"/>
  <c r="L163" i="7"/>
  <c r="AQ163" i="7" s="1"/>
  <c r="L171" i="7"/>
  <c r="AQ171" i="7" s="1"/>
  <c r="L179" i="7"/>
  <c r="AQ179" i="7" s="1"/>
  <c r="L187" i="7"/>
  <c r="AQ187" i="7" s="1"/>
  <c r="L195" i="7"/>
  <c r="AQ195" i="7" s="1"/>
  <c r="L203" i="7"/>
  <c r="AQ203" i="7" s="1"/>
  <c r="L211" i="7"/>
  <c r="AQ211" i="7" s="1"/>
  <c r="L219" i="7"/>
  <c r="AQ219" i="7" s="1"/>
  <c r="L227" i="7"/>
  <c r="AQ227" i="7" s="1"/>
  <c r="L235" i="7"/>
  <c r="AQ235" i="7" s="1"/>
  <c r="L243" i="7"/>
  <c r="AQ243" i="7" s="1"/>
  <c r="L216" i="7"/>
  <c r="AQ216" i="7" s="1"/>
  <c r="L153" i="7"/>
  <c r="AQ153" i="7" s="1"/>
  <c r="L185" i="7"/>
  <c r="AQ185" i="7" s="1"/>
  <c r="L217" i="7"/>
  <c r="AQ217" i="7" s="1"/>
  <c r="L241" i="7"/>
  <c r="AQ241" i="7" s="1"/>
  <c r="K4" i="7"/>
  <c r="AP4" i="7" s="1"/>
  <c r="AR4" i="7" s="1"/>
  <c r="K135" i="7"/>
  <c r="AP135" i="7" s="1"/>
  <c r="AR135" i="7" s="1"/>
  <c r="K143" i="7"/>
  <c r="AP143" i="7" s="1"/>
  <c r="AR143" i="7" s="1"/>
  <c r="K151" i="7"/>
  <c r="AP151" i="7" s="1"/>
  <c r="AR151" i="7" s="1"/>
  <c r="K159" i="7"/>
  <c r="AP159" i="7" s="1"/>
  <c r="AR159" i="7" s="1"/>
  <c r="K167" i="7"/>
  <c r="AP167" i="7" s="1"/>
  <c r="AR167" i="7" s="1"/>
  <c r="K175" i="7"/>
  <c r="AP175" i="7" s="1"/>
  <c r="AR175" i="7" s="1"/>
  <c r="K183" i="7"/>
  <c r="AP183" i="7" s="1"/>
  <c r="AR183" i="7" s="1"/>
  <c r="K191" i="7"/>
  <c r="AP191" i="7" s="1"/>
  <c r="AR191" i="7" s="1"/>
  <c r="K199" i="7"/>
  <c r="AP199" i="7" s="1"/>
  <c r="AR199" i="7" s="1"/>
  <c r="K207" i="7"/>
  <c r="AP207" i="7" s="1"/>
  <c r="AR207" i="7" s="1"/>
  <c r="K215" i="7"/>
  <c r="AP215" i="7" s="1"/>
  <c r="AR215" i="7" s="1"/>
  <c r="K223" i="7"/>
  <c r="AP223" i="7" s="1"/>
  <c r="AR223" i="7" s="1"/>
  <c r="K231" i="7"/>
  <c r="AP231" i="7" s="1"/>
  <c r="AR231" i="7" s="1"/>
  <c r="K239" i="7"/>
  <c r="AP239" i="7" s="1"/>
  <c r="AR239" i="7" s="1"/>
  <c r="J131" i="7"/>
  <c r="J139" i="7"/>
  <c r="J147" i="7"/>
  <c r="J155" i="7"/>
  <c r="J163" i="7"/>
  <c r="J171" i="7"/>
  <c r="J179" i="7"/>
  <c r="J187" i="7"/>
  <c r="J195" i="7"/>
  <c r="J203" i="7"/>
  <c r="J211" i="7"/>
  <c r="J219" i="7"/>
  <c r="J227" i="7"/>
  <c r="J235" i="7"/>
  <c r="J243" i="7"/>
  <c r="J251" i="7"/>
  <c r="K169" i="7"/>
  <c r="AP169" i="7" s="1"/>
  <c r="AR169" i="7" s="1"/>
  <c r="J149" i="7"/>
  <c r="J189" i="7"/>
  <c r="J221" i="7"/>
  <c r="K195" i="7"/>
  <c r="AP195" i="7" s="1"/>
  <c r="AR195" i="7" s="1"/>
  <c r="K235" i="7"/>
  <c r="AP235" i="7" s="1"/>
  <c r="AR235" i="7" s="1"/>
  <c r="J151" i="7"/>
  <c r="J191" i="7"/>
  <c r="J223" i="7"/>
  <c r="K132" i="7"/>
  <c r="AP132" i="7" s="1"/>
  <c r="AR132" i="7" s="1"/>
  <c r="K172" i="7"/>
  <c r="AP172" i="7" s="1"/>
  <c r="AR172" i="7" s="1"/>
  <c r="K212" i="7"/>
  <c r="AP212" i="7" s="1"/>
  <c r="AR212" i="7" s="1"/>
  <c r="J144" i="7"/>
  <c r="J168" i="7"/>
  <c r="J208" i="7"/>
  <c r="K221" i="7"/>
  <c r="AP221" i="7" s="1"/>
  <c r="AR221" i="7" s="1"/>
  <c r="K128" i="7"/>
  <c r="K136" i="7"/>
  <c r="AP136" i="7" s="1"/>
  <c r="AR136" i="7" s="1"/>
  <c r="K144" i="7"/>
  <c r="AP144" i="7" s="1"/>
  <c r="AR144" i="7" s="1"/>
  <c r="K152" i="7"/>
  <c r="AP152" i="7" s="1"/>
  <c r="AR152" i="7" s="1"/>
  <c r="K160" i="7"/>
  <c r="AP160" i="7" s="1"/>
  <c r="AR160" i="7" s="1"/>
  <c r="K168" i="7"/>
  <c r="AP168" i="7" s="1"/>
  <c r="AR168" i="7" s="1"/>
  <c r="K176" i="7"/>
  <c r="AP176" i="7" s="1"/>
  <c r="AR176" i="7" s="1"/>
  <c r="K184" i="7"/>
  <c r="AP184" i="7" s="1"/>
  <c r="AR184" i="7" s="1"/>
  <c r="K192" i="7"/>
  <c r="AP192" i="7" s="1"/>
  <c r="AR192" i="7" s="1"/>
  <c r="K200" i="7"/>
  <c r="AP200" i="7" s="1"/>
  <c r="AR200" i="7" s="1"/>
  <c r="K208" i="7"/>
  <c r="AP208" i="7" s="1"/>
  <c r="AR208" i="7" s="1"/>
  <c r="K216" i="7"/>
  <c r="AP216" i="7" s="1"/>
  <c r="AR216" i="7" s="1"/>
  <c r="K224" i="7"/>
  <c r="AP224" i="7" s="1"/>
  <c r="AR224" i="7" s="1"/>
  <c r="K232" i="7"/>
  <c r="AP232" i="7" s="1"/>
  <c r="AR232" i="7" s="1"/>
  <c r="K240" i="7"/>
  <c r="AP240" i="7" s="1"/>
  <c r="AR240" i="7" s="1"/>
  <c r="J132" i="7"/>
  <c r="J140" i="7"/>
  <c r="J148" i="7"/>
  <c r="J156" i="7"/>
  <c r="J164" i="7"/>
  <c r="J172" i="7"/>
  <c r="J180" i="7"/>
  <c r="J188" i="7"/>
  <c r="J196" i="7"/>
  <c r="J204" i="7"/>
  <c r="J212" i="7"/>
  <c r="J220" i="7"/>
  <c r="J228" i="7"/>
  <c r="J236" i="7"/>
  <c r="J244" i="7"/>
  <c r="J252" i="7"/>
  <c r="K153" i="7"/>
  <c r="AP153" i="7" s="1"/>
  <c r="AR153" i="7" s="1"/>
  <c r="K241" i="7"/>
  <c r="AP241" i="7" s="1"/>
  <c r="AR241" i="7" s="1"/>
  <c r="J157" i="7"/>
  <c r="J165" i="7"/>
  <c r="J181" i="7"/>
  <c r="J213" i="7"/>
  <c r="J237" i="7"/>
  <c r="J253" i="7"/>
  <c r="K211" i="7"/>
  <c r="AP211" i="7" s="1"/>
  <c r="AR211" i="7" s="1"/>
  <c r="J135" i="7"/>
  <c r="J167" i="7"/>
  <c r="J199" i="7"/>
  <c r="J231" i="7"/>
  <c r="K129" i="7"/>
  <c r="AP129" i="7" s="1"/>
  <c r="AR129" i="7" s="1"/>
  <c r="K137" i="7"/>
  <c r="AP137" i="7" s="1"/>
  <c r="AR137" i="7" s="1"/>
  <c r="K161" i="7"/>
  <c r="AP161" i="7" s="1"/>
  <c r="AR161" i="7" s="1"/>
  <c r="K177" i="7"/>
  <c r="AP177" i="7" s="1"/>
  <c r="AR177" i="7" s="1"/>
  <c r="K185" i="7"/>
  <c r="AP185" i="7" s="1"/>
  <c r="AR185" i="7" s="1"/>
  <c r="K193" i="7"/>
  <c r="AP193" i="7" s="1"/>
  <c r="AR193" i="7" s="1"/>
  <c r="K201" i="7"/>
  <c r="AP201" i="7" s="1"/>
  <c r="AR201" i="7" s="1"/>
  <c r="K209" i="7"/>
  <c r="AP209" i="7" s="1"/>
  <c r="AR209" i="7" s="1"/>
  <c r="K217" i="7"/>
  <c r="AP217" i="7" s="1"/>
  <c r="AR217" i="7" s="1"/>
  <c r="K225" i="7"/>
  <c r="AP225" i="7" s="1"/>
  <c r="AR225" i="7" s="1"/>
  <c r="K233" i="7"/>
  <c r="AP233" i="7" s="1"/>
  <c r="AR233" i="7" s="1"/>
  <c r="J133" i="7"/>
  <c r="J173" i="7"/>
  <c r="J205" i="7"/>
  <c r="J245" i="7"/>
  <c r="J183" i="7"/>
  <c r="K148" i="7"/>
  <c r="AP148" i="7" s="1"/>
  <c r="AR148" i="7" s="1"/>
  <c r="K204" i="7"/>
  <c r="AP204" i="7" s="1"/>
  <c r="AR204" i="7" s="1"/>
  <c r="J136" i="7"/>
  <c r="J200" i="7"/>
  <c r="J240" i="7"/>
  <c r="J137" i="7"/>
  <c r="J185" i="7"/>
  <c r="J217" i="7"/>
  <c r="K130" i="7"/>
  <c r="AP130" i="7" s="1"/>
  <c r="AR130" i="7" s="1"/>
  <c r="K138" i="7"/>
  <c r="AP138" i="7" s="1"/>
  <c r="AR138" i="7" s="1"/>
  <c r="K146" i="7"/>
  <c r="AP146" i="7" s="1"/>
  <c r="AR146" i="7" s="1"/>
  <c r="K154" i="7"/>
  <c r="AP154" i="7" s="1"/>
  <c r="AR154" i="7" s="1"/>
  <c r="K162" i="7"/>
  <c r="AP162" i="7" s="1"/>
  <c r="AR162" i="7" s="1"/>
  <c r="K170" i="7"/>
  <c r="AP170" i="7" s="1"/>
  <c r="AR170" i="7" s="1"/>
  <c r="K178" i="7"/>
  <c r="AP178" i="7" s="1"/>
  <c r="AR178" i="7" s="1"/>
  <c r="K186" i="7"/>
  <c r="AP186" i="7" s="1"/>
  <c r="AR186" i="7" s="1"/>
  <c r="K194" i="7"/>
  <c r="AP194" i="7" s="1"/>
  <c r="AR194" i="7" s="1"/>
  <c r="K202" i="7"/>
  <c r="AP202" i="7" s="1"/>
  <c r="AR202" i="7" s="1"/>
  <c r="K210" i="7"/>
  <c r="AP210" i="7" s="1"/>
  <c r="AR210" i="7" s="1"/>
  <c r="K218" i="7"/>
  <c r="AP218" i="7" s="1"/>
  <c r="AR218" i="7" s="1"/>
  <c r="K226" i="7"/>
  <c r="AP226" i="7" s="1"/>
  <c r="AR226" i="7" s="1"/>
  <c r="K234" i="7"/>
  <c r="AP234" i="7" s="1"/>
  <c r="AR234" i="7" s="1"/>
  <c r="K242" i="7"/>
  <c r="AP242" i="7" s="1"/>
  <c r="AR242" i="7" s="1"/>
  <c r="J134" i="7"/>
  <c r="J142" i="7"/>
  <c r="J150" i="7"/>
  <c r="J158" i="7"/>
  <c r="J166" i="7"/>
  <c r="J174" i="7"/>
  <c r="J182" i="7"/>
  <c r="J190" i="7"/>
  <c r="J198" i="7"/>
  <c r="J206" i="7"/>
  <c r="J214" i="7"/>
  <c r="J222" i="7"/>
  <c r="J230" i="7"/>
  <c r="J238" i="7"/>
  <c r="J246" i="7"/>
  <c r="J254" i="7"/>
  <c r="K131" i="7"/>
  <c r="AP131" i="7" s="1"/>
  <c r="AR131" i="7" s="1"/>
  <c r="K139" i="7"/>
  <c r="AP139" i="7" s="1"/>
  <c r="AR139" i="7" s="1"/>
  <c r="K147" i="7"/>
  <c r="AP147" i="7" s="1"/>
  <c r="AR147" i="7" s="1"/>
  <c r="K155" i="7"/>
  <c r="AP155" i="7" s="1"/>
  <c r="AR155" i="7" s="1"/>
  <c r="K163" i="7"/>
  <c r="AP163" i="7" s="1"/>
  <c r="AR163" i="7" s="1"/>
  <c r="K171" i="7"/>
  <c r="AP171" i="7" s="1"/>
  <c r="AR171" i="7" s="1"/>
  <c r="K179" i="7"/>
  <c r="AP179" i="7" s="1"/>
  <c r="AR179" i="7" s="1"/>
  <c r="K187" i="7"/>
  <c r="AP187" i="7" s="1"/>
  <c r="AR187" i="7" s="1"/>
  <c r="K203" i="7"/>
  <c r="AP203" i="7" s="1"/>
  <c r="AR203" i="7" s="1"/>
  <c r="K227" i="7"/>
  <c r="AP227" i="7" s="1"/>
  <c r="AR227" i="7" s="1"/>
  <c r="K243" i="7"/>
  <c r="AP243" i="7" s="1"/>
  <c r="AR243" i="7" s="1"/>
  <c r="J159" i="7"/>
  <c r="J207" i="7"/>
  <c r="J247" i="7"/>
  <c r="K140" i="7"/>
  <c r="AP140" i="7" s="1"/>
  <c r="AR140" i="7" s="1"/>
  <c r="K164" i="7"/>
  <c r="AP164" i="7" s="1"/>
  <c r="AR164" i="7" s="1"/>
  <c r="K188" i="7"/>
  <c r="AP188" i="7" s="1"/>
  <c r="AR188" i="7" s="1"/>
  <c r="K220" i="7"/>
  <c r="AP220" i="7" s="1"/>
  <c r="AR220" i="7" s="1"/>
  <c r="J152" i="7"/>
  <c r="J184" i="7"/>
  <c r="J216" i="7"/>
  <c r="K229" i="7"/>
  <c r="AP229" i="7" s="1"/>
  <c r="AR229" i="7" s="1"/>
  <c r="J233" i="7"/>
  <c r="K236" i="7"/>
  <c r="AP236" i="7" s="1"/>
  <c r="AR236" i="7" s="1"/>
  <c r="J232" i="7"/>
  <c r="J129" i="7"/>
  <c r="J209" i="7"/>
  <c r="K228" i="7"/>
  <c r="AP228" i="7" s="1"/>
  <c r="AR228" i="7" s="1"/>
  <c r="J192" i="7"/>
  <c r="J248" i="7"/>
  <c r="J153" i="7"/>
  <c r="J201" i="7"/>
  <c r="J249" i="7"/>
  <c r="K133" i="7"/>
  <c r="AP133" i="7" s="1"/>
  <c r="AR133" i="7" s="1"/>
  <c r="K141" i="7"/>
  <c r="AP141" i="7" s="1"/>
  <c r="AR141" i="7" s="1"/>
  <c r="K149" i="7"/>
  <c r="AP149" i="7" s="1"/>
  <c r="AR149" i="7" s="1"/>
  <c r="K157" i="7"/>
  <c r="AP157" i="7" s="1"/>
  <c r="AR157" i="7" s="1"/>
  <c r="K165" i="7"/>
  <c r="AP165" i="7" s="1"/>
  <c r="AR165" i="7" s="1"/>
  <c r="K173" i="7"/>
  <c r="AP173" i="7" s="1"/>
  <c r="AR173" i="7" s="1"/>
  <c r="K181" i="7"/>
  <c r="AP181" i="7" s="1"/>
  <c r="AR181" i="7" s="1"/>
  <c r="K189" i="7"/>
  <c r="AP189" i="7" s="1"/>
  <c r="AR189" i="7" s="1"/>
  <c r="K197" i="7"/>
  <c r="AP197" i="7" s="1"/>
  <c r="AR197" i="7" s="1"/>
  <c r="K205" i="7"/>
  <c r="AP205" i="7" s="1"/>
  <c r="AR205" i="7" s="1"/>
  <c r="K213" i="7"/>
  <c r="AP213" i="7" s="1"/>
  <c r="AR213" i="7" s="1"/>
  <c r="J145" i="7"/>
  <c r="J161" i="7"/>
  <c r="J169" i="7"/>
  <c r="J177" i="7"/>
  <c r="J193" i="7"/>
  <c r="J225" i="7"/>
  <c r="K134" i="7"/>
  <c r="AP134" i="7" s="1"/>
  <c r="AR134" i="7" s="1"/>
  <c r="K142" i="7"/>
  <c r="AP142" i="7" s="1"/>
  <c r="AR142" i="7" s="1"/>
  <c r="K150" i="7"/>
  <c r="AP150" i="7" s="1"/>
  <c r="AR150" i="7" s="1"/>
  <c r="K158" i="7"/>
  <c r="AP158" i="7" s="1"/>
  <c r="AR158" i="7" s="1"/>
  <c r="K166" i="7"/>
  <c r="AP166" i="7" s="1"/>
  <c r="AR166" i="7" s="1"/>
  <c r="K174" i="7"/>
  <c r="AP174" i="7" s="1"/>
  <c r="AR174" i="7" s="1"/>
  <c r="K182" i="7"/>
  <c r="AP182" i="7" s="1"/>
  <c r="AR182" i="7" s="1"/>
  <c r="K190" i="7"/>
  <c r="AP190" i="7" s="1"/>
  <c r="AR190" i="7" s="1"/>
  <c r="K198" i="7"/>
  <c r="AP198" i="7" s="1"/>
  <c r="AR198" i="7" s="1"/>
  <c r="K206" i="7"/>
  <c r="AP206" i="7" s="1"/>
  <c r="AR206" i="7" s="1"/>
  <c r="K214" i="7"/>
  <c r="AP214" i="7" s="1"/>
  <c r="AR214" i="7" s="1"/>
  <c r="K222" i="7"/>
  <c r="AP222" i="7" s="1"/>
  <c r="AR222" i="7" s="1"/>
  <c r="K230" i="7"/>
  <c r="AP230" i="7" s="1"/>
  <c r="AR230" i="7" s="1"/>
  <c r="K238" i="7"/>
  <c r="AP238" i="7" s="1"/>
  <c r="AR238" i="7" s="1"/>
  <c r="J130" i="7"/>
  <c r="J138" i="7"/>
  <c r="J146" i="7"/>
  <c r="J154" i="7"/>
  <c r="J162" i="7"/>
  <c r="J170" i="7"/>
  <c r="J178" i="7"/>
  <c r="J186" i="7"/>
  <c r="J194" i="7"/>
  <c r="J202" i="7"/>
  <c r="J210" i="7"/>
  <c r="J218" i="7"/>
  <c r="J226" i="7"/>
  <c r="J234" i="7"/>
  <c r="J242" i="7"/>
  <c r="J250" i="7"/>
  <c r="K145" i="7"/>
  <c r="AP145" i="7" s="1"/>
  <c r="AR145" i="7" s="1"/>
  <c r="J141" i="7"/>
  <c r="J197" i="7"/>
  <c r="J229" i="7"/>
  <c r="K219" i="7"/>
  <c r="AP219" i="7" s="1"/>
  <c r="AR219" i="7" s="1"/>
  <c r="J143" i="7"/>
  <c r="J175" i="7"/>
  <c r="J215" i="7"/>
  <c r="J239" i="7"/>
  <c r="K156" i="7"/>
  <c r="AP156" i="7" s="1"/>
  <c r="AR156" i="7" s="1"/>
  <c r="K180" i="7"/>
  <c r="AP180" i="7" s="1"/>
  <c r="AR180" i="7" s="1"/>
  <c r="K196" i="7"/>
  <c r="AP196" i="7" s="1"/>
  <c r="AR196" i="7" s="1"/>
  <c r="J128" i="7"/>
  <c r="J160" i="7"/>
  <c r="J176" i="7"/>
  <c r="J224" i="7"/>
  <c r="K237" i="7"/>
  <c r="AP237" i="7" s="1"/>
  <c r="AR237" i="7" s="1"/>
  <c r="J241" i="7"/>
  <c r="AT4" i="7"/>
  <c r="C40" i="7"/>
  <c r="AU4" i="7" l="1"/>
  <c r="N8" i="7"/>
  <c r="N16" i="7"/>
  <c r="N24" i="7"/>
  <c r="N32" i="7"/>
  <c r="N40" i="7"/>
  <c r="N48" i="7"/>
  <c r="N56" i="7"/>
  <c r="N64" i="7"/>
  <c r="N72" i="7"/>
  <c r="N80" i="7"/>
  <c r="N88" i="7"/>
  <c r="N96" i="7"/>
  <c r="N104" i="7"/>
  <c r="N112" i="7"/>
  <c r="N120" i="7"/>
  <c r="N264" i="7"/>
  <c r="N272" i="7"/>
  <c r="N280" i="7"/>
  <c r="N288" i="7"/>
  <c r="N296" i="7"/>
  <c r="N304" i="7"/>
  <c r="N312" i="7"/>
  <c r="N320" i="7"/>
  <c r="N328" i="7"/>
  <c r="N336" i="7"/>
  <c r="N344" i="7"/>
  <c r="N352" i="7"/>
  <c r="N360" i="7"/>
  <c r="N368" i="7"/>
  <c r="N376" i="7"/>
  <c r="N384" i="7"/>
  <c r="N392" i="7"/>
  <c r="N400" i="7"/>
  <c r="N408" i="7"/>
  <c r="N416" i="7"/>
  <c r="N424" i="7"/>
  <c r="N432" i="7"/>
  <c r="N440" i="7"/>
  <c r="N448" i="7"/>
  <c r="N456" i="7"/>
  <c r="N464" i="7"/>
  <c r="N472" i="7"/>
  <c r="N480" i="7"/>
  <c r="N488" i="7"/>
  <c r="N496" i="7"/>
  <c r="N504" i="7"/>
  <c r="N512" i="7"/>
  <c r="N520" i="7"/>
  <c r="N528" i="7"/>
  <c r="N536" i="7"/>
  <c r="N544" i="7"/>
  <c r="N552" i="7"/>
  <c r="N560" i="7"/>
  <c r="N568" i="7"/>
  <c r="N576" i="7"/>
  <c r="N11" i="7"/>
  <c r="N20" i="7"/>
  <c r="N29" i="7"/>
  <c r="N38" i="7"/>
  <c r="N47" i="7"/>
  <c r="N57" i="7"/>
  <c r="N66" i="7"/>
  <c r="N75" i="7"/>
  <c r="N84" i="7"/>
  <c r="O84" i="7" s="1"/>
  <c r="AH84" i="7" s="1"/>
  <c r="N93" i="7"/>
  <c r="N102" i="7"/>
  <c r="N111" i="7"/>
  <c r="N121" i="7"/>
  <c r="N267" i="7"/>
  <c r="N276" i="7"/>
  <c r="N285" i="7"/>
  <c r="N294" i="7"/>
  <c r="N303" i="7"/>
  <c r="N313" i="7"/>
  <c r="N322" i="7"/>
  <c r="N331" i="7"/>
  <c r="N340" i="7"/>
  <c r="N349" i="7"/>
  <c r="N358" i="7"/>
  <c r="N367" i="7"/>
  <c r="N377" i="7"/>
  <c r="N386" i="7"/>
  <c r="N395" i="7"/>
  <c r="N404" i="7"/>
  <c r="N413" i="7"/>
  <c r="N422" i="7"/>
  <c r="N431" i="7"/>
  <c r="N441" i="7"/>
  <c r="N450" i="7"/>
  <c r="N459" i="7"/>
  <c r="N468" i="7"/>
  <c r="N477" i="7"/>
  <c r="N486" i="7"/>
  <c r="N495" i="7"/>
  <c r="N505" i="7"/>
  <c r="N514" i="7"/>
  <c r="N523" i="7"/>
  <c r="N532" i="7"/>
  <c r="N541" i="7"/>
  <c r="N550" i="7"/>
  <c r="N559" i="7"/>
  <c r="N569" i="7"/>
  <c r="N578" i="7"/>
  <c r="N12" i="7"/>
  <c r="N21" i="7"/>
  <c r="N30" i="7"/>
  <c r="N39" i="7"/>
  <c r="N49" i="7"/>
  <c r="N58" i="7"/>
  <c r="N67" i="7"/>
  <c r="N76" i="7"/>
  <c r="N85" i="7"/>
  <c r="O85" i="7" s="1"/>
  <c r="AH85" i="7" s="1"/>
  <c r="N94" i="7"/>
  <c r="N103" i="7"/>
  <c r="N113" i="7"/>
  <c r="N122" i="7"/>
  <c r="N268" i="7"/>
  <c r="N277" i="7"/>
  <c r="N286" i="7"/>
  <c r="N295" i="7"/>
  <c r="N305" i="7"/>
  <c r="N314" i="7"/>
  <c r="N323" i="7"/>
  <c r="N332" i="7"/>
  <c r="N341" i="7"/>
  <c r="N350" i="7"/>
  <c r="N359" i="7"/>
  <c r="N369" i="7"/>
  <c r="N378" i="7"/>
  <c r="N387" i="7"/>
  <c r="N396" i="7"/>
  <c r="N405" i="7"/>
  <c r="N414" i="7"/>
  <c r="N423" i="7"/>
  <c r="N433" i="7"/>
  <c r="N442" i="7"/>
  <c r="N451" i="7"/>
  <c r="N460" i="7"/>
  <c r="N469" i="7"/>
  <c r="N478" i="7"/>
  <c r="N487" i="7"/>
  <c r="N497" i="7"/>
  <c r="N506" i="7"/>
  <c r="N515" i="7"/>
  <c r="N524" i="7"/>
  <c r="N533" i="7"/>
  <c r="N542" i="7"/>
  <c r="N551" i="7"/>
  <c r="N561" i="7"/>
  <c r="N570" i="7"/>
  <c r="N579" i="7"/>
  <c r="N6" i="7"/>
  <c r="N18" i="7"/>
  <c r="N31" i="7"/>
  <c r="N43" i="7"/>
  <c r="N54" i="7"/>
  <c r="N68" i="7"/>
  <c r="N79" i="7"/>
  <c r="N91" i="7"/>
  <c r="N105" i="7"/>
  <c r="N116" i="7"/>
  <c r="N127" i="7"/>
  <c r="N262" i="7"/>
  <c r="N274" i="7"/>
  <c r="N287" i="7"/>
  <c r="N299" i="7"/>
  <c r="N310" i="7"/>
  <c r="N324" i="7"/>
  <c r="N335" i="7"/>
  <c r="N347" i="7"/>
  <c r="N361" i="7"/>
  <c r="N372" i="7"/>
  <c r="N383" i="7"/>
  <c r="N397" i="7"/>
  <c r="N409" i="7"/>
  <c r="N420" i="7"/>
  <c r="N434" i="7"/>
  <c r="N445" i="7"/>
  <c r="N457" i="7"/>
  <c r="N470" i="7"/>
  <c r="N482" i="7"/>
  <c r="N493" i="7"/>
  <c r="N507" i="7"/>
  <c r="N518" i="7"/>
  <c r="N530" i="7"/>
  <c r="N543" i="7"/>
  <c r="N555" i="7"/>
  <c r="N566" i="7"/>
  <c r="N580" i="7"/>
  <c r="N7" i="7"/>
  <c r="N19" i="7"/>
  <c r="N33" i="7"/>
  <c r="N44" i="7"/>
  <c r="N55" i="7"/>
  <c r="N69" i="7"/>
  <c r="N81" i="7"/>
  <c r="N92" i="7"/>
  <c r="N106" i="7"/>
  <c r="N117" i="7"/>
  <c r="N263" i="7"/>
  <c r="N275" i="7"/>
  <c r="N289" i="7"/>
  <c r="N300" i="7"/>
  <c r="N311" i="7"/>
  <c r="N325" i="7"/>
  <c r="N337" i="7"/>
  <c r="N348" i="7"/>
  <c r="N362" i="7"/>
  <c r="N373" i="7"/>
  <c r="N385" i="7"/>
  <c r="N398" i="7"/>
  <c r="N410" i="7"/>
  <c r="N421" i="7"/>
  <c r="N435" i="7"/>
  <c r="N446" i="7"/>
  <c r="N458" i="7"/>
  <c r="N471" i="7"/>
  <c r="N483" i="7"/>
  <c r="N494" i="7"/>
  <c r="N508" i="7"/>
  <c r="N519" i="7"/>
  <c r="N531" i="7"/>
  <c r="N545" i="7"/>
  <c r="N556" i="7"/>
  <c r="N567" i="7"/>
  <c r="N9" i="7"/>
  <c r="N22" i="7"/>
  <c r="N34" i="7"/>
  <c r="N45" i="7"/>
  <c r="N59" i="7"/>
  <c r="N70" i="7"/>
  <c r="N82" i="7"/>
  <c r="N95" i="7"/>
  <c r="N107" i="7"/>
  <c r="N118" i="7"/>
  <c r="N265" i="7"/>
  <c r="N278" i="7"/>
  <c r="N290" i="7"/>
  <c r="N301" i="7"/>
  <c r="N315" i="7"/>
  <c r="N326" i="7"/>
  <c r="N338" i="7"/>
  <c r="N351" i="7"/>
  <c r="N363" i="7"/>
  <c r="N374" i="7"/>
  <c r="N388" i="7"/>
  <c r="N399" i="7"/>
  <c r="N411" i="7"/>
  <c r="N425" i="7"/>
  <c r="N436" i="7"/>
  <c r="N447" i="7"/>
  <c r="N461" i="7"/>
  <c r="N473" i="7"/>
  <c r="N484" i="7"/>
  <c r="N498" i="7"/>
  <c r="N509" i="7"/>
  <c r="N521" i="7"/>
  <c r="N534" i="7"/>
  <c r="N546" i="7"/>
  <c r="N557" i="7"/>
  <c r="N571" i="7"/>
  <c r="N10" i="7"/>
  <c r="N46" i="7"/>
  <c r="N71" i="7"/>
  <c r="N108" i="7"/>
  <c r="N266" i="7"/>
  <c r="N291" i="7"/>
  <c r="N353" i="7"/>
  <c r="N23" i="7"/>
  <c r="N60" i="7"/>
  <c r="N97" i="7"/>
  <c r="N119" i="7"/>
  <c r="N302" i="7"/>
  <c r="N327" i="7"/>
  <c r="N364" i="7"/>
  <c r="N401" i="7"/>
  <c r="N35" i="7"/>
  <c r="N83" i="7"/>
  <c r="O83" i="7" s="1"/>
  <c r="AH83" i="7" s="1"/>
  <c r="N279" i="7"/>
  <c r="N316" i="7"/>
  <c r="N339" i="7"/>
  <c r="N375" i="7"/>
  <c r="N5" i="7"/>
  <c r="N17" i="7"/>
  <c r="N28" i="7"/>
  <c r="N42" i="7"/>
  <c r="N53" i="7"/>
  <c r="N65" i="7"/>
  <c r="N78" i="7"/>
  <c r="N90" i="7"/>
  <c r="N101" i="7"/>
  <c r="N115" i="7"/>
  <c r="N126" i="7"/>
  <c r="N261" i="7"/>
  <c r="N273" i="7"/>
  <c r="N284" i="7"/>
  <c r="N298" i="7"/>
  <c r="N309" i="7"/>
  <c r="N321" i="7"/>
  <c r="N334" i="7"/>
  <c r="N346" i="7"/>
  <c r="N357" i="7"/>
  <c r="N371" i="7"/>
  <c r="N382" i="7"/>
  <c r="N394" i="7"/>
  <c r="N407" i="7"/>
  <c r="N419" i="7"/>
  <c r="N26" i="7"/>
  <c r="N61" i="7"/>
  <c r="N89" i="7"/>
  <c r="N124" i="7"/>
  <c r="N283" i="7"/>
  <c r="N318" i="7"/>
  <c r="N354" i="7"/>
  <c r="N381" i="7"/>
  <c r="N412" i="7"/>
  <c r="N430" i="7"/>
  <c r="N453" i="7"/>
  <c r="N474" i="7"/>
  <c r="N491" i="7"/>
  <c r="N511" i="7"/>
  <c r="N529" i="7"/>
  <c r="N549" i="7"/>
  <c r="N572" i="7"/>
  <c r="N319" i="7"/>
  <c r="N389" i="7"/>
  <c r="N415" i="7"/>
  <c r="N454" i="7"/>
  <c r="N475" i="7"/>
  <c r="N492" i="7"/>
  <c r="N535" i="7"/>
  <c r="N553" i="7"/>
  <c r="N573" i="7"/>
  <c r="N63" i="7"/>
  <c r="N293" i="7"/>
  <c r="N356" i="7"/>
  <c r="N390" i="7"/>
  <c r="N438" i="7"/>
  <c r="N476" i="7"/>
  <c r="N516" i="7"/>
  <c r="N554" i="7"/>
  <c r="N37" i="7"/>
  <c r="N100" i="7"/>
  <c r="N297" i="7"/>
  <c r="N365" i="7"/>
  <c r="N418" i="7"/>
  <c r="N462" i="7"/>
  <c r="N500" i="7"/>
  <c r="N538" i="7"/>
  <c r="N575" i="7"/>
  <c r="N13" i="7"/>
  <c r="N74" i="7"/>
  <c r="N270" i="7"/>
  <c r="N333" i="7"/>
  <c r="N393" i="7"/>
  <c r="N443" i="7"/>
  <c r="N481" i="7"/>
  <c r="N522" i="7"/>
  <c r="N562" i="7"/>
  <c r="N77" i="7"/>
  <c r="N271" i="7"/>
  <c r="N342" i="7"/>
  <c r="N427" i="7"/>
  <c r="N465" i="7"/>
  <c r="N502" i="7"/>
  <c r="N563" i="7"/>
  <c r="N15" i="7"/>
  <c r="N114" i="7"/>
  <c r="N281" i="7"/>
  <c r="N379" i="7"/>
  <c r="N449" i="7"/>
  <c r="N503" i="7"/>
  <c r="N564" i="7"/>
  <c r="N27" i="7"/>
  <c r="N62" i="7"/>
  <c r="N98" i="7"/>
  <c r="N125" i="7"/>
  <c r="N292" i="7"/>
  <c r="N355" i="7"/>
  <c r="N437" i="7"/>
  <c r="N513" i="7"/>
  <c r="N36" i="7"/>
  <c r="N99" i="7"/>
  <c r="N329" i="7"/>
  <c r="N417" i="7"/>
  <c r="N455" i="7"/>
  <c r="N499" i="7"/>
  <c r="N537" i="7"/>
  <c r="N574" i="7"/>
  <c r="N73" i="7"/>
  <c r="N269" i="7"/>
  <c r="N330" i="7"/>
  <c r="N391" i="7"/>
  <c r="N439" i="7"/>
  <c r="N479" i="7"/>
  <c r="N517" i="7"/>
  <c r="N558" i="7"/>
  <c r="N41" i="7"/>
  <c r="N109" i="7"/>
  <c r="N306" i="7"/>
  <c r="N366" i="7"/>
  <c r="N426" i="7"/>
  <c r="N463" i="7"/>
  <c r="N501" i="7"/>
  <c r="N539" i="7"/>
  <c r="N577" i="7"/>
  <c r="N14" i="7"/>
  <c r="N50" i="7"/>
  <c r="N110" i="7"/>
  <c r="N307" i="7"/>
  <c r="N370" i="7"/>
  <c r="N444" i="7"/>
  <c r="N485" i="7"/>
  <c r="N540" i="7"/>
  <c r="N51" i="7"/>
  <c r="N343" i="7"/>
  <c r="N428" i="7"/>
  <c r="N489" i="7"/>
  <c r="N547" i="7"/>
  <c r="N402" i="7"/>
  <c r="N525" i="7"/>
  <c r="N86" i="7"/>
  <c r="N308" i="7"/>
  <c r="N403" i="7"/>
  <c r="N466" i="7"/>
  <c r="N526" i="7"/>
  <c r="N25" i="7"/>
  <c r="N52" i="7"/>
  <c r="N87" i="7"/>
  <c r="N123" i="7"/>
  <c r="N282" i="7"/>
  <c r="N317" i="7"/>
  <c r="N345" i="7"/>
  <c r="N380" i="7"/>
  <c r="N406" i="7"/>
  <c r="N429" i="7"/>
  <c r="N452" i="7"/>
  <c r="N467" i="7"/>
  <c r="N490" i="7"/>
  <c r="N510" i="7"/>
  <c r="N527" i="7"/>
  <c r="N548" i="7"/>
  <c r="N565" i="7"/>
  <c r="BS5" i="7"/>
  <c r="AJ85" i="7" l="1"/>
  <c r="AI85" i="7"/>
  <c r="BA85" i="7" s="1"/>
  <c r="AE85" i="7"/>
  <c r="AD85" i="7"/>
  <c r="AG85" i="7"/>
  <c r="AF85" i="7"/>
  <c r="AE83" i="7"/>
  <c r="AG83" i="7"/>
  <c r="AD83" i="7"/>
  <c r="AJ83" i="7"/>
  <c r="AI83" i="7"/>
  <c r="BA83" i="7" s="1"/>
  <c r="AF83" i="7"/>
  <c r="AG84" i="7"/>
  <c r="AI84" i="7"/>
  <c r="BA84" i="7" s="1"/>
  <c r="AF84" i="7"/>
  <c r="AJ84" i="7"/>
  <c r="AE84" i="7"/>
  <c r="AD84" i="7"/>
  <c r="BN4" i="7"/>
  <c r="O280" i="7"/>
  <c r="AH280" i="7" s="1"/>
  <c r="O411" i="7"/>
  <c r="AH411" i="7" s="1"/>
  <c r="O397" i="7"/>
  <c r="AH397" i="7" s="1"/>
  <c r="O347" i="7"/>
  <c r="AH347" i="7" s="1"/>
  <c r="O361" i="7"/>
  <c r="AH361" i="7" s="1"/>
  <c r="O404" i="7"/>
  <c r="AH404" i="7" s="1"/>
  <c r="O346" i="7"/>
  <c r="AH346" i="7" s="1"/>
  <c r="O409" i="7"/>
  <c r="AH409" i="7" s="1"/>
  <c r="O315" i="7"/>
  <c r="AH315" i="7" s="1"/>
  <c r="O372" i="7"/>
  <c r="AH372" i="7" s="1"/>
  <c r="O414" i="7"/>
  <c r="AH414" i="7" s="1"/>
  <c r="O533" i="7"/>
  <c r="AH533" i="7" s="1"/>
  <c r="O419" i="7"/>
  <c r="AH419" i="7" s="1"/>
  <c r="O470" i="7"/>
  <c r="AH470" i="7" s="1"/>
  <c r="O507" i="7"/>
  <c r="AH507" i="7" s="1"/>
  <c r="O529" i="7"/>
  <c r="AH529" i="7" s="1"/>
  <c r="O567" i="7"/>
  <c r="AH567" i="7" s="1"/>
  <c r="O287" i="7"/>
  <c r="AH287" i="7" s="1"/>
  <c r="O271" i="7"/>
  <c r="O289" i="7"/>
  <c r="AH289" i="7" s="1"/>
  <c r="O293" i="7"/>
  <c r="AH293" i="7" s="1"/>
  <c r="O277" i="7"/>
  <c r="O261" i="7"/>
  <c r="O273" i="7"/>
  <c r="O283" i="7"/>
  <c r="AH283" i="7" s="1"/>
  <c r="O267" i="7"/>
  <c r="O344" i="7"/>
  <c r="AH344" i="7" s="1"/>
  <c r="O407" i="7"/>
  <c r="AH407" i="7" s="1"/>
  <c r="O340" i="7"/>
  <c r="AH340" i="7" s="1"/>
  <c r="O321" i="7"/>
  <c r="AH321" i="7" s="1"/>
  <c r="O349" i="7"/>
  <c r="AH349" i="7" s="1"/>
  <c r="O330" i="7"/>
  <c r="AH330" i="7" s="1"/>
  <c r="O306" i="7"/>
  <c r="AH306" i="7" s="1"/>
  <c r="O387" i="7"/>
  <c r="AH387" i="7" s="1"/>
  <c r="O312" i="7"/>
  <c r="AH312" i="7" s="1"/>
  <c r="O296" i="7"/>
  <c r="AH296" i="7" s="1"/>
  <c r="O343" i="7"/>
  <c r="AH343" i="7" s="1"/>
  <c r="O378" i="7"/>
  <c r="AH378" i="7" s="1"/>
  <c r="O369" i="7"/>
  <c r="AH369" i="7" s="1"/>
  <c r="O360" i="7"/>
  <c r="AH360" i="7" s="1"/>
  <c r="O392" i="7"/>
  <c r="AH392" i="7" s="1"/>
  <c r="O416" i="7"/>
  <c r="AH416" i="7" s="1"/>
  <c r="O400" i="7"/>
  <c r="AH400" i="7" s="1"/>
  <c r="O310" i="7"/>
  <c r="AH310" i="7" s="1"/>
  <c r="O342" i="7"/>
  <c r="AH342" i="7" s="1"/>
  <c r="O359" i="7"/>
  <c r="AH359" i="7" s="1"/>
  <c r="O385" i="7"/>
  <c r="AH385" i="7" s="1"/>
  <c r="O405" i="7"/>
  <c r="AH405" i="7" s="1"/>
  <c r="O325" i="7"/>
  <c r="AH325" i="7" s="1"/>
  <c r="O324" i="7"/>
  <c r="AH324" i="7" s="1"/>
  <c r="O308" i="7"/>
  <c r="AH308" i="7" s="1"/>
  <c r="O294" i="7"/>
  <c r="AH294" i="7" s="1"/>
  <c r="O334" i="7"/>
  <c r="AH334" i="7" s="1"/>
  <c r="O366" i="7"/>
  <c r="AH366" i="7" s="1"/>
  <c r="O357" i="7"/>
  <c r="AH357" i="7" s="1"/>
  <c r="O390" i="7"/>
  <c r="AH390" i="7" s="1"/>
  <c r="O410" i="7"/>
  <c r="AH410" i="7" s="1"/>
  <c r="O418" i="7"/>
  <c r="AH418" i="7" s="1"/>
  <c r="O425" i="7"/>
  <c r="AH425" i="7" s="1"/>
  <c r="O501" i="7"/>
  <c r="AH501" i="7" s="1"/>
  <c r="O428" i="7"/>
  <c r="AH428" i="7" s="1"/>
  <c r="O518" i="7"/>
  <c r="AH518" i="7" s="1"/>
  <c r="O454" i="7"/>
  <c r="AH454" i="7" s="1"/>
  <c r="O517" i="7"/>
  <c r="AH517" i="7" s="1"/>
  <c r="O453" i="7"/>
  <c r="AH453" i="7" s="1"/>
  <c r="O445" i="7"/>
  <c r="AH445" i="7" s="1"/>
  <c r="O438" i="7"/>
  <c r="AH438" i="7" s="1"/>
  <c r="O532" i="7"/>
  <c r="AH532" i="7" s="1"/>
  <c r="O516" i="7"/>
  <c r="AH516" i="7" s="1"/>
  <c r="O500" i="7"/>
  <c r="AH500" i="7" s="1"/>
  <c r="O484" i="7"/>
  <c r="AH484" i="7" s="1"/>
  <c r="O468" i="7"/>
  <c r="AH468" i="7" s="1"/>
  <c r="O452" i="7"/>
  <c r="AH452" i="7" s="1"/>
  <c r="O436" i="7"/>
  <c r="AH436" i="7" s="1"/>
  <c r="O522" i="7"/>
  <c r="AH522" i="7" s="1"/>
  <c r="O506" i="7"/>
  <c r="AH506" i="7" s="1"/>
  <c r="O490" i="7"/>
  <c r="AH490" i="7" s="1"/>
  <c r="O474" i="7"/>
  <c r="AH474" i="7" s="1"/>
  <c r="O458" i="7"/>
  <c r="AH458" i="7" s="1"/>
  <c r="O442" i="7"/>
  <c r="AH442" i="7" s="1"/>
  <c r="O538" i="7"/>
  <c r="AH538" i="7" s="1"/>
  <c r="O528" i="7"/>
  <c r="AH528" i="7" s="1"/>
  <c r="O512" i="7"/>
  <c r="AH512" i="7" s="1"/>
  <c r="O496" i="7"/>
  <c r="AH496" i="7" s="1"/>
  <c r="O480" i="7"/>
  <c r="AH480" i="7" s="1"/>
  <c r="O464" i="7"/>
  <c r="AH464" i="7" s="1"/>
  <c r="O448" i="7"/>
  <c r="AH448" i="7" s="1"/>
  <c r="O432" i="7"/>
  <c r="AH432" i="7" s="1"/>
  <c r="O573" i="7"/>
  <c r="AH573" i="7" s="1"/>
  <c r="O560" i="7"/>
  <c r="AH560" i="7" s="1"/>
  <c r="O543" i="7"/>
  <c r="AH543" i="7" s="1"/>
  <c r="O572" i="7"/>
  <c r="AH572" i="7" s="1"/>
  <c r="O559" i="7"/>
  <c r="AH559" i="7" s="1"/>
  <c r="O549" i="7"/>
  <c r="AH549" i="7" s="1"/>
  <c r="O576" i="7"/>
  <c r="AH576" i="7" s="1"/>
  <c r="O555" i="7"/>
  <c r="AH555" i="7" s="1"/>
  <c r="O575" i="7"/>
  <c r="AH575" i="7" s="1"/>
  <c r="O553" i="7"/>
  <c r="AH553" i="7" s="1"/>
  <c r="O278" i="7"/>
  <c r="O268" i="7"/>
  <c r="O274" i="7"/>
  <c r="O297" i="7"/>
  <c r="AH297" i="7" s="1"/>
  <c r="O415" i="7"/>
  <c r="AH415" i="7" s="1"/>
  <c r="O319" i="7"/>
  <c r="AH319" i="7" s="1"/>
  <c r="O333" i="7"/>
  <c r="AH333" i="7" s="1"/>
  <c r="O380" i="7"/>
  <c r="AH380" i="7" s="1"/>
  <c r="O367" i="7"/>
  <c r="AH367" i="7" s="1"/>
  <c r="O320" i="7"/>
  <c r="AH320" i="7" s="1"/>
  <c r="O299" i="7"/>
  <c r="AH299" i="7" s="1"/>
  <c r="O394" i="7"/>
  <c r="AH394" i="7" s="1"/>
  <c r="O429" i="7"/>
  <c r="AH429" i="7" s="1"/>
  <c r="O525" i="7"/>
  <c r="AH525" i="7" s="1"/>
  <c r="O478" i="7"/>
  <c r="AH478" i="7" s="1"/>
  <c r="O539" i="7"/>
  <c r="AH539" i="7" s="1"/>
  <c r="O475" i="7"/>
  <c r="AH475" i="7" s="1"/>
  <c r="O497" i="7"/>
  <c r="AH497" i="7" s="1"/>
  <c r="O556" i="7"/>
  <c r="AH556" i="7" s="1"/>
  <c r="O288" i="7"/>
  <c r="AH288" i="7" s="1"/>
  <c r="O286" i="7"/>
  <c r="AH286" i="7" s="1"/>
  <c r="O270" i="7"/>
  <c r="O272" i="7"/>
  <c r="O292" i="7"/>
  <c r="AH292" i="7" s="1"/>
  <c r="O276" i="7"/>
  <c r="O265" i="7"/>
  <c r="O282" i="7"/>
  <c r="AH282" i="7" s="1"/>
  <c r="O266" i="7"/>
  <c r="O379" i="7"/>
  <c r="AH379" i="7" s="1"/>
  <c r="O329" i="7"/>
  <c r="AH329" i="7" s="1"/>
  <c r="O371" i="7"/>
  <c r="AH371" i="7" s="1"/>
  <c r="O314" i="7"/>
  <c r="AH314" i="7" s="1"/>
  <c r="O398" i="7"/>
  <c r="AH398" i="7" s="1"/>
  <c r="O305" i="7"/>
  <c r="AH305" i="7" s="1"/>
  <c r="O348" i="7"/>
  <c r="AH348" i="7" s="1"/>
  <c r="O403" i="7"/>
  <c r="AH403" i="7" s="1"/>
  <c r="O311" i="7"/>
  <c r="AH311" i="7" s="1"/>
  <c r="O295" i="7"/>
  <c r="AH295" i="7" s="1"/>
  <c r="O339" i="7"/>
  <c r="AH339" i="7" s="1"/>
  <c r="O377" i="7"/>
  <c r="AH377" i="7" s="1"/>
  <c r="O368" i="7"/>
  <c r="AH368" i="7" s="1"/>
  <c r="O354" i="7"/>
  <c r="AH354" i="7" s="1"/>
  <c r="O388" i="7"/>
  <c r="AH388" i="7" s="1"/>
  <c r="O412" i="7"/>
  <c r="AH412" i="7" s="1"/>
  <c r="O399" i="7"/>
  <c r="AH399" i="7" s="1"/>
  <c r="O302" i="7"/>
  <c r="AH302" i="7" s="1"/>
  <c r="O338" i="7"/>
  <c r="AH338" i="7" s="1"/>
  <c r="O351" i="7"/>
  <c r="AH351" i="7" s="1"/>
  <c r="O381" i="7"/>
  <c r="AH381" i="7" s="1"/>
  <c r="O401" i="7"/>
  <c r="AH401" i="7" s="1"/>
  <c r="O317" i="7"/>
  <c r="AH317" i="7" s="1"/>
  <c r="O323" i="7"/>
  <c r="AH323" i="7" s="1"/>
  <c r="O307" i="7"/>
  <c r="AH307" i="7" s="1"/>
  <c r="O345" i="7"/>
  <c r="AH345" i="7" s="1"/>
  <c r="O374" i="7"/>
  <c r="AH374" i="7" s="1"/>
  <c r="O365" i="7"/>
  <c r="AH365" i="7" s="1"/>
  <c r="O356" i="7"/>
  <c r="AH356" i="7" s="1"/>
  <c r="O386" i="7"/>
  <c r="AH386" i="7" s="1"/>
  <c r="O406" i="7"/>
  <c r="AH406" i="7" s="1"/>
  <c r="O534" i="7"/>
  <c r="AH534" i="7" s="1"/>
  <c r="O421" i="7"/>
  <c r="AH421" i="7" s="1"/>
  <c r="O494" i="7"/>
  <c r="AH494" i="7" s="1"/>
  <c r="O424" i="7"/>
  <c r="AH424" i="7" s="1"/>
  <c r="O493" i="7"/>
  <c r="AH493" i="7" s="1"/>
  <c r="O427" i="7"/>
  <c r="AH427" i="7" s="1"/>
  <c r="O510" i="7"/>
  <c r="AH510" i="7" s="1"/>
  <c r="O446" i="7"/>
  <c r="AH446" i="7" s="1"/>
  <c r="O422" i="7"/>
  <c r="AH422" i="7" s="1"/>
  <c r="O526" i="7"/>
  <c r="AH526" i="7" s="1"/>
  <c r="O531" i="7"/>
  <c r="AH531" i="7" s="1"/>
  <c r="O515" i="7"/>
  <c r="AH515" i="7" s="1"/>
  <c r="O499" i="7"/>
  <c r="AH499" i="7" s="1"/>
  <c r="O483" i="7"/>
  <c r="AH483" i="7" s="1"/>
  <c r="O467" i="7"/>
  <c r="AH467" i="7" s="1"/>
  <c r="O451" i="7"/>
  <c r="AH451" i="7" s="1"/>
  <c r="O435" i="7"/>
  <c r="AH435" i="7" s="1"/>
  <c r="O521" i="7"/>
  <c r="AH521" i="7" s="1"/>
  <c r="O505" i="7"/>
  <c r="AH505" i="7" s="1"/>
  <c r="O489" i="7"/>
  <c r="AH489" i="7" s="1"/>
  <c r="O473" i="7"/>
  <c r="AH473" i="7" s="1"/>
  <c r="O457" i="7"/>
  <c r="AH457" i="7" s="1"/>
  <c r="O441" i="7"/>
  <c r="AH441" i="7" s="1"/>
  <c r="O537" i="7"/>
  <c r="AH537" i="7" s="1"/>
  <c r="O527" i="7"/>
  <c r="AH527" i="7" s="1"/>
  <c r="O511" i="7"/>
  <c r="AH511" i="7" s="1"/>
  <c r="O495" i="7"/>
  <c r="AH495" i="7" s="1"/>
  <c r="O479" i="7"/>
  <c r="AH479" i="7" s="1"/>
  <c r="O463" i="7"/>
  <c r="AH463" i="7" s="1"/>
  <c r="O447" i="7"/>
  <c r="AH447" i="7" s="1"/>
  <c r="O431" i="7"/>
  <c r="AH431" i="7" s="1"/>
  <c r="O580" i="7"/>
  <c r="AH580" i="7" s="1"/>
  <c r="O558" i="7"/>
  <c r="AH558" i="7" s="1"/>
  <c r="O540" i="7"/>
  <c r="AH540" i="7" s="1"/>
  <c r="O566" i="7"/>
  <c r="AH566" i="7" s="1"/>
  <c r="O551" i="7"/>
  <c r="AH551" i="7" s="1"/>
  <c r="O548" i="7"/>
  <c r="AH548" i="7" s="1"/>
  <c r="O568" i="7"/>
  <c r="AH568" i="7" s="1"/>
  <c r="O547" i="7"/>
  <c r="AH547" i="7" s="1"/>
  <c r="O574" i="7"/>
  <c r="AH574" i="7" s="1"/>
  <c r="O550" i="7"/>
  <c r="AH550" i="7" s="1"/>
  <c r="O262" i="7"/>
  <c r="O284" i="7"/>
  <c r="AH284" i="7" s="1"/>
  <c r="O290" i="7"/>
  <c r="AH290" i="7" s="1"/>
  <c r="O391" i="7"/>
  <c r="AH391" i="7" s="1"/>
  <c r="O363" i="7"/>
  <c r="AH363" i="7" s="1"/>
  <c r="O313" i="7"/>
  <c r="AH313" i="7" s="1"/>
  <c r="O303" i="7"/>
  <c r="AH303" i="7" s="1"/>
  <c r="O370" i="7"/>
  <c r="AH370" i="7" s="1"/>
  <c r="O352" i="7"/>
  <c r="AH352" i="7" s="1"/>
  <c r="O318" i="7"/>
  <c r="AH318" i="7" s="1"/>
  <c r="O389" i="7"/>
  <c r="AH389" i="7" s="1"/>
  <c r="O331" i="7"/>
  <c r="AH331" i="7" s="1"/>
  <c r="O337" i="7"/>
  <c r="AH337" i="7" s="1"/>
  <c r="O358" i="7"/>
  <c r="AH358" i="7" s="1"/>
  <c r="O426" i="7"/>
  <c r="AH426" i="7" s="1"/>
  <c r="O462" i="7"/>
  <c r="AH462" i="7" s="1"/>
  <c r="O461" i="7"/>
  <c r="AH461" i="7" s="1"/>
  <c r="O502" i="7"/>
  <c r="AH502" i="7" s="1"/>
  <c r="O523" i="7"/>
  <c r="AH523" i="7" s="1"/>
  <c r="O491" i="7"/>
  <c r="AH491" i="7" s="1"/>
  <c r="O459" i="7"/>
  <c r="AH459" i="7" s="1"/>
  <c r="O443" i="7"/>
  <c r="AH443" i="7" s="1"/>
  <c r="O513" i="7"/>
  <c r="AH513" i="7" s="1"/>
  <c r="O481" i="7"/>
  <c r="AH481" i="7" s="1"/>
  <c r="O465" i="7"/>
  <c r="AH465" i="7" s="1"/>
  <c r="O449" i="7"/>
  <c r="AH449" i="7" s="1"/>
  <c r="O433" i="7"/>
  <c r="AH433" i="7" s="1"/>
  <c r="O535" i="7"/>
  <c r="AH535" i="7" s="1"/>
  <c r="O519" i="7"/>
  <c r="AH519" i="7" s="1"/>
  <c r="O503" i="7"/>
  <c r="AH503" i="7" s="1"/>
  <c r="O487" i="7"/>
  <c r="AH487" i="7" s="1"/>
  <c r="O471" i="7"/>
  <c r="AH471" i="7" s="1"/>
  <c r="O455" i="7"/>
  <c r="AH455" i="7" s="1"/>
  <c r="O439" i="7"/>
  <c r="AH439" i="7" s="1"/>
  <c r="O577" i="7"/>
  <c r="AH577" i="7" s="1"/>
  <c r="O570" i="7"/>
  <c r="AH570" i="7" s="1"/>
  <c r="O561" i="7"/>
  <c r="AH561" i="7" s="1"/>
  <c r="O578" i="7"/>
  <c r="AH578" i="7" s="1"/>
  <c r="O562" i="7"/>
  <c r="AH562" i="7" s="1"/>
  <c r="O552" i="7"/>
  <c r="AH552" i="7" s="1"/>
  <c r="O544" i="7"/>
  <c r="AH544" i="7" s="1"/>
  <c r="O542" i="7"/>
  <c r="AH542" i="7" s="1"/>
  <c r="O281" i="7"/>
  <c r="AH281" i="7" s="1"/>
  <c r="O279" i="7"/>
  <c r="O263" i="7"/>
  <c r="O264" i="7"/>
  <c r="O285" i="7"/>
  <c r="AH285" i="7" s="1"/>
  <c r="O269" i="7"/>
  <c r="O291" i="7"/>
  <c r="AH291" i="7" s="1"/>
  <c r="O275" i="7"/>
  <c r="O396" i="7"/>
  <c r="AH396" i="7" s="1"/>
  <c r="O322" i="7"/>
  <c r="AH322" i="7" s="1"/>
  <c r="O395" i="7"/>
  <c r="AH395" i="7" s="1"/>
  <c r="O336" i="7"/>
  <c r="AH336" i="7" s="1"/>
  <c r="O383" i="7"/>
  <c r="AH383" i="7" s="1"/>
  <c r="O298" i="7"/>
  <c r="AH298" i="7" s="1"/>
  <c r="O355" i="7"/>
  <c r="AH355" i="7" s="1"/>
  <c r="O327" i="7"/>
  <c r="AH327" i="7" s="1"/>
  <c r="O304" i="7"/>
  <c r="AH304" i="7" s="1"/>
  <c r="O332" i="7"/>
  <c r="AH332" i="7" s="1"/>
  <c r="O335" i="7"/>
  <c r="AH335" i="7" s="1"/>
  <c r="O376" i="7"/>
  <c r="AH376" i="7" s="1"/>
  <c r="O362" i="7"/>
  <c r="AH362" i="7" s="1"/>
  <c r="O353" i="7"/>
  <c r="AH353" i="7" s="1"/>
  <c r="O384" i="7"/>
  <c r="AH384" i="7" s="1"/>
  <c r="O408" i="7"/>
  <c r="AH408" i="7" s="1"/>
  <c r="O326" i="7"/>
  <c r="AH326" i="7" s="1"/>
  <c r="O301" i="7"/>
  <c r="AH301" i="7" s="1"/>
  <c r="O375" i="7"/>
  <c r="AH375" i="7" s="1"/>
  <c r="O393" i="7"/>
  <c r="AH393" i="7" s="1"/>
  <c r="O413" i="7"/>
  <c r="AH413" i="7" s="1"/>
  <c r="O328" i="7"/>
  <c r="AH328" i="7" s="1"/>
  <c r="O309" i="7"/>
  <c r="AH309" i="7" s="1"/>
  <c r="O316" i="7"/>
  <c r="AH316" i="7" s="1"/>
  <c r="O300" i="7"/>
  <c r="AH300" i="7" s="1"/>
  <c r="O341" i="7"/>
  <c r="AH341" i="7" s="1"/>
  <c r="O373" i="7"/>
  <c r="AH373" i="7" s="1"/>
  <c r="O364" i="7"/>
  <c r="AH364" i="7" s="1"/>
  <c r="O350" i="7"/>
  <c r="AH350" i="7" s="1"/>
  <c r="O382" i="7"/>
  <c r="AH382" i="7" s="1"/>
  <c r="O402" i="7"/>
  <c r="AH402" i="7" s="1"/>
  <c r="O509" i="7"/>
  <c r="AH509" i="7" s="1"/>
  <c r="O417" i="7"/>
  <c r="AH417" i="7" s="1"/>
  <c r="O469" i="7"/>
  <c r="AH469" i="7" s="1"/>
  <c r="O420" i="7"/>
  <c r="AH420" i="7" s="1"/>
  <c r="O486" i="7"/>
  <c r="AH486" i="7" s="1"/>
  <c r="O423" i="7"/>
  <c r="AH423" i="7" s="1"/>
  <c r="O485" i="7"/>
  <c r="AH485" i="7" s="1"/>
  <c r="O430" i="7"/>
  <c r="AH430" i="7" s="1"/>
  <c r="O477" i="7"/>
  <c r="AH477" i="7" s="1"/>
  <c r="O437" i="7"/>
  <c r="AH437" i="7" s="1"/>
  <c r="O524" i="7"/>
  <c r="AH524" i="7" s="1"/>
  <c r="O508" i="7"/>
  <c r="AH508" i="7" s="1"/>
  <c r="O492" i="7"/>
  <c r="AH492" i="7" s="1"/>
  <c r="O476" i="7"/>
  <c r="AH476" i="7" s="1"/>
  <c r="O460" i="7"/>
  <c r="AH460" i="7" s="1"/>
  <c r="O444" i="7"/>
  <c r="AH444" i="7" s="1"/>
  <c r="O530" i="7"/>
  <c r="AH530" i="7" s="1"/>
  <c r="O514" i="7"/>
  <c r="AH514" i="7" s="1"/>
  <c r="O498" i="7"/>
  <c r="AH498" i="7" s="1"/>
  <c r="O482" i="7"/>
  <c r="AH482" i="7" s="1"/>
  <c r="O466" i="7"/>
  <c r="AH466" i="7" s="1"/>
  <c r="O450" i="7"/>
  <c r="AH450" i="7" s="1"/>
  <c r="O434" i="7"/>
  <c r="AH434" i="7" s="1"/>
  <c r="O536" i="7"/>
  <c r="AH536" i="7" s="1"/>
  <c r="O520" i="7"/>
  <c r="AH520" i="7" s="1"/>
  <c r="O504" i="7"/>
  <c r="AH504" i="7" s="1"/>
  <c r="O488" i="7"/>
  <c r="AH488" i="7" s="1"/>
  <c r="O472" i="7"/>
  <c r="AH472" i="7" s="1"/>
  <c r="O456" i="7"/>
  <c r="AH456" i="7" s="1"/>
  <c r="O440" i="7"/>
  <c r="AH440" i="7" s="1"/>
  <c r="O563" i="7"/>
  <c r="AH563" i="7" s="1"/>
  <c r="O571" i="7"/>
  <c r="AH571" i="7" s="1"/>
  <c r="O557" i="7"/>
  <c r="AH557" i="7" s="1"/>
  <c r="O579" i="7"/>
  <c r="AH579" i="7" s="1"/>
  <c r="O564" i="7"/>
  <c r="AH564" i="7" s="1"/>
  <c r="O554" i="7"/>
  <c r="AH554" i="7" s="1"/>
  <c r="O546" i="7"/>
  <c r="AH546" i="7" s="1"/>
  <c r="O565" i="7"/>
  <c r="AH565" i="7" s="1"/>
  <c r="O545" i="7"/>
  <c r="AH545" i="7" s="1"/>
  <c r="O569" i="7"/>
  <c r="AH569" i="7" s="1"/>
  <c r="O541" i="7"/>
  <c r="AH541" i="7" s="1"/>
  <c r="O11" i="7"/>
  <c r="AH11" i="7" s="1"/>
  <c r="O15" i="7"/>
  <c r="AH15" i="7" s="1"/>
  <c r="O26" i="7"/>
  <c r="AH26" i="7" s="1"/>
  <c r="O34" i="7"/>
  <c r="AH34" i="7" s="1"/>
  <c r="O38" i="7"/>
  <c r="AH38" i="7" s="1"/>
  <c r="O42" i="7"/>
  <c r="AH42" i="7" s="1"/>
  <c r="O46" i="7"/>
  <c r="AH46" i="7" s="1"/>
  <c r="O50" i="7"/>
  <c r="AH50" i="7" s="1"/>
  <c r="O58" i="7"/>
  <c r="AH58" i="7" s="1"/>
  <c r="O66" i="7"/>
  <c r="AH66" i="7" s="1"/>
  <c r="O74" i="7"/>
  <c r="AH74" i="7" s="1"/>
  <c r="O78" i="7"/>
  <c r="AH78" i="7" s="1"/>
  <c r="O94" i="7"/>
  <c r="AH94" i="7" s="1"/>
  <c r="O98" i="7"/>
  <c r="AH98" i="7" s="1"/>
  <c r="O106" i="7"/>
  <c r="AH106" i="7" s="1"/>
  <c r="O122" i="7"/>
  <c r="AH122" i="7" s="1"/>
  <c r="O126" i="7"/>
  <c r="AH126" i="7" s="1"/>
  <c r="O9" i="7"/>
  <c r="AH9" i="7" s="1"/>
  <c r="O13" i="7"/>
  <c r="AH13" i="7" s="1"/>
  <c r="O36" i="7"/>
  <c r="AH36" i="7" s="1"/>
  <c r="O52" i="7"/>
  <c r="AH52" i="7" s="1"/>
  <c r="O64" i="7"/>
  <c r="AH64" i="7" s="1"/>
  <c r="O108" i="7"/>
  <c r="AH108" i="7" s="1"/>
  <c r="O8" i="7"/>
  <c r="AH8" i="7" s="1"/>
  <c r="O20" i="7"/>
  <c r="AH20" i="7" s="1"/>
  <c r="O31" i="7"/>
  <c r="AH31" i="7" s="1"/>
  <c r="O35" i="7"/>
  <c r="AH35" i="7" s="1"/>
  <c r="O39" i="7"/>
  <c r="AH39" i="7" s="1"/>
  <c r="O43" i="7"/>
  <c r="AH43" i="7" s="1"/>
  <c r="O47" i="7"/>
  <c r="AH47" i="7" s="1"/>
  <c r="O63" i="7"/>
  <c r="AH63" i="7" s="1"/>
  <c r="O71" i="7"/>
  <c r="AH71" i="7" s="1"/>
  <c r="O75" i="7"/>
  <c r="AH75" i="7" s="1"/>
  <c r="O79" i="7"/>
  <c r="AH79" i="7" s="1"/>
  <c r="O87" i="7"/>
  <c r="AH87" i="7" s="1"/>
  <c r="O103" i="7"/>
  <c r="AH103" i="7" s="1"/>
  <c r="O107" i="7"/>
  <c r="AH107" i="7" s="1"/>
  <c r="O111" i="7"/>
  <c r="AH111" i="7" s="1"/>
  <c r="O119" i="7"/>
  <c r="AH119" i="7" s="1"/>
  <c r="O127" i="7"/>
  <c r="O17" i="7"/>
  <c r="AH17" i="7" s="1"/>
  <c r="O68" i="7"/>
  <c r="AH68" i="7" s="1"/>
  <c r="O80" i="7"/>
  <c r="AH80" i="7" s="1"/>
  <c r="O112" i="7"/>
  <c r="AH112" i="7" s="1"/>
  <c r="O10" i="7"/>
  <c r="AH10" i="7" s="1"/>
  <c r="O18" i="7"/>
  <c r="AH18" i="7" s="1"/>
  <c r="O22" i="7"/>
  <c r="AH22" i="7" s="1"/>
  <c r="O25" i="7"/>
  <c r="AH25" i="7" s="1"/>
  <c r="O37" i="7"/>
  <c r="AH37" i="7" s="1"/>
  <c r="O41" i="7"/>
  <c r="AH41" i="7" s="1"/>
  <c r="O49" i="7"/>
  <c r="AH49" i="7" s="1"/>
  <c r="O57" i="7"/>
  <c r="AH57" i="7" s="1"/>
  <c r="O61" i="7"/>
  <c r="AH61" i="7" s="1"/>
  <c r="O69" i="7"/>
  <c r="AH69" i="7" s="1"/>
  <c r="O73" i="7"/>
  <c r="AH73" i="7" s="1"/>
  <c r="O89" i="7"/>
  <c r="AH89" i="7" s="1"/>
  <c r="O93" i="7"/>
  <c r="AH93" i="7" s="1"/>
  <c r="O97" i="7"/>
  <c r="AH97" i="7" s="1"/>
  <c r="O105" i="7"/>
  <c r="AH105" i="7" s="1"/>
  <c r="O113" i="7"/>
  <c r="AH113" i="7" s="1"/>
  <c r="O117" i="7"/>
  <c r="AH117" i="7" s="1"/>
  <c r="O121" i="7"/>
  <c r="AH121" i="7" s="1"/>
  <c r="O5" i="7"/>
  <c r="AH5" i="7" s="1"/>
  <c r="O56" i="7"/>
  <c r="AH56" i="7" s="1"/>
  <c r="O76" i="7"/>
  <c r="AH76" i="7" s="1"/>
  <c r="O88" i="7"/>
  <c r="AH88" i="7" s="1"/>
  <c r="O100" i="7"/>
  <c r="AH100" i="7" s="1"/>
  <c r="O116" i="7"/>
  <c r="AH116" i="7" s="1"/>
  <c r="AD128" i="7"/>
  <c r="BS6" i="7"/>
  <c r="O54" i="7"/>
  <c r="AH54" i="7" s="1"/>
  <c r="O95" i="7"/>
  <c r="AH95" i="7" s="1"/>
  <c r="O27" i="7"/>
  <c r="AH27" i="7" s="1"/>
  <c r="O92" i="7"/>
  <c r="AH92" i="7" s="1"/>
  <c r="O21" i="7"/>
  <c r="AH21" i="7" s="1"/>
  <c r="O7" i="7"/>
  <c r="AH7" i="7" s="1"/>
  <c r="O91" i="7"/>
  <c r="AH91" i="7" s="1"/>
  <c r="O40" i="7"/>
  <c r="AH40" i="7" s="1"/>
  <c r="O72" i="7"/>
  <c r="AH72" i="7" s="1"/>
  <c r="O102" i="7"/>
  <c r="AH102" i="7" s="1"/>
  <c r="O53" i="7"/>
  <c r="AH53" i="7" s="1"/>
  <c r="O32" i="7"/>
  <c r="AH32" i="7" s="1"/>
  <c r="O60" i="7"/>
  <c r="AH60" i="7" s="1"/>
  <c r="O101" i="7"/>
  <c r="AH101" i="7" s="1"/>
  <c r="O33" i="7"/>
  <c r="AH33" i="7" s="1"/>
  <c r="O30" i="7"/>
  <c r="AH30" i="7" s="1"/>
  <c r="O120" i="7"/>
  <c r="AH120" i="7" s="1"/>
  <c r="O124" i="7"/>
  <c r="AH124" i="7" s="1"/>
  <c r="O114" i="7"/>
  <c r="AH114" i="7" s="1"/>
  <c r="O24" i="7"/>
  <c r="AH24" i="7" s="1"/>
  <c r="O12" i="7"/>
  <c r="AH12" i="7" s="1"/>
  <c r="O19" i="7"/>
  <c r="AH19" i="7" s="1"/>
  <c r="O29" i="7"/>
  <c r="AH29" i="7" s="1"/>
  <c r="O48" i="7"/>
  <c r="AH48" i="7" s="1"/>
  <c r="O51" i="7"/>
  <c r="AH51" i="7" s="1"/>
  <c r="O62" i="7"/>
  <c r="AH62" i="7" s="1"/>
  <c r="O77" i="7"/>
  <c r="AH77" i="7" s="1"/>
  <c r="O86" i="7"/>
  <c r="AH86" i="7" s="1"/>
  <c r="O70" i="7"/>
  <c r="AH70" i="7" s="1"/>
  <c r="O96" i="7"/>
  <c r="AH96" i="7" s="1"/>
  <c r="O104" i="7"/>
  <c r="AH104" i="7" s="1"/>
  <c r="O81" i="7"/>
  <c r="AH81" i="7" s="1"/>
  <c r="O67" i="7"/>
  <c r="AH67" i="7" s="1"/>
  <c r="O82" i="7"/>
  <c r="AH82" i="7" s="1"/>
  <c r="O99" i="7"/>
  <c r="AH99" i="7" s="1"/>
  <c r="O125" i="7"/>
  <c r="AH125" i="7" s="1"/>
  <c r="O123" i="7"/>
  <c r="AH123" i="7" s="1"/>
  <c r="O109" i="7"/>
  <c r="AH109" i="7" s="1"/>
  <c r="O118" i="7"/>
  <c r="AH118" i="7" s="1"/>
  <c r="O110" i="7"/>
  <c r="AH110" i="7" s="1"/>
  <c r="AI274" i="7" l="1"/>
  <c r="AH274" i="7"/>
  <c r="AI265" i="7"/>
  <c r="AH265" i="7"/>
  <c r="AH268" i="7"/>
  <c r="AI268" i="7"/>
  <c r="AI263" i="7"/>
  <c r="AH263" i="7"/>
  <c r="AH276" i="7"/>
  <c r="AI276" i="7"/>
  <c r="AH278" i="7"/>
  <c r="AI278" i="7"/>
  <c r="BA278" i="7" s="1"/>
  <c r="AH271" i="7"/>
  <c r="AI271" i="7"/>
  <c r="AI267" i="7"/>
  <c r="AH267" i="7"/>
  <c r="AI264" i="7"/>
  <c r="AH264" i="7"/>
  <c r="AI275" i="7"/>
  <c r="AH275" i="7"/>
  <c r="AI270" i="7"/>
  <c r="AH270" i="7"/>
  <c r="AI273" i="7"/>
  <c r="AH273" i="7"/>
  <c r="AH279" i="7"/>
  <c r="AI279" i="7"/>
  <c r="AI262" i="7"/>
  <c r="AH262" i="7"/>
  <c r="AI261" i="7"/>
  <c r="AH261" i="7"/>
  <c r="AI272" i="7"/>
  <c r="AH272" i="7"/>
  <c r="AI269" i="7"/>
  <c r="AH269" i="7"/>
  <c r="AH266" i="7"/>
  <c r="AI266" i="7"/>
  <c r="AI277" i="7"/>
  <c r="AH277" i="7"/>
  <c r="AD127" i="7"/>
  <c r="AI127" i="7"/>
  <c r="BA127" i="7" s="1"/>
  <c r="AH127" i="7"/>
  <c r="AJ128" i="7"/>
  <c r="AG120" i="7"/>
  <c r="AE120" i="7"/>
  <c r="AY120" i="7" s="1"/>
  <c r="AI120" i="7"/>
  <c r="AF120" i="7"/>
  <c r="AD120" i="7"/>
  <c r="AJ120" i="7"/>
  <c r="AZ120" i="7" s="1"/>
  <c r="AF61" i="7"/>
  <c r="AI61" i="7"/>
  <c r="BA61" i="7" s="1"/>
  <c r="AJ61" i="7"/>
  <c r="AD61" i="7"/>
  <c r="AE61" i="7"/>
  <c r="AG61" i="7"/>
  <c r="AI50" i="7"/>
  <c r="BA50" i="7" s="1"/>
  <c r="AD50" i="7"/>
  <c r="AG50" i="7"/>
  <c r="AE50" i="7"/>
  <c r="AY50" i="7" s="1"/>
  <c r="AJ50" i="7"/>
  <c r="AZ50" i="7" s="1"/>
  <c r="AF50" i="7"/>
  <c r="AY243" i="7"/>
  <c r="AZ243" i="7"/>
  <c r="BA243" i="7"/>
  <c r="AE579" i="7"/>
  <c r="AY579" i="7" s="1"/>
  <c r="AD579" i="7"/>
  <c r="AG579" i="7"/>
  <c r="AJ579" i="7"/>
  <c r="AZ579" i="7" s="1"/>
  <c r="AF579" i="7"/>
  <c r="AI579" i="7"/>
  <c r="BA579" i="7" s="1"/>
  <c r="AF504" i="7"/>
  <c r="AG504" i="7"/>
  <c r="AE504" i="7"/>
  <c r="AY504" i="7" s="1"/>
  <c r="AJ504" i="7"/>
  <c r="AZ504" i="7" s="1"/>
  <c r="AI504" i="7"/>
  <c r="AD504" i="7"/>
  <c r="AI514" i="7"/>
  <c r="BA514" i="7" s="1"/>
  <c r="AJ514" i="7"/>
  <c r="AZ514" i="7" s="1"/>
  <c r="AF514" i="7"/>
  <c r="AE514" i="7"/>
  <c r="AY514" i="7" s="1"/>
  <c r="AD514" i="7"/>
  <c r="AG514" i="7"/>
  <c r="AG437" i="7"/>
  <c r="AF437" i="7"/>
  <c r="AD437" i="7"/>
  <c r="AJ437" i="7"/>
  <c r="AZ437" i="7" s="1"/>
  <c r="AE437" i="7"/>
  <c r="AY437" i="7" s="1"/>
  <c r="AI437" i="7"/>
  <c r="BA437" i="7" s="1"/>
  <c r="AD417" i="7"/>
  <c r="AG417" i="7"/>
  <c r="AF417" i="7"/>
  <c r="AJ417" i="7"/>
  <c r="AI417" i="7"/>
  <c r="BA417" i="7" s="1"/>
  <c r="AE417" i="7"/>
  <c r="AY417" i="7" s="1"/>
  <c r="AJ300" i="7"/>
  <c r="AZ300" i="7" s="1"/>
  <c r="AF300" i="7"/>
  <c r="AE300" i="7"/>
  <c r="AY300" i="7" s="1"/>
  <c r="AI300" i="7"/>
  <c r="AG300" i="7"/>
  <c r="AD300" i="7"/>
  <c r="AD326" i="7"/>
  <c r="AG326" i="7"/>
  <c r="AJ326" i="7"/>
  <c r="AZ326" i="7" s="1"/>
  <c r="AE326" i="7"/>
  <c r="AY326" i="7" s="1"/>
  <c r="AI326" i="7"/>
  <c r="BA326" i="7" s="1"/>
  <c r="AF326" i="7"/>
  <c r="AF304" i="7"/>
  <c r="AJ304" i="7"/>
  <c r="AZ304" i="7" s="1"/>
  <c r="AE304" i="7"/>
  <c r="AY304" i="7" s="1"/>
  <c r="AD304" i="7"/>
  <c r="AI304" i="7"/>
  <c r="BA304" i="7" s="1"/>
  <c r="AG304" i="7"/>
  <c r="AJ396" i="7"/>
  <c r="AZ396" i="7" s="1"/>
  <c r="AF396" i="7"/>
  <c r="AE396" i="7"/>
  <c r="AI396" i="7"/>
  <c r="BA396" i="7" s="1"/>
  <c r="AG396" i="7"/>
  <c r="AD396" i="7"/>
  <c r="AJ263" i="7"/>
  <c r="AZ263" i="7" s="1"/>
  <c r="BA263" i="7"/>
  <c r="AF263" i="7"/>
  <c r="AG263" i="7"/>
  <c r="AD263" i="7"/>
  <c r="AE263" i="7"/>
  <c r="AD561" i="7"/>
  <c r="AG561" i="7"/>
  <c r="AJ561" i="7"/>
  <c r="AZ561" i="7" s="1"/>
  <c r="AI561" i="7"/>
  <c r="BA561" i="7" s="1"/>
  <c r="AE561" i="7"/>
  <c r="AY561" i="7" s="1"/>
  <c r="AF561" i="7"/>
  <c r="AG519" i="7"/>
  <c r="AF519" i="7"/>
  <c r="AJ519" i="7"/>
  <c r="AZ519" i="7" s="1"/>
  <c r="AI519" i="7"/>
  <c r="BA519" i="7" s="1"/>
  <c r="AE519" i="7"/>
  <c r="AY519" i="7" s="1"/>
  <c r="AD519" i="7"/>
  <c r="AF459" i="7"/>
  <c r="AG459" i="7"/>
  <c r="AI459" i="7"/>
  <c r="AE459" i="7"/>
  <c r="AY459" i="7" s="1"/>
  <c r="AJ459" i="7"/>
  <c r="AZ459" i="7" s="1"/>
  <c r="AD459" i="7"/>
  <c r="AD337" i="7"/>
  <c r="AG337" i="7"/>
  <c r="AF337" i="7"/>
  <c r="AE337" i="7"/>
  <c r="AY337" i="7" s="1"/>
  <c r="AI337" i="7"/>
  <c r="AJ337" i="7"/>
  <c r="AZ337" i="7" s="1"/>
  <c r="AF363" i="7"/>
  <c r="AE363" i="7"/>
  <c r="AG363" i="7"/>
  <c r="AD363" i="7"/>
  <c r="AI363" i="7"/>
  <c r="BA363" i="7" s="1"/>
  <c r="AJ363" i="7"/>
  <c r="AJ547" i="7"/>
  <c r="AZ547" i="7" s="1"/>
  <c r="AF547" i="7"/>
  <c r="AG547" i="7"/>
  <c r="AE547" i="7"/>
  <c r="AY547" i="7" s="1"/>
  <c r="AD547" i="7"/>
  <c r="AI547" i="7"/>
  <c r="BA547" i="7" s="1"/>
  <c r="AD431" i="7"/>
  <c r="AI431" i="7"/>
  <c r="BA431" i="7" s="1"/>
  <c r="AG431" i="7"/>
  <c r="AE431" i="7"/>
  <c r="AJ431" i="7"/>
  <c r="AZ431" i="7" s="1"/>
  <c r="AF431" i="7"/>
  <c r="AJ441" i="7"/>
  <c r="AZ441" i="7" s="1"/>
  <c r="AG441" i="7"/>
  <c r="AD441" i="7"/>
  <c r="AE441" i="7"/>
  <c r="AY441" i="7" s="1"/>
  <c r="AI441" i="7"/>
  <c r="AF441" i="7"/>
  <c r="AG467" i="7"/>
  <c r="AJ467" i="7"/>
  <c r="AE467" i="7"/>
  <c r="AY467" i="7" s="1"/>
  <c r="AI467" i="7"/>
  <c r="BA467" i="7" s="1"/>
  <c r="AF467" i="7"/>
  <c r="AD467" i="7"/>
  <c r="AF510" i="7"/>
  <c r="AJ510" i="7"/>
  <c r="AI510" i="7"/>
  <c r="BA510" i="7" s="1"/>
  <c r="AE510" i="7"/>
  <c r="AY510" i="7" s="1"/>
  <c r="AG510" i="7"/>
  <c r="AD510" i="7"/>
  <c r="AE386" i="7"/>
  <c r="AY386" i="7" s="1"/>
  <c r="AJ386" i="7"/>
  <c r="AD386" i="7"/>
  <c r="AF386" i="7"/>
  <c r="AG386" i="7"/>
  <c r="AI386" i="7"/>
  <c r="BA386" i="7" s="1"/>
  <c r="AG401" i="7"/>
  <c r="AF401" i="7"/>
  <c r="AD401" i="7"/>
  <c r="AE401" i="7"/>
  <c r="AY401" i="7" s="1"/>
  <c r="AJ401" i="7"/>
  <c r="AI401" i="7"/>
  <c r="BA401" i="7" s="1"/>
  <c r="AF354" i="7"/>
  <c r="AE354" i="7"/>
  <c r="AY354" i="7" s="1"/>
  <c r="AD354" i="7"/>
  <c r="AI354" i="7"/>
  <c r="BA354" i="7" s="1"/>
  <c r="AG354" i="7"/>
  <c r="AJ354" i="7"/>
  <c r="AJ305" i="7"/>
  <c r="AZ305" i="7" s="1"/>
  <c r="AG305" i="7"/>
  <c r="AE305" i="7"/>
  <c r="AY305" i="7" s="1"/>
  <c r="AD305" i="7"/>
  <c r="AI305" i="7"/>
  <c r="BA305" i="7" s="1"/>
  <c r="AF305" i="7"/>
  <c r="AJ265" i="7"/>
  <c r="AZ265" i="7" s="1"/>
  <c r="AG265" i="7"/>
  <c r="AF265" i="7"/>
  <c r="AD265" i="7"/>
  <c r="AE265" i="7"/>
  <c r="AY265" i="7" s="1"/>
  <c r="AF556" i="7"/>
  <c r="AI556" i="7"/>
  <c r="BA556" i="7" s="1"/>
  <c r="AG556" i="7"/>
  <c r="AD556" i="7"/>
  <c r="AE556" i="7"/>
  <c r="AY556" i="7" s="1"/>
  <c r="AJ556" i="7"/>
  <c r="AG299" i="7"/>
  <c r="AD299" i="7"/>
  <c r="AE299" i="7"/>
  <c r="AY299" i="7" s="1"/>
  <c r="AF299" i="7"/>
  <c r="AI299" i="7"/>
  <c r="BA299" i="7" s="1"/>
  <c r="AJ299" i="7"/>
  <c r="AZ299" i="7" s="1"/>
  <c r="AD274" i="7"/>
  <c r="AJ274" i="7"/>
  <c r="AZ274" i="7" s="1"/>
  <c r="AF274" i="7"/>
  <c r="AE274" i="7"/>
  <c r="AY274" i="7" s="1"/>
  <c r="BA274" i="7"/>
  <c r="AG274" i="7"/>
  <c r="AF559" i="7"/>
  <c r="AJ559" i="7"/>
  <c r="AZ559" i="7" s="1"/>
  <c r="AE559" i="7"/>
  <c r="AD559" i="7"/>
  <c r="AI559" i="7"/>
  <c r="BA559" i="7" s="1"/>
  <c r="AG559" i="7"/>
  <c r="AI480" i="7"/>
  <c r="BA480" i="7" s="1"/>
  <c r="AJ480" i="7"/>
  <c r="AZ480" i="7" s="1"/>
  <c r="AG480" i="7"/>
  <c r="AF480" i="7"/>
  <c r="AD480" i="7"/>
  <c r="AE480" i="7"/>
  <c r="AY480" i="7" s="1"/>
  <c r="AJ490" i="7"/>
  <c r="AZ490" i="7" s="1"/>
  <c r="AF490" i="7"/>
  <c r="AD490" i="7"/>
  <c r="AI490" i="7"/>
  <c r="BA490" i="7" s="1"/>
  <c r="AG490" i="7"/>
  <c r="AE490" i="7"/>
  <c r="AY490" i="7" s="1"/>
  <c r="AF516" i="7"/>
  <c r="AJ516" i="7"/>
  <c r="AZ516" i="7" s="1"/>
  <c r="AD516" i="7"/>
  <c r="AG516" i="7"/>
  <c r="AE516" i="7"/>
  <c r="AY516" i="7" s="1"/>
  <c r="AI516" i="7"/>
  <c r="BA516" i="7" s="1"/>
  <c r="AE428" i="7"/>
  <c r="AY428" i="7" s="1"/>
  <c r="AG428" i="7"/>
  <c r="AI428" i="7"/>
  <c r="BA428" i="7" s="1"/>
  <c r="AF428" i="7"/>
  <c r="AJ428" i="7"/>
  <c r="AD428" i="7"/>
  <c r="AJ334" i="7"/>
  <c r="AZ334" i="7" s="1"/>
  <c r="AE334" i="7"/>
  <c r="AY334" i="7" s="1"/>
  <c r="AF334" i="7"/>
  <c r="AD334" i="7"/>
  <c r="AG334" i="7"/>
  <c r="AI334" i="7"/>
  <c r="BA334" i="7" s="1"/>
  <c r="AE342" i="7"/>
  <c r="AF342" i="7"/>
  <c r="AD342" i="7"/>
  <c r="AI342" i="7"/>
  <c r="BA342" i="7" s="1"/>
  <c r="AJ342" i="7"/>
  <c r="AZ342" i="7" s="1"/>
  <c r="AG342" i="7"/>
  <c r="AF343" i="7"/>
  <c r="AG343" i="7"/>
  <c r="AD343" i="7"/>
  <c r="AE343" i="7"/>
  <c r="AY343" i="7" s="1"/>
  <c r="AJ343" i="7"/>
  <c r="AZ343" i="7" s="1"/>
  <c r="AI343" i="7"/>
  <c r="BA343" i="7" s="1"/>
  <c r="AG340" i="7"/>
  <c r="AJ340" i="7"/>
  <c r="AZ340" i="7" s="1"/>
  <c r="AF340" i="7"/>
  <c r="AE340" i="7"/>
  <c r="AD340" i="7"/>
  <c r="AI340" i="7"/>
  <c r="BA340" i="7" s="1"/>
  <c r="AJ293" i="7"/>
  <c r="AZ293" i="7" s="1"/>
  <c r="AI293" i="7"/>
  <c r="BA293" i="7" s="1"/>
  <c r="AG293" i="7"/>
  <c r="AD293" i="7"/>
  <c r="AF293" i="7"/>
  <c r="AE293" i="7"/>
  <c r="AY293" i="7" s="1"/>
  <c r="AI419" i="7"/>
  <c r="AD419" i="7"/>
  <c r="AG419" i="7"/>
  <c r="AF419" i="7"/>
  <c r="AJ419" i="7"/>
  <c r="AZ419" i="7" s="1"/>
  <c r="AE419" i="7"/>
  <c r="AY419" i="7" s="1"/>
  <c r="AD361" i="7"/>
  <c r="AI361" i="7"/>
  <c r="BA361" i="7" s="1"/>
  <c r="AG361" i="7"/>
  <c r="AJ361" i="7"/>
  <c r="AZ361" i="7" s="1"/>
  <c r="AF361" i="7"/>
  <c r="AE361" i="7"/>
  <c r="AJ118" i="7"/>
  <c r="AZ118" i="7" s="1"/>
  <c r="AE118" i="7"/>
  <c r="AY118" i="7" s="1"/>
  <c r="AD118" i="7"/>
  <c r="AI118" i="7"/>
  <c r="BA118" i="7" s="1"/>
  <c r="AF118" i="7"/>
  <c r="AG118" i="7"/>
  <c r="AZ131" i="7"/>
  <c r="BA131" i="7"/>
  <c r="AE48" i="7"/>
  <c r="AY48" i="7" s="1"/>
  <c r="AG48" i="7"/>
  <c r="AD48" i="7"/>
  <c r="AI48" i="7"/>
  <c r="BA48" i="7" s="1"/>
  <c r="AJ48" i="7"/>
  <c r="AZ48" i="7" s="1"/>
  <c r="AF48" i="7"/>
  <c r="AI30" i="7"/>
  <c r="BA30" i="7" s="1"/>
  <c r="AD30" i="7"/>
  <c r="AE30" i="7"/>
  <c r="AJ30" i="7"/>
  <c r="AZ30" i="7" s="1"/>
  <c r="AG30" i="7"/>
  <c r="AF30" i="7"/>
  <c r="AG40" i="7"/>
  <c r="AD40" i="7"/>
  <c r="AI40" i="7"/>
  <c r="BA40" i="7" s="1"/>
  <c r="AE40" i="7"/>
  <c r="AY40" i="7" s="1"/>
  <c r="AJ40" i="7"/>
  <c r="AZ40" i="7" s="1"/>
  <c r="AF40" i="7"/>
  <c r="AF56" i="7"/>
  <c r="AD56" i="7"/>
  <c r="AJ56" i="7"/>
  <c r="AZ56" i="7" s="1"/>
  <c r="AI56" i="7"/>
  <c r="BA56" i="7" s="1"/>
  <c r="AG56" i="7"/>
  <c r="AE56" i="7"/>
  <c r="AG113" i="7"/>
  <c r="AJ113" i="7"/>
  <c r="AZ113" i="7" s="1"/>
  <c r="AD113" i="7"/>
  <c r="AF113" i="7"/>
  <c r="AE113" i="7"/>
  <c r="AY113" i="7" s="1"/>
  <c r="AI113" i="7"/>
  <c r="BA113" i="7" s="1"/>
  <c r="AG57" i="7"/>
  <c r="AJ57" i="7"/>
  <c r="AZ57" i="7" s="1"/>
  <c r="AE57" i="7"/>
  <c r="AF57" i="7"/>
  <c r="AD57" i="7"/>
  <c r="AI57" i="7"/>
  <c r="BA57" i="7" s="1"/>
  <c r="AE112" i="7"/>
  <c r="AY112" i="7" s="1"/>
  <c r="AF112" i="7"/>
  <c r="AJ112" i="7"/>
  <c r="AZ112" i="7" s="1"/>
  <c r="AD112" i="7"/>
  <c r="AI112" i="7"/>
  <c r="BA112" i="7" s="1"/>
  <c r="AG112" i="7"/>
  <c r="AE127" i="7"/>
  <c r="AF127" i="7"/>
  <c r="AG127" i="7"/>
  <c r="AJ127" i="7"/>
  <c r="AZ127" i="7" s="1"/>
  <c r="AE71" i="7"/>
  <c r="AY71" i="7" s="1"/>
  <c r="AG71" i="7"/>
  <c r="AD71" i="7"/>
  <c r="AF71" i="7"/>
  <c r="AJ71" i="7"/>
  <c r="AZ71" i="7" s="1"/>
  <c r="AI71" i="7"/>
  <c r="BA71" i="7" s="1"/>
  <c r="AG20" i="7"/>
  <c r="AI20" i="7"/>
  <c r="BA20" i="7" s="1"/>
  <c r="AD20" i="7"/>
  <c r="AJ20" i="7"/>
  <c r="AZ20" i="7" s="1"/>
  <c r="AE20" i="7"/>
  <c r="AY20" i="7" s="1"/>
  <c r="AF20" i="7"/>
  <c r="AJ13" i="7"/>
  <c r="AE13" i="7"/>
  <c r="AG13" i="7"/>
  <c r="AD13" i="7"/>
  <c r="AI13" i="7"/>
  <c r="BA13" i="7" s="1"/>
  <c r="AF13" i="7"/>
  <c r="AE106" i="7"/>
  <c r="AY106" i="7" s="1"/>
  <c r="AF106" i="7"/>
  <c r="AJ106" i="7"/>
  <c r="AD106" i="7"/>
  <c r="AI106" i="7"/>
  <c r="BA106" i="7" s="1"/>
  <c r="AG106" i="7"/>
  <c r="AJ46" i="7"/>
  <c r="AZ46" i="7" s="1"/>
  <c r="AG46" i="7"/>
  <c r="AI46" i="7"/>
  <c r="BA46" i="7" s="1"/>
  <c r="AE46" i="7"/>
  <c r="AY46" i="7" s="1"/>
  <c r="AD46" i="7"/>
  <c r="AF46" i="7"/>
  <c r="AY230" i="7"/>
  <c r="BA230" i="7"/>
  <c r="AY232" i="7"/>
  <c r="BA232" i="7"/>
  <c r="AZ232" i="7"/>
  <c r="BA247" i="7"/>
  <c r="AY247" i="7"/>
  <c r="AZ247" i="7"/>
  <c r="AF541" i="7"/>
  <c r="AE541" i="7"/>
  <c r="AY541" i="7" s="1"/>
  <c r="AD541" i="7"/>
  <c r="AI541" i="7"/>
  <c r="BA541" i="7" s="1"/>
  <c r="AJ541" i="7"/>
  <c r="AZ541" i="7" s="1"/>
  <c r="AG541" i="7"/>
  <c r="AD557" i="7"/>
  <c r="AE557" i="7"/>
  <c r="AY557" i="7" s="1"/>
  <c r="AG557" i="7"/>
  <c r="AI557" i="7"/>
  <c r="BA557" i="7" s="1"/>
  <c r="AJ557" i="7"/>
  <c r="AZ557" i="7" s="1"/>
  <c r="AF557" i="7"/>
  <c r="AG520" i="7"/>
  <c r="AE520" i="7"/>
  <c r="AJ520" i="7"/>
  <c r="AD520" i="7"/>
  <c r="AI520" i="7"/>
  <c r="BA520" i="7" s="1"/>
  <c r="AF520" i="7"/>
  <c r="AE530" i="7"/>
  <c r="AY530" i="7" s="1"/>
  <c r="AG530" i="7"/>
  <c r="AF530" i="7"/>
  <c r="AI530" i="7"/>
  <c r="AD530" i="7"/>
  <c r="AJ530" i="7"/>
  <c r="AZ530" i="7" s="1"/>
  <c r="AJ477" i="7"/>
  <c r="AZ477" i="7" s="1"/>
  <c r="AF477" i="7"/>
  <c r="AE477" i="7"/>
  <c r="AY477" i="7" s="1"/>
  <c r="AI477" i="7"/>
  <c r="BA477" i="7" s="1"/>
  <c r="AG477" i="7"/>
  <c r="AD477" i="7"/>
  <c r="AG509" i="7"/>
  <c r="AF509" i="7"/>
  <c r="AI509" i="7"/>
  <c r="BA509" i="7" s="1"/>
  <c r="AD509" i="7"/>
  <c r="AE509" i="7"/>
  <c r="AY509" i="7" s="1"/>
  <c r="AJ509" i="7"/>
  <c r="AZ509" i="7" s="1"/>
  <c r="AI316" i="7"/>
  <c r="BA316" i="7" s="1"/>
  <c r="AG316" i="7"/>
  <c r="AE316" i="7"/>
  <c r="AD316" i="7"/>
  <c r="AF316" i="7"/>
  <c r="AJ316" i="7"/>
  <c r="AZ316" i="7" s="1"/>
  <c r="AG408" i="7"/>
  <c r="AE408" i="7"/>
  <c r="AY408" i="7" s="1"/>
  <c r="AF408" i="7"/>
  <c r="AI408" i="7"/>
  <c r="BA408" i="7" s="1"/>
  <c r="AD408" i="7"/>
  <c r="AJ408" i="7"/>
  <c r="AF327" i="7"/>
  <c r="AE327" i="7"/>
  <c r="AY327" i="7" s="1"/>
  <c r="AG327" i="7"/>
  <c r="AJ327" i="7"/>
  <c r="AZ327" i="7" s="1"/>
  <c r="AI327" i="7"/>
  <c r="BA327" i="7" s="1"/>
  <c r="AD327" i="7"/>
  <c r="AZ259" i="7"/>
  <c r="BA259" i="7"/>
  <c r="AE279" i="7"/>
  <c r="AY279" i="7" s="1"/>
  <c r="AG279" i="7"/>
  <c r="AD279" i="7"/>
  <c r="AF279" i="7"/>
  <c r="BA279" i="7"/>
  <c r="AJ279" i="7"/>
  <c r="AZ279" i="7" s="1"/>
  <c r="AD570" i="7"/>
  <c r="AE570" i="7"/>
  <c r="AY570" i="7" s="1"/>
  <c r="AJ570" i="7"/>
  <c r="AZ570" i="7" s="1"/>
  <c r="AF570" i="7"/>
  <c r="AI570" i="7"/>
  <c r="BA570" i="7" s="1"/>
  <c r="AG570" i="7"/>
  <c r="AJ535" i="7"/>
  <c r="AZ535" i="7" s="1"/>
  <c r="AF535" i="7"/>
  <c r="AD535" i="7"/>
  <c r="AG535" i="7"/>
  <c r="AE535" i="7"/>
  <c r="AY535" i="7" s="1"/>
  <c r="AI535" i="7"/>
  <c r="BA535" i="7" s="1"/>
  <c r="AG491" i="7"/>
  <c r="AD491" i="7"/>
  <c r="AI491" i="7"/>
  <c r="BA491" i="7" s="1"/>
  <c r="AJ491" i="7"/>
  <c r="AZ491" i="7" s="1"/>
  <c r="AF491" i="7"/>
  <c r="AE491" i="7"/>
  <c r="AY491" i="7" s="1"/>
  <c r="AG331" i="7"/>
  <c r="AI331" i="7"/>
  <c r="BA331" i="7" s="1"/>
  <c r="AF331" i="7"/>
  <c r="AD331" i="7"/>
  <c r="AE331" i="7"/>
  <c r="AY331" i="7" s="1"/>
  <c r="AJ331" i="7"/>
  <c r="AZ331" i="7" s="1"/>
  <c r="AG391" i="7"/>
  <c r="AE391" i="7"/>
  <c r="AY391" i="7" s="1"/>
  <c r="AD391" i="7"/>
  <c r="AI391" i="7"/>
  <c r="BA391" i="7" s="1"/>
  <c r="AF391" i="7"/>
  <c r="AJ391" i="7"/>
  <c r="AE568" i="7"/>
  <c r="AY568" i="7" s="1"/>
  <c r="AJ568" i="7"/>
  <c r="AZ568" i="7" s="1"/>
  <c r="AF568" i="7"/>
  <c r="AD568" i="7"/>
  <c r="AI568" i="7"/>
  <c r="BA568" i="7" s="1"/>
  <c r="AG568" i="7"/>
  <c r="AD447" i="7"/>
  <c r="AF447" i="7"/>
  <c r="AG447" i="7"/>
  <c r="AI447" i="7"/>
  <c r="BA447" i="7" s="1"/>
  <c r="AE447" i="7"/>
  <c r="AY447" i="7" s="1"/>
  <c r="AJ447" i="7"/>
  <c r="AZ447" i="7" s="1"/>
  <c r="AF457" i="7"/>
  <c r="AE457" i="7"/>
  <c r="AY457" i="7" s="1"/>
  <c r="AG457" i="7"/>
  <c r="AJ457" i="7"/>
  <c r="AZ457" i="7" s="1"/>
  <c r="AD457" i="7"/>
  <c r="AI457" i="7"/>
  <c r="BA457" i="7" s="1"/>
  <c r="AG483" i="7"/>
  <c r="AE483" i="7"/>
  <c r="AY483" i="7" s="1"/>
  <c r="AD483" i="7"/>
  <c r="AJ483" i="7"/>
  <c r="AZ483" i="7" s="1"/>
  <c r="AF483" i="7"/>
  <c r="AI483" i="7"/>
  <c r="BA483" i="7" s="1"/>
  <c r="AE427" i="7"/>
  <c r="AY427" i="7" s="1"/>
  <c r="AD427" i="7"/>
  <c r="AI427" i="7"/>
  <c r="BA427" i="7" s="1"/>
  <c r="AJ427" i="7"/>
  <c r="AZ427" i="7" s="1"/>
  <c r="AG427" i="7"/>
  <c r="AF427" i="7"/>
  <c r="AG356" i="7"/>
  <c r="AJ356" i="7"/>
  <c r="AZ356" i="7" s="1"/>
  <c r="AE356" i="7"/>
  <c r="AY356" i="7" s="1"/>
  <c r="AI356" i="7"/>
  <c r="BA356" i="7" s="1"/>
  <c r="AD356" i="7"/>
  <c r="AF356" i="7"/>
  <c r="AD381" i="7"/>
  <c r="AJ381" i="7"/>
  <c r="AZ381" i="7" s="1"/>
  <c r="AG381" i="7"/>
  <c r="AF381" i="7"/>
  <c r="AI381" i="7"/>
  <c r="BA381" i="7" s="1"/>
  <c r="AE381" i="7"/>
  <c r="AY381" i="7" s="1"/>
  <c r="AJ368" i="7"/>
  <c r="AZ368" i="7" s="1"/>
  <c r="AG368" i="7"/>
  <c r="AF368" i="7"/>
  <c r="AD368" i="7"/>
  <c r="AE368" i="7"/>
  <c r="AI368" i="7"/>
  <c r="BA368" i="7" s="1"/>
  <c r="AE398" i="7"/>
  <c r="AY398" i="7" s="1"/>
  <c r="AI398" i="7"/>
  <c r="BA398" i="7" s="1"/>
  <c r="AJ398" i="7"/>
  <c r="AZ398" i="7" s="1"/>
  <c r="AF398" i="7"/>
  <c r="AD398" i="7"/>
  <c r="AG398" i="7"/>
  <c r="AY260" i="7"/>
  <c r="BA260" i="7"/>
  <c r="AZ260" i="7"/>
  <c r="AG497" i="7"/>
  <c r="AD497" i="7"/>
  <c r="AF497" i="7"/>
  <c r="AE497" i="7"/>
  <c r="AY497" i="7" s="1"/>
  <c r="AI497" i="7"/>
  <c r="BA497" i="7" s="1"/>
  <c r="AJ497" i="7"/>
  <c r="AZ497" i="7" s="1"/>
  <c r="AG320" i="7"/>
  <c r="AJ320" i="7"/>
  <c r="AZ320" i="7" s="1"/>
  <c r="AF320" i="7"/>
  <c r="AI320" i="7"/>
  <c r="AD320" i="7"/>
  <c r="AE320" i="7"/>
  <c r="AE268" i="7"/>
  <c r="AY268" i="7" s="1"/>
  <c r="AG268" i="7"/>
  <c r="AJ268" i="7"/>
  <c r="AZ268" i="7" s="1"/>
  <c r="BA268" i="7"/>
  <c r="AF268" i="7"/>
  <c r="AD268" i="7"/>
  <c r="AF572" i="7"/>
  <c r="AD572" i="7"/>
  <c r="AJ572" i="7"/>
  <c r="AZ572" i="7" s="1"/>
  <c r="AI572" i="7"/>
  <c r="BA572" i="7" s="1"/>
  <c r="AE572" i="7"/>
  <c r="AY572" i="7" s="1"/>
  <c r="AG572" i="7"/>
  <c r="AG496" i="7"/>
  <c r="AD496" i="7"/>
  <c r="AE496" i="7"/>
  <c r="AY496" i="7" s="1"/>
  <c r="AF496" i="7"/>
  <c r="AI496" i="7"/>
  <c r="AJ496" i="7"/>
  <c r="AZ496" i="7" s="1"/>
  <c r="AJ506" i="7"/>
  <c r="AZ506" i="7" s="1"/>
  <c r="AE506" i="7"/>
  <c r="AY506" i="7" s="1"/>
  <c r="AI506" i="7"/>
  <c r="BA506" i="7" s="1"/>
  <c r="AD506" i="7"/>
  <c r="AG506" i="7"/>
  <c r="AF506" i="7"/>
  <c r="AD532" i="7"/>
  <c r="AJ532" i="7"/>
  <c r="AZ532" i="7" s="1"/>
  <c r="AG532" i="7"/>
  <c r="AI532" i="7"/>
  <c r="BA532" i="7" s="1"/>
  <c r="AE532" i="7"/>
  <c r="AY532" i="7" s="1"/>
  <c r="AF532" i="7"/>
  <c r="AD501" i="7"/>
  <c r="AG501" i="7"/>
  <c r="AJ501" i="7"/>
  <c r="AZ501" i="7" s="1"/>
  <c r="AF501" i="7"/>
  <c r="AE501" i="7"/>
  <c r="AY501" i="7" s="1"/>
  <c r="AI501" i="7"/>
  <c r="BA501" i="7" s="1"/>
  <c r="AJ294" i="7"/>
  <c r="AE294" i="7"/>
  <c r="AD294" i="7"/>
  <c r="AG294" i="7"/>
  <c r="AI294" i="7"/>
  <c r="BA294" i="7" s="1"/>
  <c r="AF294" i="7"/>
  <c r="AE310" i="7"/>
  <c r="AY310" i="7" s="1"/>
  <c r="AI310" i="7"/>
  <c r="BA310" i="7" s="1"/>
  <c r="AF310" i="7"/>
  <c r="AG310" i="7"/>
  <c r="AD310" i="7"/>
  <c r="AJ310" i="7"/>
  <c r="AZ310" i="7" s="1"/>
  <c r="AG296" i="7"/>
  <c r="AJ296" i="7"/>
  <c r="AZ296" i="7" s="1"/>
  <c r="AI296" i="7"/>
  <c r="BA296" i="7" s="1"/>
  <c r="AE296" i="7"/>
  <c r="AY296" i="7" s="1"/>
  <c r="AD296" i="7"/>
  <c r="AF296" i="7"/>
  <c r="AD407" i="7"/>
  <c r="AF407" i="7"/>
  <c r="AI407" i="7"/>
  <c r="AE407" i="7"/>
  <c r="AY407" i="7" s="1"/>
  <c r="AJ407" i="7"/>
  <c r="AZ407" i="7" s="1"/>
  <c r="AG407" i="7"/>
  <c r="AJ289" i="7"/>
  <c r="AF289" i="7"/>
  <c r="AG289" i="7"/>
  <c r="AI289" i="7"/>
  <c r="BA289" i="7" s="1"/>
  <c r="AD289" i="7"/>
  <c r="AE289" i="7"/>
  <c r="AJ533" i="7"/>
  <c r="AZ533" i="7" s="1"/>
  <c r="AD533" i="7"/>
  <c r="AE533" i="7"/>
  <c r="AY533" i="7" s="1"/>
  <c r="AI533" i="7"/>
  <c r="BA533" i="7" s="1"/>
  <c r="AG533" i="7"/>
  <c r="AF533" i="7"/>
  <c r="AE347" i="7"/>
  <c r="AY347" i="7" s="1"/>
  <c r="AD347" i="7"/>
  <c r="AI347" i="7"/>
  <c r="BA347" i="7" s="1"/>
  <c r="AG347" i="7"/>
  <c r="AF347" i="7"/>
  <c r="AJ347" i="7"/>
  <c r="BA129" i="7"/>
  <c r="AJ117" i="7"/>
  <c r="AZ117" i="7" s="1"/>
  <c r="AI117" i="7"/>
  <c r="BA117" i="7" s="1"/>
  <c r="AD117" i="7"/>
  <c r="AG117" i="7"/>
  <c r="AF117" i="7"/>
  <c r="AE117" i="7"/>
  <c r="AY117" i="7" s="1"/>
  <c r="AJ122" i="7"/>
  <c r="AZ122" i="7" s="1"/>
  <c r="AI122" i="7"/>
  <c r="BA122" i="7" s="1"/>
  <c r="AG122" i="7"/>
  <c r="AF122" i="7"/>
  <c r="AD122" i="7"/>
  <c r="AE122" i="7"/>
  <c r="AJ109" i="7"/>
  <c r="AZ109" i="7" s="1"/>
  <c r="AG109" i="7"/>
  <c r="AI109" i="7"/>
  <c r="BA109" i="7" s="1"/>
  <c r="AF109" i="7"/>
  <c r="AE109" i="7"/>
  <c r="AY109" i="7" s="1"/>
  <c r="AD109" i="7"/>
  <c r="AJ5" i="7"/>
  <c r="AZ5" i="7" s="1"/>
  <c r="AE5" i="7"/>
  <c r="AY5" i="7" s="1"/>
  <c r="AI5" i="7"/>
  <c r="BA5" i="7" s="1"/>
  <c r="AG5" i="7"/>
  <c r="AF5" i="7"/>
  <c r="AD5" i="7"/>
  <c r="AG8" i="7"/>
  <c r="AJ8" i="7"/>
  <c r="AZ8" i="7" s="1"/>
  <c r="AE8" i="7"/>
  <c r="AY8" i="7" s="1"/>
  <c r="AD8" i="7"/>
  <c r="AI8" i="7"/>
  <c r="BA8" i="7" s="1"/>
  <c r="AF8" i="7"/>
  <c r="AZ245" i="7"/>
  <c r="BA245" i="7"/>
  <c r="AI536" i="7"/>
  <c r="BA536" i="7" s="1"/>
  <c r="AD536" i="7"/>
  <c r="AF536" i="7"/>
  <c r="AG536" i="7"/>
  <c r="AJ536" i="7"/>
  <c r="AZ536" i="7" s="1"/>
  <c r="AE536" i="7"/>
  <c r="AE402" i="7"/>
  <c r="AI402" i="7"/>
  <c r="BA402" i="7" s="1"/>
  <c r="AD402" i="7"/>
  <c r="AG402" i="7"/>
  <c r="AJ402" i="7"/>
  <c r="AZ402" i="7" s="1"/>
  <c r="AF402" i="7"/>
  <c r="AI355" i="7"/>
  <c r="BA355" i="7" s="1"/>
  <c r="AG355" i="7"/>
  <c r="AD355" i="7"/>
  <c r="AF355" i="7"/>
  <c r="AE355" i="7"/>
  <c r="AY355" i="7" s="1"/>
  <c r="AJ355" i="7"/>
  <c r="AZ355" i="7" s="1"/>
  <c r="AF433" i="7"/>
  <c r="AJ433" i="7"/>
  <c r="AZ433" i="7" s="1"/>
  <c r="AI433" i="7"/>
  <c r="AD433" i="7"/>
  <c r="AG433" i="7"/>
  <c r="AE433" i="7"/>
  <c r="AY433" i="7" s="1"/>
  <c r="AJ389" i="7"/>
  <c r="AZ389" i="7" s="1"/>
  <c r="AI389" i="7"/>
  <c r="BA389" i="7" s="1"/>
  <c r="AG389" i="7"/>
  <c r="AD389" i="7"/>
  <c r="AF389" i="7"/>
  <c r="AE389" i="7"/>
  <c r="AF473" i="7"/>
  <c r="AG473" i="7"/>
  <c r="AD473" i="7"/>
  <c r="AI473" i="7"/>
  <c r="BA473" i="7" s="1"/>
  <c r="AJ473" i="7"/>
  <c r="AZ473" i="7" s="1"/>
  <c r="AE473" i="7"/>
  <c r="AY473" i="7" s="1"/>
  <c r="AE351" i="7"/>
  <c r="AG351" i="7"/>
  <c r="AI351" i="7"/>
  <c r="BA351" i="7" s="1"/>
  <c r="AD351" i="7"/>
  <c r="AF351" i="7"/>
  <c r="AJ351" i="7"/>
  <c r="AZ351" i="7" s="1"/>
  <c r="AG276" i="7"/>
  <c r="AJ276" i="7"/>
  <c r="AZ276" i="7" s="1"/>
  <c r="AF276" i="7"/>
  <c r="AE276" i="7"/>
  <c r="AY276" i="7" s="1"/>
  <c r="AD276" i="7"/>
  <c r="BA276" i="7"/>
  <c r="AF543" i="7"/>
  <c r="AD543" i="7"/>
  <c r="AJ543" i="7"/>
  <c r="AZ543" i="7" s="1"/>
  <c r="AE543" i="7"/>
  <c r="AY543" i="7" s="1"/>
  <c r="AG543" i="7"/>
  <c r="AI543" i="7"/>
  <c r="BA543" i="7" s="1"/>
  <c r="AF438" i="7"/>
  <c r="AJ438" i="7"/>
  <c r="AZ438" i="7" s="1"/>
  <c r="AE438" i="7"/>
  <c r="AY438" i="7" s="1"/>
  <c r="AD438" i="7"/>
  <c r="AG438" i="7"/>
  <c r="AI438" i="7"/>
  <c r="BA438" i="7" s="1"/>
  <c r="AD308" i="7"/>
  <c r="AI308" i="7"/>
  <c r="BA308" i="7" s="1"/>
  <c r="AE308" i="7"/>
  <c r="AF308" i="7"/>
  <c r="AG308" i="7"/>
  <c r="AJ308" i="7"/>
  <c r="AZ308" i="7" s="1"/>
  <c r="AE344" i="7"/>
  <c r="AY344" i="7" s="1"/>
  <c r="AG344" i="7"/>
  <c r="AJ344" i="7"/>
  <c r="AF344" i="7"/>
  <c r="AI344" i="7"/>
  <c r="AD344" i="7"/>
  <c r="AJ101" i="7"/>
  <c r="AZ101" i="7" s="1"/>
  <c r="AG101" i="7"/>
  <c r="AI101" i="7"/>
  <c r="BA101" i="7" s="1"/>
  <c r="AF101" i="7"/>
  <c r="AD101" i="7"/>
  <c r="AE101" i="7"/>
  <c r="AY136" i="7"/>
  <c r="BA136" i="7"/>
  <c r="AZ136" i="7"/>
  <c r="AJ97" i="7"/>
  <c r="AZ97" i="7" s="1"/>
  <c r="AG97" i="7"/>
  <c r="AI97" i="7"/>
  <c r="BA97" i="7" s="1"/>
  <c r="AF97" i="7"/>
  <c r="AE97" i="7"/>
  <c r="AD97" i="7"/>
  <c r="AF41" i="7"/>
  <c r="AJ41" i="7"/>
  <c r="AZ41" i="7" s="1"/>
  <c r="AG41" i="7"/>
  <c r="AD41" i="7"/>
  <c r="AE41" i="7"/>
  <c r="AY41" i="7" s="1"/>
  <c r="AI41" i="7"/>
  <c r="BA41" i="7" s="1"/>
  <c r="AE68" i="7"/>
  <c r="AY68" i="7" s="1"/>
  <c r="AJ68" i="7"/>
  <c r="AZ68" i="7" s="1"/>
  <c r="AI68" i="7"/>
  <c r="BA68" i="7" s="1"/>
  <c r="AG68" i="7"/>
  <c r="AF68" i="7"/>
  <c r="AD68" i="7"/>
  <c r="AE111" i="7"/>
  <c r="AY111" i="7" s="1"/>
  <c r="AD111" i="7"/>
  <c r="AI111" i="7"/>
  <c r="BA111" i="7" s="1"/>
  <c r="AG111" i="7"/>
  <c r="AJ111" i="7"/>
  <c r="AZ111" i="7" s="1"/>
  <c r="AF111" i="7"/>
  <c r="AD47" i="7"/>
  <c r="AE47" i="7"/>
  <c r="AY47" i="7" s="1"/>
  <c r="AG47" i="7"/>
  <c r="AI47" i="7"/>
  <c r="BA47" i="7" s="1"/>
  <c r="AF47" i="7"/>
  <c r="AJ47" i="7"/>
  <c r="AZ47" i="7" s="1"/>
  <c r="BA144" i="7"/>
  <c r="AY144" i="7"/>
  <c r="AZ146" i="7"/>
  <c r="BA146" i="7"/>
  <c r="AE94" i="7"/>
  <c r="AJ94" i="7"/>
  <c r="AZ94" i="7" s="1"/>
  <c r="AD94" i="7"/>
  <c r="AG94" i="7"/>
  <c r="AF94" i="7"/>
  <c r="AI94" i="7"/>
  <c r="BA94" i="7" s="1"/>
  <c r="AJ38" i="7"/>
  <c r="AZ38" i="7" s="1"/>
  <c r="AI38" i="7"/>
  <c r="BA38" i="7" s="1"/>
  <c r="AD38" i="7"/>
  <c r="AG38" i="7"/>
  <c r="AF38" i="7"/>
  <c r="AE38" i="7"/>
  <c r="AY38" i="7" s="1"/>
  <c r="BA249" i="7"/>
  <c r="AZ249" i="7"/>
  <c r="BA252" i="7"/>
  <c r="AY252" i="7"/>
  <c r="AY240" i="7"/>
  <c r="BA240" i="7"/>
  <c r="AZ240" i="7"/>
  <c r="AJ545" i="7"/>
  <c r="AZ545" i="7" s="1"/>
  <c r="AE545" i="7"/>
  <c r="AY545" i="7" s="1"/>
  <c r="AG545" i="7"/>
  <c r="AD545" i="7"/>
  <c r="AI545" i="7"/>
  <c r="BA545" i="7" s="1"/>
  <c r="AF545" i="7"/>
  <c r="AE563" i="7"/>
  <c r="AY563" i="7" s="1"/>
  <c r="AF563" i="7"/>
  <c r="AJ563" i="7"/>
  <c r="AZ563" i="7" s="1"/>
  <c r="AI563" i="7"/>
  <c r="BA563" i="7" s="1"/>
  <c r="AG563" i="7"/>
  <c r="AD563" i="7"/>
  <c r="AI434" i="7"/>
  <c r="BA434" i="7" s="1"/>
  <c r="AJ434" i="7"/>
  <c r="AZ434" i="7" s="1"/>
  <c r="AE434" i="7"/>
  <c r="AY434" i="7" s="1"/>
  <c r="AG434" i="7"/>
  <c r="AD434" i="7"/>
  <c r="AF434" i="7"/>
  <c r="AG460" i="7"/>
  <c r="AJ460" i="7"/>
  <c r="AZ460" i="7" s="1"/>
  <c r="AI460" i="7"/>
  <c r="BA460" i="7" s="1"/>
  <c r="AF460" i="7"/>
  <c r="AE460" i="7"/>
  <c r="AY460" i="7" s="1"/>
  <c r="AD460" i="7"/>
  <c r="AG485" i="7"/>
  <c r="AJ485" i="7"/>
  <c r="AZ485" i="7" s="1"/>
  <c r="AF485" i="7"/>
  <c r="AE485" i="7"/>
  <c r="AY485" i="7" s="1"/>
  <c r="AD485" i="7"/>
  <c r="AI485" i="7"/>
  <c r="BA485" i="7" s="1"/>
  <c r="AI382" i="7"/>
  <c r="BA382" i="7" s="1"/>
  <c r="AG382" i="7"/>
  <c r="AD382" i="7"/>
  <c r="AF382" i="7"/>
  <c r="AE382" i="7"/>
  <c r="AY382" i="7" s="1"/>
  <c r="AJ382" i="7"/>
  <c r="AZ382" i="7" s="1"/>
  <c r="AG328" i="7"/>
  <c r="AD328" i="7"/>
  <c r="AF328" i="7"/>
  <c r="AI328" i="7"/>
  <c r="BA328" i="7" s="1"/>
  <c r="AJ328" i="7"/>
  <c r="AZ328" i="7" s="1"/>
  <c r="AE328" i="7"/>
  <c r="AY328" i="7" s="1"/>
  <c r="AD353" i="7"/>
  <c r="AG353" i="7"/>
  <c r="AJ353" i="7"/>
  <c r="AZ353" i="7" s="1"/>
  <c r="AI353" i="7"/>
  <c r="BA353" i="7" s="1"/>
  <c r="AE353" i="7"/>
  <c r="AY353" i="7" s="1"/>
  <c r="AF353" i="7"/>
  <c r="AD298" i="7"/>
  <c r="AF298" i="7"/>
  <c r="AE298" i="7"/>
  <c r="AY298" i="7" s="1"/>
  <c r="AI298" i="7"/>
  <c r="BA298" i="7" s="1"/>
  <c r="AG298" i="7"/>
  <c r="AJ298" i="7"/>
  <c r="AZ298" i="7" s="1"/>
  <c r="AE291" i="7"/>
  <c r="AF291" i="7"/>
  <c r="AJ291" i="7"/>
  <c r="AZ291" i="7" s="1"/>
  <c r="AD291" i="7"/>
  <c r="AI291" i="7"/>
  <c r="BA291" i="7" s="1"/>
  <c r="AG291" i="7"/>
  <c r="AJ542" i="7"/>
  <c r="AZ542" i="7" s="1"/>
  <c r="AI542" i="7"/>
  <c r="BA542" i="7" s="1"/>
  <c r="AE542" i="7"/>
  <c r="AY542" i="7" s="1"/>
  <c r="AG542" i="7"/>
  <c r="AF542" i="7"/>
  <c r="AD542" i="7"/>
  <c r="AE439" i="7"/>
  <c r="AY439" i="7" s="1"/>
  <c r="AG439" i="7"/>
  <c r="AI439" i="7"/>
  <c r="BA439" i="7" s="1"/>
  <c r="AD439" i="7"/>
  <c r="AF439" i="7"/>
  <c r="AJ439" i="7"/>
  <c r="AZ439" i="7" s="1"/>
  <c r="AG449" i="7"/>
  <c r="AJ449" i="7"/>
  <c r="AZ449" i="7" s="1"/>
  <c r="AI449" i="7"/>
  <c r="BA449" i="7" s="1"/>
  <c r="AE449" i="7"/>
  <c r="AY449" i="7" s="1"/>
  <c r="AF449" i="7"/>
  <c r="AD449" i="7"/>
  <c r="AF502" i="7"/>
  <c r="AI502" i="7"/>
  <c r="BA502" i="7" s="1"/>
  <c r="AD502" i="7"/>
  <c r="AE502" i="7"/>
  <c r="AY502" i="7" s="1"/>
  <c r="AJ502" i="7"/>
  <c r="AZ502" i="7" s="1"/>
  <c r="AG502" i="7"/>
  <c r="AI318" i="7"/>
  <c r="BA318" i="7" s="1"/>
  <c r="AG318" i="7"/>
  <c r="AD318" i="7"/>
  <c r="AE318" i="7"/>
  <c r="AF318" i="7"/>
  <c r="AJ318" i="7"/>
  <c r="AZ318" i="7" s="1"/>
  <c r="AE284" i="7"/>
  <c r="AG284" i="7"/>
  <c r="AI284" i="7"/>
  <c r="BA284" i="7" s="1"/>
  <c r="AD284" i="7"/>
  <c r="AJ284" i="7"/>
  <c r="AZ284" i="7" s="1"/>
  <c r="AF284" i="7"/>
  <c r="AG551" i="7"/>
  <c r="AD551" i="7"/>
  <c r="AI551" i="7"/>
  <c r="BA551" i="7" s="1"/>
  <c r="AF551" i="7"/>
  <c r="AJ551" i="7"/>
  <c r="AZ551" i="7" s="1"/>
  <c r="AE551" i="7"/>
  <c r="AY551" i="7" s="1"/>
  <c r="AG479" i="7"/>
  <c r="AE479" i="7"/>
  <c r="AY479" i="7" s="1"/>
  <c r="AF479" i="7"/>
  <c r="AJ479" i="7"/>
  <c r="AZ479" i="7" s="1"/>
  <c r="AD479" i="7"/>
  <c r="AI479" i="7"/>
  <c r="BA479" i="7" s="1"/>
  <c r="AE489" i="7"/>
  <c r="AY489" i="7" s="1"/>
  <c r="AG489" i="7"/>
  <c r="AD489" i="7"/>
  <c r="AI489" i="7"/>
  <c r="BA489" i="7" s="1"/>
  <c r="AJ489" i="7"/>
  <c r="AZ489" i="7" s="1"/>
  <c r="AF489" i="7"/>
  <c r="AD515" i="7"/>
  <c r="AF515" i="7"/>
  <c r="AG515" i="7"/>
  <c r="AE515" i="7"/>
  <c r="AY515" i="7" s="1"/>
  <c r="AI515" i="7"/>
  <c r="BA515" i="7" s="1"/>
  <c r="AJ515" i="7"/>
  <c r="AZ515" i="7" s="1"/>
  <c r="AG424" i="7"/>
  <c r="AD424" i="7"/>
  <c r="AJ424" i="7"/>
  <c r="AZ424" i="7" s="1"/>
  <c r="AE424" i="7"/>
  <c r="AY424" i="7" s="1"/>
  <c r="AF424" i="7"/>
  <c r="AI424" i="7"/>
  <c r="BA424" i="7" s="1"/>
  <c r="AI374" i="7"/>
  <c r="BA374" i="7" s="1"/>
  <c r="AF374" i="7"/>
  <c r="AJ374" i="7"/>
  <c r="AZ374" i="7" s="1"/>
  <c r="AG374" i="7"/>
  <c r="AE374" i="7"/>
  <c r="AY374" i="7" s="1"/>
  <c r="AD374" i="7"/>
  <c r="AI338" i="7"/>
  <c r="BA338" i="7" s="1"/>
  <c r="AD338" i="7"/>
  <c r="AJ338" i="7"/>
  <c r="AZ338" i="7" s="1"/>
  <c r="AF338" i="7"/>
  <c r="AG338" i="7"/>
  <c r="AE338" i="7"/>
  <c r="AY338" i="7" s="1"/>
  <c r="AF339" i="7"/>
  <c r="AI339" i="7"/>
  <c r="BA339" i="7" s="1"/>
  <c r="AE339" i="7"/>
  <c r="AY339" i="7" s="1"/>
  <c r="AG339" i="7"/>
  <c r="AJ339" i="7"/>
  <c r="AZ339" i="7" s="1"/>
  <c r="AD339" i="7"/>
  <c r="AJ371" i="7"/>
  <c r="AZ371" i="7" s="1"/>
  <c r="AD371" i="7"/>
  <c r="AG371" i="7"/>
  <c r="AE371" i="7"/>
  <c r="AY371" i="7" s="1"/>
  <c r="AI371" i="7"/>
  <c r="BA371" i="7" s="1"/>
  <c r="AF371" i="7"/>
  <c r="AJ292" i="7"/>
  <c r="AZ292" i="7" s="1"/>
  <c r="AE292" i="7"/>
  <c r="AF292" i="7"/>
  <c r="AG292" i="7"/>
  <c r="AI292" i="7"/>
  <c r="BA292" i="7" s="1"/>
  <c r="AD292" i="7"/>
  <c r="AF539" i="7"/>
  <c r="AG539" i="7"/>
  <c r="AJ539" i="7"/>
  <c r="AZ539" i="7" s="1"/>
  <c r="AI539" i="7"/>
  <c r="BA539" i="7" s="1"/>
  <c r="AE539" i="7"/>
  <c r="AY539" i="7" s="1"/>
  <c r="AD539" i="7"/>
  <c r="AD380" i="7"/>
  <c r="AG380" i="7"/>
  <c r="AJ380" i="7"/>
  <c r="AZ380" i="7" s="1"/>
  <c r="AE380" i="7"/>
  <c r="AY380" i="7" s="1"/>
  <c r="AI380" i="7"/>
  <c r="BA380" i="7" s="1"/>
  <c r="AF380" i="7"/>
  <c r="AG553" i="7"/>
  <c r="AJ553" i="7"/>
  <c r="AZ553" i="7" s="1"/>
  <c r="AD553" i="7"/>
  <c r="AE553" i="7"/>
  <c r="AY553" i="7" s="1"/>
  <c r="AI553" i="7"/>
  <c r="BA553" i="7" s="1"/>
  <c r="AF553" i="7"/>
  <c r="AE560" i="7"/>
  <c r="AY560" i="7" s="1"/>
  <c r="AF560" i="7"/>
  <c r="AJ560" i="7"/>
  <c r="AZ560" i="7" s="1"/>
  <c r="AD560" i="7"/>
  <c r="AI560" i="7"/>
  <c r="BA560" i="7" s="1"/>
  <c r="AG560" i="7"/>
  <c r="AG528" i="7"/>
  <c r="AD528" i="7"/>
  <c r="AI528" i="7"/>
  <c r="BA528" i="7" s="1"/>
  <c r="AE528" i="7"/>
  <c r="AY528" i="7" s="1"/>
  <c r="AF528" i="7"/>
  <c r="AJ528" i="7"/>
  <c r="AZ528" i="7" s="1"/>
  <c r="AG436" i="7"/>
  <c r="AI436" i="7"/>
  <c r="BA436" i="7" s="1"/>
  <c r="AE436" i="7"/>
  <c r="AY436" i="7" s="1"/>
  <c r="AD436" i="7"/>
  <c r="AJ436" i="7"/>
  <c r="AZ436" i="7" s="1"/>
  <c r="AF436" i="7"/>
  <c r="AF445" i="7"/>
  <c r="AJ445" i="7"/>
  <c r="AZ445" i="7" s="1"/>
  <c r="AG445" i="7"/>
  <c r="AD445" i="7"/>
  <c r="AE445" i="7"/>
  <c r="AY445" i="7" s="1"/>
  <c r="AI445" i="7"/>
  <c r="BA445" i="7" s="1"/>
  <c r="AD418" i="7"/>
  <c r="AJ418" i="7"/>
  <c r="AZ418" i="7" s="1"/>
  <c r="AF418" i="7"/>
  <c r="AE418" i="7"/>
  <c r="AY418" i="7" s="1"/>
  <c r="AG418" i="7"/>
  <c r="AI418" i="7"/>
  <c r="BA418" i="7" s="1"/>
  <c r="AJ324" i="7"/>
  <c r="AZ324" i="7" s="1"/>
  <c r="AG324" i="7"/>
  <c r="AF324" i="7"/>
  <c r="AE324" i="7"/>
  <c r="AY324" i="7" s="1"/>
  <c r="AI324" i="7"/>
  <c r="BA324" i="7" s="1"/>
  <c r="AD324" i="7"/>
  <c r="AE416" i="7"/>
  <c r="AY416" i="7" s="1"/>
  <c r="AI416" i="7"/>
  <c r="BA416" i="7" s="1"/>
  <c r="AJ416" i="7"/>
  <c r="AZ416" i="7" s="1"/>
  <c r="AD416" i="7"/>
  <c r="AG416" i="7"/>
  <c r="AF416" i="7"/>
  <c r="AF387" i="7"/>
  <c r="AI387" i="7"/>
  <c r="BA387" i="7" s="1"/>
  <c r="AD387" i="7"/>
  <c r="AE387" i="7"/>
  <c r="AY387" i="7" s="1"/>
  <c r="AJ387" i="7"/>
  <c r="AZ387" i="7" s="1"/>
  <c r="AG387" i="7"/>
  <c r="AF267" i="7"/>
  <c r="AE267" i="7"/>
  <c r="AY267" i="7" s="1"/>
  <c r="AG267" i="7"/>
  <c r="BA267" i="7"/>
  <c r="AD267" i="7"/>
  <c r="AJ267" i="7"/>
  <c r="AZ267" i="7" s="1"/>
  <c r="AF287" i="7"/>
  <c r="AG287" i="7"/>
  <c r="AD287" i="7"/>
  <c r="AI287" i="7"/>
  <c r="BA287" i="7" s="1"/>
  <c r="AE287" i="7"/>
  <c r="AJ287" i="7"/>
  <c r="AZ287" i="7" s="1"/>
  <c r="AG372" i="7"/>
  <c r="AD372" i="7"/>
  <c r="AI372" i="7"/>
  <c r="BA372" i="7" s="1"/>
  <c r="AE372" i="7"/>
  <c r="AY372" i="7" s="1"/>
  <c r="AF372" i="7"/>
  <c r="AJ372" i="7"/>
  <c r="AZ372" i="7" s="1"/>
  <c r="AE411" i="7"/>
  <c r="AY411" i="7" s="1"/>
  <c r="AI411" i="7"/>
  <c r="BA411" i="7" s="1"/>
  <c r="AD411" i="7"/>
  <c r="AF411" i="7"/>
  <c r="AJ411" i="7"/>
  <c r="AZ411" i="7" s="1"/>
  <c r="AG411" i="7"/>
  <c r="AE51" i="7"/>
  <c r="AY51" i="7" s="1"/>
  <c r="AI51" i="7"/>
  <c r="BA51" i="7" s="1"/>
  <c r="AF51" i="7"/>
  <c r="AG51" i="7"/>
  <c r="AD51" i="7"/>
  <c r="AJ51" i="7"/>
  <c r="AZ51" i="7" s="1"/>
  <c r="AD10" i="7"/>
  <c r="AG10" i="7"/>
  <c r="AE10" i="7"/>
  <c r="AY10" i="7" s="1"/>
  <c r="AF10" i="7"/>
  <c r="AJ10" i="7"/>
  <c r="AZ10" i="7" s="1"/>
  <c r="AI10" i="7"/>
  <c r="BA10" i="7" s="1"/>
  <c r="AZ238" i="7"/>
  <c r="BA238" i="7"/>
  <c r="AY238" i="7"/>
  <c r="AJ29" i="7"/>
  <c r="AZ29" i="7" s="1"/>
  <c r="AD29" i="7"/>
  <c r="AE29" i="7"/>
  <c r="AF29" i="7"/>
  <c r="AG29" i="7"/>
  <c r="AI29" i="7"/>
  <c r="BA29" i="7" s="1"/>
  <c r="BA148" i="7"/>
  <c r="AY148" i="7"/>
  <c r="AE119" i="7"/>
  <c r="AY119" i="7" s="1"/>
  <c r="AG119" i="7"/>
  <c r="AD119" i="7"/>
  <c r="AI119" i="7"/>
  <c r="BA119" i="7" s="1"/>
  <c r="AJ119" i="7"/>
  <c r="AZ119" i="7" s="1"/>
  <c r="AF119" i="7"/>
  <c r="AG98" i="7"/>
  <c r="AE98" i="7"/>
  <c r="AY98" i="7" s="1"/>
  <c r="AD98" i="7"/>
  <c r="AF98" i="7"/>
  <c r="AJ98" i="7"/>
  <c r="AZ98" i="7" s="1"/>
  <c r="AI98" i="7"/>
  <c r="BA98" i="7" s="1"/>
  <c r="BA246" i="7"/>
  <c r="AY246" i="7"/>
  <c r="AD444" i="7"/>
  <c r="AG444" i="7"/>
  <c r="AE444" i="7"/>
  <c r="AY444" i="7" s="1"/>
  <c r="AJ444" i="7"/>
  <c r="AZ444" i="7" s="1"/>
  <c r="AF444" i="7"/>
  <c r="AI444" i="7"/>
  <c r="BA444" i="7" s="1"/>
  <c r="AG309" i="7"/>
  <c r="AI309" i="7"/>
  <c r="BA309" i="7" s="1"/>
  <c r="AD309" i="7"/>
  <c r="AF309" i="7"/>
  <c r="AJ309" i="7"/>
  <c r="AZ309" i="7" s="1"/>
  <c r="AE309" i="7"/>
  <c r="AJ281" i="7"/>
  <c r="AZ281" i="7" s="1"/>
  <c r="AI281" i="7"/>
  <c r="BA281" i="7" s="1"/>
  <c r="AE281" i="7"/>
  <c r="AD281" i="7"/>
  <c r="AG281" i="7"/>
  <c r="AF281" i="7"/>
  <c r="AJ290" i="7"/>
  <c r="AZ290" i="7" s="1"/>
  <c r="AE290" i="7"/>
  <c r="AI290" i="7"/>
  <c r="BA290" i="7" s="1"/>
  <c r="AG290" i="7"/>
  <c r="AD290" i="7"/>
  <c r="AF290" i="7"/>
  <c r="AI493" i="7"/>
  <c r="BA493" i="7" s="1"/>
  <c r="AG493" i="7"/>
  <c r="AD493" i="7"/>
  <c r="AJ493" i="7"/>
  <c r="AZ493" i="7" s="1"/>
  <c r="AE493" i="7"/>
  <c r="AF493" i="7"/>
  <c r="AG367" i="7"/>
  <c r="AE367" i="7"/>
  <c r="AD367" i="7"/>
  <c r="AF367" i="7"/>
  <c r="AJ367" i="7"/>
  <c r="AZ367" i="7" s="1"/>
  <c r="AI367" i="7"/>
  <c r="BA367" i="7" s="1"/>
  <c r="AE123" i="7"/>
  <c r="AD123" i="7"/>
  <c r="AF123" i="7"/>
  <c r="AG123" i="7"/>
  <c r="AJ123" i="7"/>
  <c r="AZ123" i="7" s="1"/>
  <c r="AI123" i="7"/>
  <c r="BA123" i="7" s="1"/>
  <c r="AE19" i="7"/>
  <c r="AY19" i="7" s="1"/>
  <c r="AJ19" i="7"/>
  <c r="AI19" i="7"/>
  <c r="AG19" i="7"/>
  <c r="AF19" i="7"/>
  <c r="AD19" i="7"/>
  <c r="AD12" i="7"/>
  <c r="AE12" i="7"/>
  <c r="AY12" i="7" s="1"/>
  <c r="AJ12" i="7"/>
  <c r="AZ12" i="7" s="1"/>
  <c r="AG12" i="7"/>
  <c r="AF12" i="7"/>
  <c r="AI12" i="7"/>
  <c r="BA12" i="7" s="1"/>
  <c r="AZ141" i="7"/>
  <c r="BA141" i="7"/>
  <c r="AJ17" i="7"/>
  <c r="AZ17" i="7" s="1"/>
  <c r="AF17" i="7"/>
  <c r="AG17" i="7"/>
  <c r="AE17" i="7"/>
  <c r="AY17" i="7" s="1"/>
  <c r="AD17" i="7"/>
  <c r="AI17" i="7"/>
  <c r="BA17" i="7" s="1"/>
  <c r="AD43" i="7"/>
  <c r="AE43" i="7"/>
  <c r="AY43" i="7" s="1"/>
  <c r="AI43" i="7"/>
  <c r="BA43" i="7" s="1"/>
  <c r="AJ43" i="7"/>
  <c r="AZ43" i="7" s="1"/>
  <c r="AG43" i="7"/>
  <c r="AF43" i="7"/>
  <c r="AZ138" i="7"/>
  <c r="BA138" i="7"/>
  <c r="AJ78" i="7"/>
  <c r="AZ78" i="7" s="1"/>
  <c r="AE78" i="7"/>
  <c r="AY78" i="7" s="1"/>
  <c r="AD78" i="7"/>
  <c r="AF78" i="7"/>
  <c r="AG78" i="7"/>
  <c r="AI78" i="7"/>
  <c r="BA78" i="7" s="1"/>
  <c r="AJ34" i="7"/>
  <c r="AZ34" i="7" s="1"/>
  <c r="AD34" i="7"/>
  <c r="AG34" i="7"/>
  <c r="AF34" i="7"/>
  <c r="AI34" i="7"/>
  <c r="BA34" i="7" s="1"/>
  <c r="AE34" i="7"/>
  <c r="AY34" i="7" s="1"/>
  <c r="BA250" i="7"/>
  <c r="AY250" i="7"/>
  <c r="AZ236" i="7"/>
  <c r="BA236" i="7"/>
  <c r="AY244" i="7"/>
  <c r="AZ244" i="7"/>
  <c r="BA244" i="7"/>
  <c r="AD565" i="7"/>
  <c r="AI565" i="7"/>
  <c r="BA565" i="7" s="1"/>
  <c r="AE565" i="7"/>
  <c r="AY565" i="7" s="1"/>
  <c r="AG565" i="7"/>
  <c r="AJ565" i="7"/>
  <c r="AZ565" i="7" s="1"/>
  <c r="AF565" i="7"/>
  <c r="AF440" i="7"/>
  <c r="AI440" i="7"/>
  <c r="BA440" i="7" s="1"/>
  <c r="AD440" i="7"/>
  <c r="AE440" i="7"/>
  <c r="AY440" i="7" s="1"/>
  <c r="AG440" i="7"/>
  <c r="AJ440" i="7"/>
  <c r="AZ440" i="7" s="1"/>
  <c r="AE450" i="7"/>
  <c r="AY450" i="7" s="1"/>
  <c r="AJ450" i="7"/>
  <c r="AZ450" i="7" s="1"/>
  <c r="AD450" i="7"/>
  <c r="AF450" i="7"/>
  <c r="AG450" i="7"/>
  <c r="AI450" i="7"/>
  <c r="BA450" i="7" s="1"/>
  <c r="AE476" i="7"/>
  <c r="AY476" i="7" s="1"/>
  <c r="AG476" i="7"/>
  <c r="AJ476" i="7"/>
  <c r="AZ476" i="7" s="1"/>
  <c r="AI476" i="7"/>
  <c r="BA476" i="7" s="1"/>
  <c r="AF476" i="7"/>
  <c r="AD476" i="7"/>
  <c r="AG423" i="7"/>
  <c r="AF423" i="7"/>
  <c r="AI423" i="7"/>
  <c r="BA423" i="7" s="1"/>
  <c r="AD423" i="7"/>
  <c r="AJ423" i="7"/>
  <c r="AZ423" i="7" s="1"/>
  <c r="AE423" i="7"/>
  <c r="AY423" i="7" s="1"/>
  <c r="AF350" i="7"/>
  <c r="AJ350" i="7"/>
  <c r="AZ350" i="7" s="1"/>
  <c r="AE350" i="7"/>
  <c r="AD350" i="7"/>
  <c r="AG350" i="7"/>
  <c r="AI350" i="7"/>
  <c r="BA350" i="7" s="1"/>
  <c r="AJ413" i="7"/>
  <c r="AZ413" i="7" s="1"/>
  <c r="AD413" i="7"/>
  <c r="AF413" i="7"/>
  <c r="AG413" i="7"/>
  <c r="AI413" i="7"/>
  <c r="BA413" i="7" s="1"/>
  <c r="AE413" i="7"/>
  <c r="AY413" i="7" s="1"/>
  <c r="AE362" i="7"/>
  <c r="AI362" i="7"/>
  <c r="BA362" i="7" s="1"/>
  <c r="AJ362" i="7"/>
  <c r="AZ362" i="7" s="1"/>
  <c r="AF362" i="7"/>
  <c r="AD362" i="7"/>
  <c r="AG362" i="7"/>
  <c r="AF383" i="7"/>
  <c r="AG383" i="7"/>
  <c r="AE383" i="7"/>
  <c r="AY383" i="7" s="1"/>
  <c r="AI383" i="7"/>
  <c r="BA383" i="7" s="1"/>
  <c r="AD383" i="7"/>
  <c r="AJ383" i="7"/>
  <c r="AZ383" i="7" s="1"/>
  <c r="BA255" i="7"/>
  <c r="AY255" i="7"/>
  <c r="AZ255" i="7"/>
  <c r="AE544" i="7"/>
  <c r="AY544" i="7" s="1"/>
  <c r="AI544" i="7"/>
  <c r="BA544" i="7" s="1"/>
  <c r="AJ544" i="7"/>
  <c r="AZ544" i="7" s="1"/>
  <c r="AD544" i="7"/>
  <c r="AF544" i="7"/>
  <c r="AG544" i="7"/>
  <c r="AE455" i="7"/>
  <c r="AY455" i="7" s="1"/>
  <c r="AF455" i="7"/>
  <c r="AI455" i="7"/>
  <c r="BA455" i="7" s="1"/>
  <c r="AJ455" i="7"/>
  <c r="AZ455" i="7" s="1"/>
  <c r="AD455" i="7"/>
  <c r="AG455" i="7"/>
  <c r="AG465" i="7"/>
  <c r="AJ465" i="7"/>
  <c r="AZ465" i="7" s="1"/>
  <c r="AF465" i="7"/>
  <c r="AE465" i="7"/>
  <c r="AY465" i="7" s="1"/>
  <c r="AI465" i="7"/>
  <c r="BA465" i="7" s="1"/>
  <c r="AD465" i="7"/>
  <c r="AJ461" i="7"/>
  <c r="AZ461" i="7" s="1"/>
  <c r="AD461" i="7"/>
  <c r="AE461" i="7"/>
  <c r="AY461" i="7" s="1"/>
  <c r="AG461" i="7"/>
  <c r="AI461" i="7"/>
  <c r="BA461" i="7" s="1"/>
  <c r="AF461" i="7"/>
  <c r="AI352" i="7"/>
  <c r="BA352" i="7" s="1"/>
  <c r="AG352" i="7"/>
  <c r="AD352" i="7"/>
  <c r="AE352" i="7"/>
  <c r="AY352" i="7" s="1"/>
  <c r="AJ352" i="7"/>
  <c r="AZ352" i="7" s="1"/>
  <c r="AF352" i="7"/>
  <c r="AJ262" i="7"/>
  <c r="AZ262" i="7" s="1"/>
  <c r="BA262" i="7"/>
  <c r="AF262" i="7"/>
  <c r="AG262" i="7"/>
  <c r="AD262" i="7"/>
  <c r="AE262" i="7"/>
  <c r="AY262" i="7" s="1"/>
  <c r="AD566" i="7"/>
  <c r="AJ566" i="7"/>
  <c r="AZ566" i="7" s="1"/>
  <c r="AE566" i="7"/>
  <c r="AY566" i="7" s="1"/>
  <c r="AF566" i="7"/>
  <c r="AI566" i="7"/>
  <c r="BA566" i="7" s="1"/>
  <c r="AG566" i="7"/>
  <c r="AI495" i="7"/>
  <c r="BA495" i="7" s="1"/>
  <c r="AD495" i="7"/>
  <c r="AE495" i="7"/>
  <c r="AY495" i="7" s="1"/>
  <c r="AJ495" i="7"/>
  <c r="AZ495" i="7" s="1"/>
  <c r="AF495" i="7"/>
  <c r="AG495" i="7"/>
  <c r="AD505" i="7"/>
  <c r="AJ505" i="7"/>
  <c r="AZ505" i="7" s="1"/>
  <c r="AG505" i="7"/>
  <c r="AE505" i="7"/>
  <c r="AY505" i="7" s="1"/>
  <c r="AF505" i="7"/>
  <c r="AI505" i="7"/>
  <c r="BA505" i="7" s="1"/>
  <c r="AI531" i="7"/>
  <c r="BA531" i="7" s="1"/>
  <c r="AF531" i="7"/>
  <c r="AJ531" i="7"/>
  <c r="AZ531" i="7" s="1"/>
  <c r="AE531" i="7"/>
  <c r="AY531" i="7" s="1"/>
  <c r="AD531" i="7"/>
  <c r="AG531" i="7"/>
  <c r="AI494" i="7"/>
  <c r="BA494" i="7" s="1"/>
  <c r="AJ494" i="7"/>
  <c r="AZ494" i="7" s="1"/>
  <c r="AD494" i="7"/>
  <c r="AE494" i="7"/>
  <c r="AY494" i="7" s="1"/>
  <c r="AF494" i="7"/>
  <c r="AG494" i="7"/>
  <c r="AI345" i="7"/>
  <c r="BA345" i="7" s="1"/>
  <c r="AJ345" i="7"/>
  <c r="AZ345" i="7" s="1"/>
  <c r="AD345" i="7"/>
  <c r="AG345" i="7"/>
  <c r="AE345" i="7"/>
  <c r="AY345" i="7" s="1"/>
  <c r="AF345" i="7"/>
  <c r="AD302" i="7"/>
  <c r="AJ302" i="7"/>
  <c r="AZ302" i="7" s="1"/>
  <c r="AE302" i="7"/>
  <c r="AF302" i="7"/>
  <c r="AI302" i="7"/>
  <c r="BA302" i="7" s="1"/>
  <c r="AG302" i="7"/>
  <c r="AE295" i="7"/>
  <c r="AY295" i="7" s="1"/>
  <c r="AF295" i="7"/>
  <c r="AJ295" i="7"/>
  <c r="AZ295" i="7" s="1"/>
  <c r="AI295" i="7"/>
  <c r="BA295" i="7" s="1"/>
  <c r="AG295" i="7"/>
  <c r="AD295" i="7"/>
  <c r="AI329" i="7"/>
  <c r="BA329" i="7" s="1"/>
  <c r="AG329" i="7"/>
  <c r="AJ329" i="7"/>
  <c r="AZ329" i="7" s="1"/>
  <c r="AD329" i="7"/>
  <c r="AE329" i="7"/>
  <c r="AY329" i="7" s="1"/>
  <c r="AF329" i="7"/>
  <c r="AG272" i="7"/>
  <c r="AF272" i="7"/>
  <c r="BA272" i="7"/>
  <c r="AJ272" i="7"/>
  <c r="AZ272" i="7" s="1"/>
  <c r="AE272" i="7"/>
  <c r="AY272" i="7" s="1"/>
  <c r="AD272" i="7"/>
  <c r="AD478" i="7"/>
  <c r="AJ478" i="7"/>
  <c r="AZ478" i="7" s="1"/>
  <c r="AI478" i="7"/>
  <c r="BA478" i="7" s="1"/>
  <c r="AE478" i="7"/>
  <c r="AY478" i="7" s="1"/>
  <c r="AF478" i="7"/>
  <c r="AG478" i="7"/>
  <c r="AJ333" i="7"/>
  <c r="AZ333" i="7" s="1"/>
  <c r="AD333" i="7"/>
  <c r="AI333" i="7"/>
  <c r="BA333" i="7" s="1"/>
  <c r="AF333" i="7"/>
  <c r="AG333" i="7"/>
  <c r="AE333" i="7"/>
  <c r="AY333" i="7" s="1"/>
  <c r="AJ575" i="7"/>
  <c r="AZ575" i="7" s="1"/>
  <c r="AG575" i="7"/>
  <c r="AF575" i="7"/>
  <c r="AE575" i="7"/>
  <c r="AY575" i="7" s="1"/>
  <c r="AD575" i="7"/>
  <c r="AI575" i="7"/>
  <c r="BA575" i="7" s="1"/>
  <c r="AD573" i="7"/>
  <c r="AE573" i="7"/>
  <c r="AY573" i="7" s="1"/>
  <c r="AG573" i="7"/>
  <c r="AI573" i="7"/>
  <c r="BA573" i="7" s="1"/>
  <c r="AF573" i="7"/>
  <c r="AJ573" i="7"/>
  <c r="AZ573" i="7" s="1"/>
  <c r="AJ538" i="7"/>
  <c r="AZ538" i="7" s="1"/>
  <c r="AD538" i="7"/>
  <c r="AI538" i="7"/>
  <c r="BA538" i="7" s="1"/>
  <c r="AF538" i="7"/>
  <c r="AE538" i="7"/>
  <c r="AY538" i="7" s="1"/>
  <c r="AG538" i="7"/>
  <c r="AJ452" i="7"/>
  <c r="AZ452" i="7" s="1"/>
  <c r="AI452" i="7"/>
  <c r="BA452" i="7" s="1"/>
  <c r="AG452" i="7"/>
  <c r="AF452" i="7"/>
  <c r="AE452" i="7"/>
  <c r="AY452" i="7" s="1"/>
  <c r="AD452" i="7"/>
  <c r="AJ453" i="7"/>
  <c r="AZ453" i="7" s="1"/>
  <c r="AI453" i="7"/>
  <c r="BA453" i="7" s="1"/>
  <c r="AD453" i="7"/>
  <c r="AF453" i="7"/>
  <c r="AG453" i="7"/>
  <c r="AE453" i="7"/>
  <c r="AY453" i="7" s="1"/>
  <c r="AJ410" i="7"/>
  <c r="AZ410" i="7" s="1"/>
  <c r="AE410" i="7"/>
  <c r="AY410" i="7" s="1"/>
  <c r="AF410" i="7"/>
  <c r="AD410" i="7"/>
  <c r="AI410" i="7"/>
  <c r="BA410" i="7" s="1"/>
  <c r="AG410" i="7"/>
  <c r="AJ325" i="7"/>
  <c r="AZ325" i="7" s="1"/>
  <c r="AI325" i="7"/>
  <c r="BA325" i="7" s="1"/>
  <c r="AG325" i="7"/>
  <c r="AE325" i="7"/>
  <c r="AY325" i="7" s="1"/>
  <c r="AF325" i="7"/>
  <c r="AD325" i="7"/>
  <c r="AI392" i="7"/>
  <c r="BA392" i="7" s="1"/>
  <c r="AG392" i="7"/>
  <c r="AJ392" i="7"/>
  <c r="AZ392" i="7" s="1"/>
  <c r="AF392" i="7"/>
  <c r="AD392" i="7"/>
  <c r="AE392" i="7"/>
  <c r="AY392" i="7" s="1"/>
  <c r="AJ306" i="7"/>
  <c r="AZ306" i="7" s="1"/>
  <c r="AE306" i="7"/>
  <c r="AY306" i="7" s="1"/>
  <c r="AD306" i="7"/>
  <c r="AG306" i="7"/>
  <c r="AI306" i="7"/>
  <c r="BA306" i="7" s="1"/>
  <c r="AF306" i="7"/>
  <c r="AD283" i="7"/>
  <c r="AI283" i="7"/>
  <c r="BA283" i="7" s="1"/>
  <c r="AE283" i="7"/>
  <c r="AG283" i="7"/>
  <c r="AF283" i="7"/>
  <c r="AJ283" i="7"/>
  <c r="AZ283" i="7" s="1"/>
  <c r="AJ567" i="7"/>
  <c r="AZ567" i="7" s="1"/>
  <c r="AI567" i="7"/>
  <c r="BA567" i="7" s="1"/>
  <c r="AF567" i="7"/>
  <c r="AG567" i="7"/>
  <c r="AE567" i="7"/>
  <c r="AY567" i="7" s="1"/>
  <c r="AD567" i="7"/>
  <c r="AE315" i="7"/>
  <c r="AF315" i="7"/>
  <c r="AJ315" i="7"/>
  <c r="AZ315" i="7" s="1"/>
  <c r="AD315" i="7"/>
  <c r="AI315" i="7"/>
  <c r="BA315" i="7" s="1"/>
  <c r="AG315" i="7"/>
  <c r="AZ258" i="7"/>
  <c r="BA258" i="7"/>
  <c r="AY258" i="7"/>
  <c r="AG81" i="7"/>
  <c r="AJ81" i="7"/>
  <c r="AZ81" i="7" s="1"/>
  <c r="AI81" i="7"/>
  <c r="BA81" i="7" s="1"/>
  <c r="AF81" i="7"/>
  <c r="AE81" i="7"/>
  <c r="AY81" i="7" s="1"/>
  <c r="AD81" i="7"/>
  <c r="AF54" i="7"/>
  <c r="AD54" i="7"/>
  <c r="AI54" i="7"/>
  <c r="BA54" i="7" s="1"/>
  <c r="AE54" i="7"/>
  <c r="AY54" i="7" s="1"/>
  <c r="AJ54" i="7"/>
  <c r="AG54" i="7"/>
  <c r="AZ135" i="7"/>
  <c r="AY135" i="7"/>
  <c r="BA135" i="7"/>
  <c r="BA235" i="7"/>
  <c r="AY235" i="7"/>
  <c r="AZ235" i="7"/>
  <c r="AE91" i="7"/>
  <c r="AG91" i="7"/>
  <c r="AD91" i="7"/>
  <c r="AI91" i="7"/>
  <c r="BA91" i="7" s="1"/>
  <c r="AJ91" i="7"/>
  <c r="AZ91" i="7" s="1"/>
  <c r="AF91" i="7"/>
  <c r="AG49" i="7"/>
  <c r="AF49" i="7"/>
  <c r="AE49" i="7"/>
  <c r="AY49" i="7" s="1"/>
  <c r="AD49" i="7"/>
  <c r="AJ49" i="7"/>
  <c r="AZ49" i="7" s="1"/>
  <c r="AI49" i="7"/>
  <c r="BA49" i="7" s="1"/>
  <c r="AI9" i="7"/>
  <c r="BA9" i="7" s="1"/>
  <c r="AD9" i="7"/>
  <c r="AJ9" i="7"/>
  <c r="AZ9" i="7" s="1"/>
  <c r="AE9" i="7"/>
  <c r="AY9" i="7" s="1"/>
  <c r="AF9" i="7"/>
  <c r="AG9" i="7"/>
  <c r="AJ42" i="7"/>
  <c r="AZ42" i="7" s="1"/>
  <c r="AD42" i="7"/>
  <c r="AF42" i="7"/>
  <c r="AG42" i="7"/>
  <c r="AI42" i="7"/>
  <c r="BA42" i="7" s="1"/>
  <c r="AE42" i="7"/>
  <c r="AY42" i="7" s="1"/>
  <c r="AD571" i="7"/>
  <c r="AE571" i="7"/>
  <c r="AJ571" i="7"/>
  <c r="AZ571" i="7" s="1"/>
  <c r="AF571" i="7"/>
  <c r="AG571" i="7"/>
  <c r="AI571" i="7"/>
  <c r="BA571" i="7" s="1"/>
  <c r="AJ430" i="7"/>
  <c r="AZ430" i="7" s="1"/>
  <c r="AD430" i="7"/>
  <c r="AE430" i="7"/>
  <c r="AY430" i="7" s="1"/>
  <c r="AG430" i="7"/>
  <c r="AF430" i="7"/>
  <c r="AI430" i="7"/>
  <c r="BA430" i="7" s="1"/>
  <c r="AD384" i="7"/>
  <c r="AF384" i="7"/>
  <c r="AI384" i="7"/>
  <c r="BA384" i="7" s="1"/>
  <c r="AG384" i="7"/>
  <c r="AJ384" i="7"/>
  <c r="AZ384" i="7" s="1"/>
  <c r="AE384" i="7"/>
  <c r="AG577" i="7"/>
  <c r="AE577" i="7"/>
  <c r="AY577" i="7" s="1"/>
  <c r="AJ577" i="7"/>
  <c r="AZ577" i="7" s="1"/>
  <c r="AF577" i="7"/>
  <c r="AI577" i="7"/>
  <c r="BA577" i="7" s="1"/>
  <c r="AD577" i="7"/>
  <c r="AI523" i="7"/>
  <c r="BA523" i="7" s="1"/>
  <c r="AD523" i="7"/>
  <c r="AF523" i="7"/>
  <c r="AE523" i="7"/>
  <c r="AY523" i="7" s="1"/>
  <c r="AJ523" i="7"/>
  <c r="AZ523" i="7" s="1"/>
  <c r="AG523" i="7"/>
  <c r="AE548" i="7"/>
  <c r="AY548" i="7" s="1"/>
  <c r="AF548" i="7"/>
  <c r="AG548" i="7"/>
  <c r="AI548" i="7"/>
  <c r="BA548" i="7" s="1"/>
  <c r="AD548" i="7"/>
  <c r="AJ548" i="7"/>
  <c r="AZ548" i="7" s="1"/>
  <c r="AG463" i="7"/>
  <c r="AF463" i="7"/>
  <c r="AE463" i="7"/>
  <c r="AY463" i="7" s="1"/>
  <c r="AD463" i="7"/>
  <c r="AI463" i="7"/>
  <c r="BA463" i="7" s="1"/>
  <c r="AJ463" i="7"/>
  <c r="AD499" i="7"/>
  <c r="AI499" i="7"/>
  <c r="BA499" i="7" s="1"/>
  <c r="AE499" i="7"/>
  <c r="AY499" i="7" s="1"/>
  <c r="AG499" i="7"/>
  <c r="AJ499" i="7"/>
  <c r="AZ499" i="7" s="1"/>
  <c r="AF499" i="7"/>
  <c r="AJ365" i="7"/>
  <c r="AI365" i="7"/>
  <c r="BA365" i="7" s="1"/>
  <c r="AD365" i="7"/>
  <c r="AG365" i="7"/>
  <c r="AE365" i="7"/>
  <c r="AF365" i="7"/>
  <c r="AD377" i="7"/>
  <c r="AG377" i="7"/>
  <c r="AJ377" i="7"/>
  <c r="AZ377" i="7" s="1"/>
  <c r="AE377" i="7"/>
  <c r="AY377" i="7" s="1"/>
  <c r="AI377" i="7"/>
  <c r="BA377" i="7" s="1"/>
  <c r="AF377" i="7"/>
  <c r="AI314" i="7"/>
  <c r="BA314" i="7" s="1"/>
  <c r="AE314" i="7"/>
  <c r="AJ314" i="7"/>
  <c r="AZ314" i="7" s="1"/>
  <c r="AF314" i="7"/>
  <c r="AD314" i="7"/>
  <c r="AG314" i="7"/>
  <c r="AD475" i="7"/>
  <c r="AG475" i="7"/>
  <c r="AI475" i="7"/>
  <c r="BA475" i="7" s="1"/>
  <c r="AF475" i="7"/>
  <c r="AE475" i="7"/>
  <c r="AY475" i="7" s="1"/>
  <c r="AJ475" i="7"/>
  <c r="AZ475" i="7" s="1"/>
  <c r="AD278" i="7"/>
  <c r="AE278" i="7"/>
  <c r="AF278" i="7"/>
  <c r="AJ278" i="7"/>
  <c r="AZ278" i="7" s="1"/>
  <c r="AG278" i="7"/>
  <c r="AD512" i="7"/>
  <c r="AJ512" i="7"/>
  <c r="AZ512" i="7" s="1"/>
  <c r="AF512" i="7"/>
  <c r="AI512" i="7"/>
  <c r="BA512" i="7" s="1"/>
  <c r="AG512" i="7"/>
  <c r="AE512" i="7"/>
  <c r="AY512" i="7" s="1"/>
  <c r="AI522" i="7"/>
  <c r="BA522" i="7" s="1"/>
  <c r="AJ522" i="7"/>
  <c r="AZ522" i="7" s="1"/>
  <c r="AD522" i="7"/>
  <c r="AE522" i="7"/>
  <c r="AY522" i="7" s="1"/>
  <c r="AG522" i="7"/>
  <c r="AF522" i="7"/>
  <c r="AD425" i="7"/>
  <c r="AJ425" i="7"/>
  <c r="AZ425" i="7" s="1"/>
  <c r="AI425" i="7"/>
  <c r="BA425" i="7" s="1"/>
  <c r="AF425" i="7"/>
  <c r="AE425" i="7"/>
  <c r="AY425" i="7" s="1"/>
  <c r="AG425" i="7"/>
  <c r="AD400" i="7"/>
  <c r="AG400" i="7"/>
  <c r="AI400" i="7"/>
  <c r="BA400" i="7" s="1"/>
  <c r="AF400" i="7"/>
  <c r="AE400" i="7"/>
  <c r="AY400" i="7" s="1"/>
  <c r="AJ400" i="7"/>
  <c r="AZ400" i="7" s="1"/>
  <c r="AF312" i="7"/>
  <c r="AD312" i="7"/>
  <c r="AG312" i="7"/>
  <c r="AI312" i="7"/>
  <c r="BA312" i="7" s="1"/>
  <c r="AJ312" i="7"/>
  <c r="AZ312" i="7" s="1"/>
  <c r="AE312" i="7"/>
  <c r="AY312" i="7" s="1"/>
  <c r="AE271" i="7"/>
  <c r="AY271" i="7" s="1"/>
  <c r="AD271" i="7"/>
  <c r="AG271" i="7"/>
  <c r="AF271" i="7"/>
  <c r="BA271" i="7"/>
  <c r="AJ271" i="7"/>
  <c r="AF414" i="7"/>
  <c r="AG414" i="7"/>
  <c r="AE414" i="7"/>
  <c r="AY414" i="7" s="1"/>
  <c r="AJ414" i="7"/>
  <c r="AZ414" i="7" s="1"/>
  <c r="AI414" i="7"/>
  <c r="BA414" i="7" s="1"/>
  <c r="AD414" i="7"/>
  <c r="AJ397" i="7"/>
  <c r="AZ397" i="7" s="1"/>
  <c r="AG397" i="7"/>
  <c r="AI397" i="7"/>
  <c r="BA397" i="7" s="1"/>
  <c r="AF397" i="7"/>
  <c r="AD397" i="7"/>
  <c r="AE397" i="7"/>
  <c r="AY397" i="7" s="1"/>
  <c r="AG96" i="7"/>
  <c r="AF96" i="7"/>
  <c r="AD96" i="7"/>
  <c r="AI96" i="7"/>
  <c r="BA96" i="7" s="1"/>
  <c r="AE96" i="7"/>
  <c r="AJ96" i="7"/>
  <c r="AZ96" i="7" s="1"/>
  <c r="AD7" i="7"/>
  <c r="AF7" i="7"/>
  <c r="AE7" i="7"/>
  <c r="AY7" i="7" s="1"/>
  <c r="AI7" i="7"/>
  <c r="BA7" i="7" s="1"/>
  <c r="AJ7" i="7"/>
  <c r="AG7" i="7"/>
  <c r="AY145" i="7"/>
  <c r="AZ145" i="7"/>
  <c r="BA145" i="7"/>
  <c r="AJ125" i="7"/>
  <c r="AZ125" i="7" s="1"/>
  <c r="AG125" i="7"/>
  <c r="AF125" i="7"/>
  <c r="AE125" i="7"/>
  <c r="AI125" i="7"/>
  <c r="BA125" i="7" s="1"/>
  <c r="AD125" i="7"/>
  <c r="AJ70" i="7"/>
  <c r="AZ70" i="7" s="1"/>
  <c r="AF70" i="7"/>
  <c r="AE70" i="7"/>
  <c r="AY70" i="7" s="1"/>
  <c r="AD70" i="7"/>
  <c r="AI70" i="7"/>
  <c r="BA70" i="7" s="1"/>
  <c r="AG70" i="7"/>
  <c r="AE60" i="7"/>
  <c r="AD60" i="7"/>
  <c r="AJ60" i="7"/>
  <c r="AZ60" i="7" s="1"/>
  <c r="AF60" i="7"/>
  <c r="AG60" i="7"/>
  <c r="AI60" i="7"/>
  <c r="BA60" i="7" s="1"/>
  <c r="AJ21" i="7"/>
  <c r="AZ21" i="7" s="1"/>
  <c r="AG21" i="7"/>
  <c r="AI21" i="7"/>
  <c r="BA21" i="7" s="1"/>
  <c r="AD21" i="7"/>
  <c r="AF21" i="7"/>
  <c r="AE21" i="7"/>
  <c r="AY21" i="7" s="1"/>
  <c r="BA128" i="7"/>
  <c r="AZ128" i="7"/>
  <c r="AG93" i="7"/>
  <c r="AD93" i="7"/>
  <c r="AE93" i="7"/>
  <c r="AI93" i="7"/>
  <c r="BA93" i="7" s="1"/>
  <c r="AF93" i="7"/>
  <c r="AJ93" i="7"/>
  <c r="AZ93" i="7" s="1"/>
  <c r="AG37" i="7"/>
  <c r="AJ37" i="7"/>
  <c r="AZ37" i="7" s="1"/>
  <c r="AE37" i="7"/>
  <c r="AY37" i="7" s="1"/>
  <c r="AI37" i="7"/>
  <c r="BA37" i="7" s="1"/>
  <c r="AF37" i="7"/>
  <c r="AD37" i="7"/>
  <c r="AE107" i="7"/>
  <c r="AY107" i="7" s="1"/>
  <c r="AJ107" i="7"/>
  <c r="AZ107" i="7" s="1"/>
  <c r="AF107" i="7"/>
  <c r="AG107" i="7"/>
  <c r="AD107" i="7"/>
  <c r="AI107" i="7"/>
  <c r="BA107" i="7" s="1"/>
  <c r="AZ132" i="7"/>
  <c r="BA132" i="7"/>
  <c r="AE99" i="7"/>
  <c r="AY99" i="7" s="1"/>
  <c r="AI99" i="7"/>
  <c r="BA99" i="7" s="1"/>
  <c r="AG99" i="7"/>
  <c r="AF99" i="7"/>
  <c r="AJ99" i="7"/>
  <c r="AZ99" i="7" s="1"/>
  <c r="AD99" i="7"/>
  <c r="AJ86" i="7"/>
  <c r="AZ86" i="7" s="1"/>
  <c r="AF86" i="7"/>
  <c r="AD86" i="7"/>
  <c r="AI86" i="7"/>
  <c r="BA86" i="7" s="1"/>
  <c r="AG86" i="7"/>
  <c r="AE86" i="7"/>
  <c r="AG24" i="7"/>
  <c r="AE24" i="7"/>
  <c r="AF24" i="7"/>
  <c r="AD24" i="7"/>
  <c r="AJ24" i="7"/>
  <c r="AZ24" i="7" s="1"/>
  <c r="AI24" i="7"/>
  <c r="AG32" i="7"/>
  <c r="AF32" i="7"/>
  <c r="AI32" i="7"/>
  <c r="BA32" i="7" s="1"/>
  <c r="AE32" i="7"/>
  <c r="AY32" i="7" s="1"/>
  <c r="AJ32" i="7"/>
  <c r="AZ32" i="7" s="1"/>
  <c r="AD32" i="7"/>
  <c r="AE92" i="7"/>
  <c r="AF92" i="7"/>
  <c r="AG92" i="7"/>
  <c r="AI92" i="7"/>
  <c r="BA92" i="7" s="1"/>
  <c r="AJ92" i="7"/>
  <c r="AZ92" i="7" s="1"/>
  <c r="AD92" i="7"/>
  <c r="AJ116" i="7"/>
  <c r="AZ116" i="7" s="1"/>
  <c r="AG116" i="7"/>
  <c r="AI116" i="7"/>
  <c r="BA116" i="7" s="1"/>
  <c r="AE116" i="7"/>
  <c r="AY116" i="7" s="1"/>
  <c r="AF116" i="7"/>
  <c r="AD116" i="7"/>
  <c r="AZ137" i="7"/>
  <c r="BA137" i="7"/>
  <c r="AY137" i="7"/>
  <c r="AG89" i="7"/>
  <c r="AJ89" i="7"/>
  <c r="AZ89" i="7" s="1"/>
  <c r="AE89" i="7"/>
  <c r="AD89" i="7"/>
  <c r="AI89" i="7"/>
  <c r="BA89" i="7" s="1"/>
  <c r="AF89" i="7"/>
  <c r="AJ25" i="7"/>
  <c r="AZ25" i="7" s="1"/>
  <c r="AG25" i="7"/>
  <c r="AI25" i="7"/>
  <c r="BA25" i="7" s="1"/>
  <c r="AF25" i="7"/>
  <c r="AD25" i="7"/>
  <c r="AE25" i="7"/>
  <c r="AZ147" i="7"/>
  <c r="AY147" i="7"/>
  <c r="BA147" i="7"/>
  <c r="AE103" i="7"/>
  <c r="AY103" i="7" s="1"/>
  <c r="AI103" i="7"/>
  <c r="BA103" i="7" s="1"/>
  <c r="AF103" i="7"/>
  <c r="AJ103" i="7"/>
  <c r="AZ103" i="7" s="1"/>
  <c r="AG103" i="7"/>
  <c r="AD103" i="7"/>
  <c r="AE39" i="7"/>
  <c r="AY39" i="7" s="1"/>
  <c r="AI39" i="7"/>
  <c r="BA39" i="7" s="1"/>
  <c r="AF39" i="7"/>
  <c r="AJ39" i="7"/>
  <c r="AZ39" i="7" s="1"/>
  <c r="AG39" i="7"/>
  <c r="AD39" i="7"/>
  <c r="AG108" i="7"/>
  <c r="AE108" i="7"/>
  <c r="AY108" i="7" s="1"/>
  <c r="AJ108" i="7"/>
  <c r="AZ108" i="7" s="1"/>
  <c r="AI108" i="7"/>
  <c r="BA108" i="7" s="1"/>
  <c r="AF108" i="7"/>
  <c r="AD108" i="7"/>
  <c r="AZ134" i="7"/>
  <c r="AY134" i="7"/>
  <c r="BA134" i="7"/>
  <c r="AG74" i="7"/>
  <c r="AJ74" i="7"/>
  <c r="AZ74" i="7" s="1"/>
  <c r="AD74" i="7"/>
  <c r="AE74" i="7"/>
  <c r="AY74" i="7" s="1"/>
  <c r="AI74" i="7"/>
  <c r="BA74" i="7" s="1"/>
  <c r="AF74" i="7"/>
  <c r="AJ26" i="7"/>
  <c r="AZ26" i="7" s="1"/>
  <c r="AI26" i="7"/>
  <c r="BA26" i="7" s="1"/>
  <c r="AG26" i="7"/>
  <c r="AE26" i="7"/>
  <c r="AD26" i="7"/>
  <c r="AF26" i="7"/>
  <c r="AZ254" i="7"/>
  <c r="BA254" i="7"/>
  <c r="AY254" i="7"/>
  <c r="AZ242" i="7"/>
  <c r="BA242" i="7"/>
  <c r="AY239" i="7"/>
  <c r="AZ239" i="7"/>
  <c r="BA239" i="7"/>
  <c r="AG546" i="7"/>
  <c r="AD546" i="7"/>
  <c r="AF546" i="7"/>
  <c r="AE546" i="7"/>
  <c r="AY546" i="7" s="1"/>
  <c r="AJ546" i="7"/>
  <c r="AZ546" i="7" s="1"/>
  <c r="AI546" i="7"/>
  <c r="BA546" i="7" s="1"/>
  <c r="AJ456" i="7"/>
  <c r="AZ456" i="7" s="1"/>
  <c r="AF456" i="7"/>
  <c r="AE456" i="7"/>
  <c r="AY456" i="7" s="1"/>
  <c r="AD456" i="7"/>
  <c r="AG456" i="7"/>
  <c r="AI456" i="7"/>
  <c r="BA456" i="7" s="1"/>
  <c r="AD466" i="7"/>
  <c r="AJ466" i="7"/>
  <c r="AZ466" i="7" s="1"/>
  <c r="AE466" i="7"/>
  <c r="AY466" i="7" s="1"/>
  <c r="AF466" i="7"/>
  <c r="AI466" i="7"/>
  <c r="BA466" i="7" s="1"/>
  <c r="AG466" i="7"/>
  <c r="AI492" i="7"/>
  <c r="BA492" i="7" s="1"/>
  <c r="AF492" i="7"/>
  <c r="AD492" i="7"/>
  <c r="AJ492" i="7"/>
  <c r="AZ492" i="7" s="1"/>
  <c r="AG492" i="7"/>
  <c r="AE492" i="7"/>
  <c r="AY492" i="7" s="1"/>
  <c r="AI486" i="7"/>
  <c r="BA486" i="7" s="1"/>
  <c r="AF486" i="7"/>
  <c r="AE486" i="7"/>
  <c r="AY486" i="7" s="1"/>
  <c r="AD486" i="7"/>
  <c r="AJ486" i="7"/>
  <c r="AZ486" i="7" s="1"/>
  <c r="AG486" i="7"/>
  <c r="AJ364" i="7"/>
  <c r="AZ364" i="7" s="1"/>
  <c r="AF364" i="7"/>
  <c r="AI364" i="7"/>
  <c r="BA364" i="7" s="1"/>
  <c r="AG364" i="7"/>
  <c r="AE364" i="7"/>
  <c r="AD364" i="7"/>
  <c r="AF393" i="7"/>
  <c r="AJ393" i="7"/>
  <c r="AZ393" i="7" s="1"/>
  <c r="AE393" i="7"/>
  <c r="AY393" i="7" s="1"/>
  <c r="AD393" i="7"/>
  <c r="AG393" i="7"/>
  <c r="AI393" i="7"/>
  <c r="BA393" i="7" s="1"/>
  <c r="AI376" i="7"/>
  <c r="BA376" i="7" s="1"/>
  <c r="AG376" i="7"/>
  <c r="AE376" i="7"/>
  <c r="AY376" i="7" s="1"/>
  <c r="AF376" i="7"/>
  <c r="AD376" i="7"/>
  <c r="AJ376" i="7"/>
  <c r="AZ376" i="7" s="1"/>
  <c r="AD336" i="7"/>
  <c r="AI336" i="7"/>
  <c r="BA336" i="7" s="1"/>
  <c r="AF336" i="7"/>
  <c r="AE336" i="7"/>
  <c r="AY336" i="7" s="1"/>
  <c r="AG336" i="7"/>
  <c r="AJ336" i="7"/>
  <c r="AZ336" i="7" s="1"/>
  <c r="AJ269" i="7"/>
  <c r="AZ269" i="7" s="1"/>
  <c r="BA269" i="7"/>
  <c r="AF269" i="7"/>
  <c r="AG269" i="7"/>
  <c r="AD269" i="7"/>
  <c r="AE269" i="7"/>
  <c r="AY269" i="7" s="1"/>
  <c r="AJ552" i="7"/>
  <c r="AZ552" i="7" s="1"/>
  <c r="AF552" i="7"/>
  <c r="AE552" i="7"/>
  <c r="AY552" i="7" s="1"/>
  <c r="AI552" i="7"/>
  <c r="BA552" i="7" s="1"/>
  <c r="AG552" i="7"/>
  <c r="AD552" i="7"/>
  <c r="AG471" i="7"/>
  <c r="AF471" i="7"/>
  <c r="AD471" i="7"/>
  <c r="AE471" i="7"/>
  <c r="AY471" i="7" s="1"/>
  <c r="AI471" i="7"/>
  <c r="BA471" i="7" s="1"/>
  <c r="AJ471" i="7"/>
  <c r="AZ471" i="7" s="1"/>
  <c r="AJ481" i="7"/>
  <c r="AZ481" i="7" s="1"/>
  <c r="AI481" i="7"/>
  <c r="BA481" i="7" s="1"/>
  <c r="AG481" i="7"/>
  <c r="AD481" i="7"/>
  <c r="AF481" i="7"/>
  <c r="AE481" i="7"/>
  <c r="AY481" i="7" s="1"/>
  <c r="AD462" i="7"/>
  <c r="AI462" i="7"/>
  <c r="BA462" i="7" s="1"/>
  <c r="AE462" i="7"/>
  <c r="AY462" i="7" s="1"/>
  <c r="AG462" i="7"/>
  <c r="AF462" i="7"/>
  <c r="AJ462" i="7"/>
  <c r="AZ462" i="7" s="1"/>
  <c r="AE370" i="7"/>
  <c r="AY370" i="7" s="1"/>
  <c r="AJ370" i="7"/>
  <c r="AZ370" i="7" s="1"/>
  <c r="AG370" i="7"/>
  <c r="AF370" i="7"/>
  <c r="AI370" i="7"/>
  <c r="BA370" i="7" s="1"/>
  <c r="AD370" i="7"/>
  <c r="BA257" i="7"/>
  <c r="AY257" i="7"/>
  <c r="AF540" i="7"/>
  <c r="AE540" i="7"/>
  <c r="AY540" i="7" s="1"/>
  <c r="AD540" i="7"/>
  <c r="AI540" i="7"/>
  <c r="BA540" i="7" s="1"/>
  <c r="AG540" i="7"/>
  <c r="AJ540" i="7"/>
  <c r="AZ540" i="7" s="1"/>
  <c r="AD511" i="7"/>
  <c r="AF511" i="7"/>
  <c r="AE511" i="7"/>
  <c r="AY511" i="7" s="1"/>
  <c r="AJ511" i="7"/>
  <c r="AZ511" i="7" s="1"/>
  <c r="AG511" i="7"/>
  <c r="AI511" i="7"/>
  <c r="BA511" i="7" s="1"/>
  <c r="AD521" i="7"/>
  <c r="AJ521" i="7"/>
  <c r="AZ521" i="7" s="1"/>
  <c r="AF521" i="7"/>
  <c r="AG521" i="7"/>
  <c r="AI521" i="7"/>
  <c r="BA521" i="7" s="1"/>
  <c r="AE521" i="7"/>
  <c r="AY521" i="7" s="1"/>
  <c r="AJ526" i="7"/>
  <c r="AZ526" i="7" s="1"/>
  <c r="AE526" i="7"/>
  <c r="AY526" i="7" s="1"/>
  <c r="AD526" i="7"/>
  <c r="AI526" i="7"/>
  <c r="BA526" i="7" s="1"/>
  <c r="AG526" i="7"/>
  <c r="AF526" i="7"/>
  <c r="AG421" i="7"/>
  <c r="AF421" i="7"/>
  <c r="AI421" i="7"/>
  <c r="BA421" i="7" s="1"/>
  <c r="AE421" i="7"/>
  <c r="AY421" i="7" s="1"/>
  <c r="AJ421" i="7"/>
  <c r="AZ421" i="7" s="1"/>
  <c r="AD421" i="7"/>
  <c r="AF307" i="7"/>
  <c r="AI307" i="7"/>
  <c r="BA307" i="7" s="1"/>
  <c r="AE307" i="7"/>
  <c r="AY307" i="7" s="1"/>
  <c r="AG307" i="7"/>
  <c r="AJ307" i="7"/>
  <c r="AZ307" i="7" s="1"/>
  <c r="AD307" i="7"/>
  <c r="AE399" i="7"/>
  <c r="AY399" i="7" s="1"/>
  <c r="AD399" i="7"/>
  <c r="AI399" i="7"/>
  <c r="BA399" i="7" s="1"/>
  <c r="AF399" i="7"/>
  <c r="AG399" i="7"/>
  <c r="AJ399" i="7"/>
  <c r="AZ399" i="7" s="1"/>
  <c r="AD311" i="7"/>
  <c r="AF311" i="7"/>
  <c r="AE311" i="7"/>
  <c r="AY311" i="7" s="1"/>
  <c r="AG311" i="7"/>
  <c r="AI311" i="7"/>
  <c r="BA311" i="7" s="1"/>
  <c r="AJ311" i="7"/>
  <c r="AZ311" i="7" s="1"/>
  <c r="AD379" i="7"/>
  <c r="AE379" i="7"/>
  <c r="AY379" i="7" s="1"/>
  <c r="AG379" i="7"/>
  <c r="AF379" i="7"/>
  <c r="AI379" i="7"/>
  <c r="BA379" i="7" s="1"/>
  <c r="AJ379" i="7"/>
  <c r="AZ379" i="7" s="1"/>
  <c r="AD270" i="7"/>
  <c r="AJ270" i="7"/>
  <c r="AZ270" i="7" s="1"/>
  <c r="AE270" i="7"/>
  <c r="AY270" i="7" s="1"/>
  <c r="AG270" i="7"/>
  <c r="AF270" i="7"/>
  <c r="BA270" i="7"/>
  <c r="AE525" i="7"/>
  <c r="AY525" i="7" s="1"/>
  <c r="AG525" i="7"/>
  <c r="AD525" i="7"/>
  <c r="AI525" i="7"/>
  <c r="BA525" i="7" s="1"/>
  <c r="AF525" i="7"/>
  <c r="AJ525" i="7"/>
  <c r="AZ525" i="7" s="1"/>
  <c r="AF319" i="7"/>
  <c r="AI319" i="7"/>
  <c r="BA319" i="7" s="1"/>
  <c r="AG319" i="7"/>
  <c r="AD319" i="7"/>
  <c r="AE319" i="7"/>
  <c r="AJ319" i="7"/>
  <c r="AZ319" i="7" s="1"/>
  <c r="AE555" i="7"/>
  <c r="AY555" i="7" s="1"/>
  <c r="AF555" i="7"/>
  <c r="AD555" i="7"/>
  <c r="AG555" i="7"/>
  <c r="AJ555" i="7"/>
  <c r="AZ555" i="7" s="1"/>
  <c r="AI555" i="7"/>
  <c r="BA555" i="7" s="1"/>
  <c r="AI432" i="7"/>
  <c r="BA432" i="7" s="1"/>
  <c r="AF432" i="7"/>
  <c r="AE432" i="7"/>
  <c r="AY432" i="7" s="1"/>
  <c r="AG432" i="7"/>
  <c r="AJ432" i="7"/>
  <c r="AZ432" i="7" s="1"/>
  <c r="AD432" i="7"/>
  <c r="AF442" i="7"/>
  <c r="AE442" i="7"/>
  <c r="AY442" i="7" s="1"/>
  <c r="AD442" i="7"/>
  <c r="AI442" i="7"/>
  <c r="BA442" i="7" s="1"/>
  <c r="AJ442" i="7"/>
  <c r="AZ442" i="7" s="1"/>
  <c r="AG442" i="7"/>
  <c r="AG468" i="7"/>
  <c r="AI468" i="7"/>
  <c r="BA468" i="7" s="1"/>
  <c r="AJ468" i="7"/>
  <c r="AZ468" i="7" s="1"/>
  <c r="AE468" i="7"/>
  <c r="AY468" i="7" s="1"/>
  <c r="AF468" i="7"/>
  <c r="AD468" i="7"/>
  <c r="AG517" i="7"/>
  <c r="AJ517" i="7"/>
  <c r="AZ517" i="7" s="1"/>
  <c r="AE517" i="7"/>
  <c r="AY517" i="7" s="1"/>
  <c r="AD517" i="7"/>
  <c r="AF517" i="7"/>
  <c r="AI517" i="7"/>
  <c r="BA517" i="7" s="1"/>
  <c r="AE390" i="7"/>
  <c r="AY390" i="7" s="1"/>
  <c r="AF390" i="7"/>
  <c r="AJ390" i="7"/>
  <c r="AZ390" i="7" s="1"/>
  <c r="AI390" i="7"/>
  <c r="BA390" i="7" s="1"/>
  <c r="AG390" i="7"/>
  <c r="AD390" i="7"/>
  <c r="AD405" i="7"/>
  <c r="AI405" i="7"/>
  <c r="BA405" i="7" s="1"/>
  <c r="AJ405" i="7"/>
  <c r="AZ405" i="7" s="1"/>
  <c r="AF405" i="7"/>
  <c r="AE405" i="7"/>
  <c r="AY405" i="7" s="1"/>
  <c r="AG405" i="7"/>
  <c r="AD360" i="7"/>
  <c r="AJ360" i="7"/>
  <c r="AZ360" i="7" s="1"/>
  <c r="AG360" i="7"/>
  <c r="AI360" i="7"/>
  <c r="BA360" i="7" s="1"/>
  <c r="AE360" i="7"/>
  <c r="AF360" i="7"/>
  <c r="AE330" i="7"/>
  <c r="AY330" i="7" s="1"/>
  <c r="AG330" i="7"/>
  <c r="AD330" i="7"/>
  <c r="AF330" i="7"/>
  <c r="AJ330" i="7"/>
  <c r="AZ330" i="7" s="1"/>
  <c r="AI330" i="7"/>
  <c r="BA330" i="7" s="1"/>
  <c r="AG273" i="7"/>
  <c r="AJ273" i="7"/>
  <c r="AZ273" i="7" s="1"/>
  <c r="AD273" i="7"/>
  <c r="BA273" i="7"/>
  <c r="AF273" i="7"/>
  <c r="AE273" i="7"/>
  <c r="AY273" i="7" s="1"/>
  <c r="AG529" i="7"/>
  <c r="AI529" i="7"/>
  <c r="BA529" i="7" s="1"/>
  <c r="AD529" i="7"/>
  <c r="AF529" i="7"/>
  <c r="AJ529" i="7"/>
  <c r="AZ529" i="7" s="1"/>
  <c r="AE529" i="7"/>
  <c r="AY529" i="7" s="1"/>
  <c r="AJ409" i="7"/>
  <c r="AZ409" i="7" s="1"/>
  <c r="AI409" i="7"/>
  <c r="BA409" i="7" s="1"/>
  <c r="AG409" i="7"/>
  <c r="AF409" i="7"/>
  <c r="AD409" i="7"/>
  <c r="AE409" i="7"/>
  <c r="AY409" i="7" s="1"/>
  <c r="AG280" i="7"/>
  <c r="AJ280" i="7"/>
  <c r="AZ280" i="7" s="1"/>
  <c r="AF280" i="7"/>
  <c r="AI280" i="7"/>
  <c r="BA280" i="7" s="1"/>
  <c r="AE280" i="7"/>
  <c r="AY280" i="7" s="1"/>
  <c r="AD280" i="7"/>
  <c r="AF76" i="7"/>
  <c r="AG76" i="7"/>
  <c r="AI76" i="7"/>
  <c r="BA76" i="7" s="1"/>
  <c r="AD76" i="7"/>
  <c r="AJ76" i="7"/>
  <c r="AZ76" i="7" s="1"/>
  <c r="AE76" i="7"/>
  <c r="AY76" i="7" s="1"/>
  <c r="AG36" i="7"/>
  <c r="AJ36" i="7"/>
  <c r="AZ36" i="7" s="1"/>
  <c r="AF36" i="7"/>
  <c r="AD36" i="7"/>
  <c r="AE36" i="7"/>
  <c r="AY36" i="7" s="1"/>
  <c r="AI36" i="7"/>
  <c r="BA36" i="7" s="1"/>
  <c r="AG104" i="7"/>
  <c r="AE104" i="7"/>
  <c r="AY104" i="7" s="1"/>
  <c r="AI104" i="7"/>
  <c r="BA104" i="7" s="1"/>
  <c r="AD104" i="7"/>
  <c r="AF104" i="7"/>
  <c r="AJ104" i="7"/>
  <c r="AZ104" i="7" s="1"/>
  <c r="AG80" i="7"/>
  <c r="AE80" i="7"/>
  <c r="AY80" i="7" s="1"/>
  <c r="AJ80" i="7"/>
  <c r="AZ80" i="7" s="1"/>
  <c r="AF80" i="7"/>
  <c r="AI80" i="7"/>
  <c r="BA80" i="7" s="1"/>
  <c r="AD80" i="7"/>
  <c r="AF569" i="7"/>
  <c r="AE569" i="7"/>
  <c r="AY569" i="7" s="1"/>
  <c r="AI569" i="7"/>
  <c r="BA569" i="7" s="1"/>
  <c r="AJ569" i="7"/>
  <c r="AZ569" i="7" s="1"/>
  <c r="AD569" i="7"/>
  <c r="AG569" i="7"/>
  <c r="AJ77" i="7"/>
  <c r="AZ77" i="7" s="1"/>
  <c r="AG77" i="7"/>
  <c r="AE77" i="7"/>
  <c r="AY77" i="7" s="1"/>
  <c r="AF77" i="7"/>
  <c r="AD77" i="7"/>
  <c r="AI77" i="7"/>
  <c r="BA77" i="7" s="1"/>
  <c r="AJ73" i="7"/>
  <c r="AZ73" i="7" s="1"/>
  <c r="AF73" i="7"/>
  <c r="AI73" i="7"/>
  <c r="BA73" i="7" s="1"/>
  <c r="AE73" i="7"/>
  <c r="AY73" i="7" s="1"/>
  <c r="AG73" i="7"/>
  <c r="AD73" i="7"/>
  <c r="AZ130" i="7"/>
  <c r="BA130" i="7"/>
  <c r="AY233" i="7"/>
  <c r="AZ233" i="7"/>
  <c r="BA233" i="7"/>
  <c r="AI472" i="7"/>
  <c r="BA472" i="7" s="1"/>
  <c r="AJ472" i="7"/>
  <c r="AZ472" i="7" s="1"/>
  <c r="AG472" i="7"/>
  <c r="AF472" i="7"/>
  <c r="AD472" i="7"/>
  <c r="AE472" i="7"/>
  <c r="AY472" i="7" s="1"/>
  <c r="AE508" i="7"/>
  <c r="AY508" i="7" s="1"/>
  <c r="AJ508" i="7"/>
  <c r="AZ508" i="7" s="1"/>
  <c r="AD508" i="7"/>
  <c r="AG508" i="7"/>
  <c r="AF508" i="7"/>
  <c r="AI508" i="7"/>
  <c r="BA508" i="7" s="1"/>
  <c r="AF373" i="7"/>
  <c r="AD373" i="7"/>
  <c r="AJ373" i="7"/>
  <c r="AZ373" i="7" s="1"/>
  <c r="AG373" i="7"/>
  <c r="AI373" i="7"/>
  <c r="BA373" i="7" s="1"/>
  <c r="AE373" i="7"/>
  <c r="AY373" i="7" s="1"/>
  <c r="AE375" i="7"/>
  <c r="AY375" i="7" s="1"/>
  <c r="AG375" i="7"/>
  <c r="AD375" i="7"/>
  <c r="AF375" i="7"/>
  <c r="AJ375" i="7"/>
  <c r="AZ375" i="7" s="1"/>
  <c r="AI375" i="7"/>
  <c r="BA375" i="7" s="1"/>
  <c r="AD335" i="7"/>
  <c r="AF335" i="7"/>
  <c r="AE335" i="7"/>
  <c r="AY335" i="7" s="1"/>
  <c r="AI335" i="7"/>
  <c r="BA335" i="7" s="1"/>
  <c r="AG335" i="7"/>
  <c r="AJ335" i="7"/>
  <c r="AZ335" i="7" s="1"/>
  <c r="AE395" i="7"/>
  <c r="AY395" i="7" s="1"/>
  <c r="AD395" i="7"/>
  <c r="AI395" i="7"/>
  <c r="BA395" i="7" s="1"/>
  <c r="AG395" i="7"/>
  <c r="AF395" i="7"/>
  <c r="AJ395" i="7"/>
  <c r="AZ395" i="7" s="1"/>
  <c r="AJ562" i="7"/>
  <c r="AZ562" i="7" s="1"/>
  <c r="AI562" i="7"/>
  <c r="BA562" i="7" s="1"/>
  <c r="AF562" i="7"/>
  <c r="AE562" i="7"/>
  <c r="AY562" i="7" s="1"/>
  <c r="AD562" i="7"/>
  <c r="AG562" i="7"/>
  <c r="AE487" i="7"/>
  <c r="AY487" i="7" s="1"/>
  <c r="AG487" i="7"/>
  <c r="AF487" i="7"/>
  <c r="AJ487" i="7"/>
  <c r="AZ487" i="7" s="1"/>
  <c r="AI487" i="7"/>
  <c r="BA487" i="7" s="1"/>
  <c r="AD487" i="7"/>
  <c r="AJ513" i="7"/>
  <c r="AZ513" i="7" s="1"/>
  <c r="AD513" i="7"/>
  <c r="AF513" i="7"/>
  <c r="AI513" i="7"/>
  <c r="BA513" i="7" s="1"/>
  <c r="AG513" i="7"/>
  <c r="AE513" i="7"/>
  <c r="AY513" i="7" s="1"/>
  <c r="AE426" i="7"/>
  <c r="AY426" i="7" s="1"/>
  <c r="AF426" i="7"/>
  <c r="AD426" i="7"/>
  <c r="AI426" i="7"/>
  <c r="BA426" i="7" s="1"/>
  <c r="AJ426" i="7"/>
  <c r="AZ426" i="7" s="1"/>
  <c r="AG426" i="7"/>
  <c r="AG303" i="7"/>
  <c r="AD303" i="7"/>
  <c r="AE303" i="7"/>
  <c r="AY303" i="7" s="1"/>
  <c r="AI303" i="7"/>
  <c r="BA303" i="7" s="1"/>
  <c r="AJ303" i="7"/>
  <c r="AZ303" i="7" s="1"/>
  <c r="AF303" i="7"/>
  <c r="AD550" i="7"/>
  <c r="AE550" i="7"/>
  <c r="AY550" i="7" s="1"/>
  <c r="AF550" i="7"/>
  <c r="AI550" i="7"/>
  <c r="BA550" i="7" s="1"/>
  <c r="AJ550" i="7"/>
  <c r="AZ550" i="7" s="1"/>
  <c r="AG550" i="7"/>
  <c r="AD558" i="7"/>
  <c r="AF558" i="7"/>
  <c r="AI558" i="7"/>
  <c r="BA558" i="7" s="1"/>
  <c r="AE558" i="7"/>
  <c r="AY558" i="7" s="1"/>
  <c r="AG558" i="7"/>
  <c r="AJ558" i="7"/>
  <c r="AZ558" i="7" s="1"/>
  <c r="AJ527" i="7"/>
  <c r="AZ527" i="7" s="1"/>
  <c r="AI527" i="7"/>
  <c r="BA527" i="7" s="1"/>
  <c r="AG527" i="7"/>
  <c r="AF527" i="7"/>
  <c r="AE527" i="7"/>
  <c r="AY527" i="7" s="1"/>
  <c r="AD527" i="7"/>
  <c r="AI435" i="7"/>
  <c r="BA435" i="7" s="1"/>
  <c r="AF435" i="7"/>
  <c r="AG435" i="7"/>
  <c r="AE435" i="7"/>
  <c r="AY435" i="7" s="1"/>
  <c r="AD435" i="7"/>
  <c r="AJ435" i="7"/>
  <c r="AZ435" i="7" s="1"/>
  <c r="AE422" i="7"/>
  <c r="AY422" i="7" s="1"/>
  <c r="AD422" i="7"/>
  <c r="AI422" i="7"/>
  <c r="BA422" i="7" s="1"/>
  <c r="AG422" i="7"/>
  <c r="AJ422" i="7"/>
  <c r="AZ422" i="7" s="1"/>
  <c r="AF422" i="7"/>
  <c r="AI534" i="7"/>
  <c r="BA534" i="7" s="1"/>
  <c r="AJ534" i="7"/>
  <c r="AZ534" i="7" s="1"/>
  <c r="AD534" i="7"/>
  <c r="AE534" i="7"/>
  <c r="AY534" i="7" s="1"/>
  <c r="AG534" i="7"/>
  <c r="AF534" i="7"/>
  <c r="AE323" i="7"/>
  <c r="AG323" i="7"/>
  <c r="AD323" i="7"/>
  <c r="AF323" i="7"/>
  <c r="AI323" i="7"/>
  <c r="BA323" i="7" s="1"/>
  <c r="AJ323" i="7"/>
  <c r="AZ323" i="7" s="1"/>
  <c r="AJ412" i="7"/>
  <c r="AZ412" i="7" s="1"/>
  <c r="AI412" i="7"/>
  <c r="BA412" i="7" s="1"/>
  <c r="AG412" i="7"/>
  <c r="AF412" i="7"/>
  <c r="AD412" i="7"/>
  <c r="AE412" i="7"/>
  <c r="AY412" i="7" s="1"/>
  <c r="AJ403" i="7"/>
  <c r="AZ403" i="7" s="1"/>
  <c r="AE403" i="7"/>
  <c r="AY403" i="7" s="1"/>
  <c r="AF403" i="7"/>
  <c r="AI403" i="7"/>
  <c r="BA403" i="7" s="1"/>
  <c r="AG403" i="7"/>
  <c r="AD403" i="7"/>
  <c r="AJ266" i="7"/>
  <c r="AZ266" i="7" s="1"/>
  <c r="AE266" i="7"/>
  <c r="AY266" i="7" s="1"/>
  <c r="BA266" i="7"/>
  <c r="AF266" i="7"/>
  <c r="AD266" i="7"/>
  <c r="AG266" i="7"/>
  <c r="AJ286" i="7"/>
  <c r="AZ286" i="7" s="1"/>
  <c r="AI286" i="7"/>
  <c r="BA286" i="7" s="1"/>
  <c r="AG286" i="7"/>
  <c r="AF286" i="7"/>
  <c r="AE286" i="7"/>
  <c r="AD286" i="7"/>
  <c r="AD429" i="7"/>
  <c r="AJ429" i="7"/>
  <c r="AZ429" i="7" s="1"/>
  <c r="AI429" i="7"/>
  <c r="BA429" i="7" s="1"/>
  <c r="AF429" i="7"/>
  <c r="AG429" i="7"/>
  <c r="AE429" i="7"/>
  <c r="AY429" i="7" s="1"/>
  <c r="AE415" i="7"/>
  <c r="AY415" i="7" s="1"/>
  <c r="AD415" i="7"/>
  <c r="AI415" i="7"/>
  <c r="BA415" i="7" s="1"/>
  <c r="AJ415" i="7"/>
  <c r="AZ415" i="7" s="1"/>
  <c r="AF415" i="7"/>
  <c r="AG415" i="7"/>
  <c r="AJ576" i="7"/>
  <c r="AZ576" i="7" s="1"/>
  <c r="AE576" i="7"/>
  <c r="AY576" i="7" s="1"/>
  <c r="AD576" i="7"/>
  <c r="AG576" i="7"/>
  <c r="AI576" i="7"/>
  <c r="BA576" i="7" s="1"/>
  <c r="AF576" i="7"/>
  <c r="AJ448" i="7"/>
  <c r="AZ448" i="7" s="1"/>
  <c r="AD448" i="7"/>
  <c r="AI448" i="7"/>
  <c r="BA448" i="7" s="1"/>
  <c r="AE448" i="7"/>
  <c r="AY448" i="7" s="1"/>
  <c r="AF448" i="7"/>
  <c r="AG448" i="7"/>
  <c r="AJ458" i="7"/>
  <c r="AZ458" i="7" s="1"/>
  <c r="AD458" i="7"/>
  <c r="AI458" i="7"/>
  <c r="BA458" i="7" s="1"/>
  <c r="AE458" i="7"/>
  <c r="AY458" i="7" s="1"/>
  <c r="AF458" i="7"/>
  <c r="AG458" i="7"/>
  <c r="AI484" i="7"/>
  <c r="BA484" i="7" s="1"/>
  <c r="AE484" i="7"/>
  <c r="AY484" i="7" s="1"/>
  <c r="AF484" i="7"/>
  <c r="AJ484" i="7"/>
  <c r="AZ484" i="7" s="1"/>
  <c r="AG484" i="7"/>
  <c r="AD484" i="7"/>
  <c r="AD454" i="7"/>
  <c r="AF454" i="7"/>
  <c r="AJ454" i="7"/>
  <c r="AZ454" i="7" s="1"/>
  <c r="AI454" i="7"/>
  <c r="BA454" i="7" s="1"/>
  <c r="AG454" i="7"/>
  <c r="AE454" i="7"/>
  <c r="AY454" i="7" s="1"/>
  <c r="AJ357" i="7"/>
  <c r="AZ357" i="7" s="1"/>
  <c r="AI357" i="7"/>
  <c r="BA357" i="7" s="1"/>
  <c r="AF357" i="7"/>
  <c r="AD357" i="7"/>
  <c r="AG357" i="7"/>
  <c r="AE357" i="7"/>
  <c r="AY357" i="7" s="1"/>
  <c r="AI385" i="7"/>
  <c r="BA385" i="7" s="1"/>
  <c r="AG385" i="7"/>
  <c r="AF385" i="7"/>
  <c r="AE385" i="7"/>
  <c r="AY385" i="7" s="1"/>
  <c r="AJ385" i="7"/>
  <c r="AZ385" i="7" s="1"/>
  <c r="AD385" i="7"/>
  <c r="AJ369" i="7"/>
  <c r="AZ369" i="7" s="1"/>
  <c r="AI369" i="7"/>
  <c r="BA369" i="7" s="1"/>
  <c r="AG369" i="7"/>
  <c r="AD369" i="7"/>
  <c r="AF369" i="7"/>
  <c r="AE369" i="7"/>
  <c r="AG349" i="7"/>
  <c r="AF349" i="7"/>
  <c r="AE349" i="7"/>
  <c r="AY349" i="7" s="1"/>
  <c r="AD349" i="7"/>
  <c r="AI349" i="7"/>
  <c r="BA349" i="7" s="1"/>
  <c r="AJ349" i="7"/>
  <c r="AZ349" i="7" s="1"/>
  <c r="AJ261" i="7"/>
  <c r="AZ261" i="7" s="1"/>
  <c r="AG261" i="7"/>
  <c r="BA261" i="7"/>
  <c r="AE261" i="7"/>
  <c r="AY261" i="7" s="1"/>
  <c r="AF261" i="7"/>
  <c r="AD261" i="7"/>
  <c r="AD507" i="7"/>
  <c r="AG507" i="7"/>
  <c r="AE507" i="7"/>
  <c r="AY507" i="7" s="1"/>
  <c r="AF507" i="7"/>
  <c r="AJ507" i="7"/>
  <c r="AZ507" i="7" s="1"/>
  <c r="AI507" i="7"/>
  <c r="BA507" i="7" s="1"/>
  <c r="AF346" i="7"/>
  <c r="AJ346" i="7"/>
  <c r="AZ346" i="7" s="1"/>
  <c r="AE346" i="7"/>
  <c r="AY346" i="7" s="1"/>
  <c r="AG346" i="7"/>
  <c r="AI346" i="7"/>
  <c r="BA346" i="7" s="1"/>
  <c r="AD346" i="7"/>
  <c r="BA256" i="7"/>
  <c r="AZ256" i="7"/>
  <c r="AY256" i="7"/>
  <c r="AD72" i="7"/>
  <c r="AJ72" i="7"/>
  <c r="AZ72" i="7" s="1"/>
  <c r="AF72" i="7"/>
  <c r="AE72" i="7"/>
  <c r="AY72" i="7" s="1"/>
  <c r="AG72" i="7"/>
  <c r="AI72" i="7"/>
  <c r="BA72" i="7" s="1"/>
  <c r="AF75" i="7"/>
  <c r="AE75" i="7"/>
  <c r="AY75" i="7" s="1"/>
  <c r="AI75" i="7"/>
  <c r="BA75" i="7" s="1"/>
  <c r="AJ75" i="7"/>
  <c r="AZ75" i="7" s="1"/>
  <c r="AG75" i="7"/>
  <c r="AD75" i="7"/>
  <c r="BA241" i="7"/>
  <c r="AY241" i="7"/>
  <c r="AZ241" i="7"/>
  <c r="AJ33" i="7"/>
  <c r="AZ33" i="7" s="1"/>
  <c r="AD33" i="7"/>
  <c r="AG33" i="7"/>
  <c r="AI33" i="7"/>
  <c r="BA33" i="7" s="1"/>
  <c r="AF33" i="7"/>
  <c r="AE33" i="7"/>
  <c r="AY33" i="7" s="1"/>
  <c r="AJ105" i="7"/>
  <c r="AZ105" i="7" s="1"/>
  <c r="AE105" i="7"/>
  <c r="AY105" i="7" s="1"/>
  <c r="AD105" i="7"/>
  <c r="AG105" i="7"/>
  <c r="AF105" i="7"/>
  <c r="AI105" i="7"/>
  <c r="BA105" i="7" s="1"/>
  <c r="AE63" i="7"/>
  <c r="AG63" i="7"/>
  <c r="AD63" i="7"/>
  <c r="AJ63" i="7"/>
  <c r="AZ63" i="7" s="1"/>
  <c r="AI63" i="7"/>
  <c r="BA63" i="7" s="1"/>
  <c r="AF63" i="7"/>
  <c r="AY248" i="7"/>
  <c r="AZ248" i="7"/>
  <c r="BA248" i="7"/>
  <c r="AE275" i="7"/>
  <c r="AY275" i="7" s="1"/>
  <c r="AG275" i="7"/>
  <c r="AJ275" i="7"/>
  <c r="AZ275" i="7" s="1"/>
  <c r="AF275" i="7"/>
  <c r="AD275" i="7"/>
  <c r="BA275" i="7"/>
  <c r="AI82" i="7"/>
  <c r="BA82" i="7" s="1"/>
  <c r="AJ82" i="7"/>
  <c r="AZ82" i="7" s="1"/>
  <c r="AF82" i="7"/>
  <c r="AE82" i="7"/>
  <c r="AY82" i="7" s="1"/>
  <c r="AG82" i="7"/>
  <c r="AD82" i="7"/>
  <c r="AJ114" i="7"/>
  <c r="AZ114" i="7" s="1"/>
  <c r="AD114" i="7"/>
  <c r="AG114" i="7"/>
  <c r="AI114" i="7"/>
  <c r="BA114" i="7" s="1"/>
  <c r="AE114" i="7"/>
  <c r="AY114" i="7" s="1"/>
  <c r="AF114" i="7"/>
  <c r="AJ53" i="7"/>
  <c r="AZ53" i="7" s="1"/>
  <c r="AI53" i="7"/>
  <c r="BA53" i="7" s="1"/>
  <c r="AE53" i="7"/>
  <c r="AY53" i="7" s="1"/>
  <c r="AG53" i="7"/>
  <c r="AD53" i="7"/>
  <c r="AF53" i="7"/>
  <c r="AE27" i="7"/>
  <c r="AD27" i="7"/>
  <c r="AF27" i="7"/>
  <c r="AJ27" i="7"/>
  <c r="AZ27" i="7" s="1"/>
  <c r="AI27" i="7"/>
  <c r="BA27" i="7" s="1"/>
  <c r="AG27" i="7"/>
  <c r="AG100" i="7"/>
  <c r="AE100" i="7"/>
  <c r="AY100" i="7" s="1"/>
  <c r="AF100" i="7"/>
  <c r="AD100" i="7"/>
  <c r="AI100" i="7"/>
  <c r="BA100" i="7" s="1"/>
  <c r="AJ100" i="7"/>
  <c r="AZ100" i="7" s="1"/>
  <c r="AZ133" i="7"/>
  <c r="BA133" i="7"/>
  <c r="AJ22" i="7"/>
  <c r="AZ22" i="7" s="1"/>
  <c r="AG22" i="7"/>
  <c r="AD22" i="7"/>
  <c r="AF22" i="7"/>
  <c r="AE22" i="7"/>
  <c r="AY22" i="7" s="1"/>
  <c r="AI22" i="7"/>
  <c r="BA22" i="7" s="1"/>
  <c r="AY143" i="7"/>
  <c r="BA143" i="7"/>
  <c r="AZ143" i="7"/>
  <c r="AE87" i="7"/>
  <c r="AJ87" i="7"/>
  <c r="AZ87" i="7" s="1"/>
  <c r="AF87" i="7"/>
  <c r="AG87" i="7"/>
  <c r="AI87" i="7"/>
  <c r="BA87" i="7" s="1"/>
  <c r="AD87" i="7"/>
  <c r="AI35" i="7"/>
  <c r="BA35" i="7" s="1"/>
  <c r="AG35" i="7"/>
  <c r="AF35" i="7"/>
  <c r="AE35" i="7"/>
  <c r="AY35" i="7" s="1"/>
  <c r="AJ35" i="7"/>
  <c r="AZ35" i="7" s="1"/>
  <c r="AD35" i="7"/>
  <c r="AD64" i="7"/>
  <c r="AJ64" i="7"/>
  <c r="AZ64" i="7" s="1"/>
  <c r="AE64" i="7"/>
  <c r="AG64" i="7"/>
  <c r="AI64" i="7"/>
  <c r="BA64" i="7" s="1"/>
  <c r="AF64" i="7"/>
  <c r="AJ66" i="7"/>
  <c r="AZ66" i="7" s="1"/>
  <c r="AF66" i="7"/>
  <c r="AG66" i="7"/>
  <c r="AI66" i="7"/>
  <c r="BA66" i="7" s="1"/>
  <c r="AE66" i="7"/>
  <c r="AY66" i="7" s="1"/>
  <c r="AD66" i="7"/>
  <c r="AE15" i="7"/>
  <c r="AY15" i="7" s="1"/>
  <c r="AD15" i="7"/>
  <c r="AJ15" i="7"/>
  <c r="AZ15" i="7" s="1"/>
  <c r="AF15" i="7"/>
  <c r="AG15" i="7"/>
  <c r="AI15" i="7"/>
  <c r="BA15" i="7" s="1"/>
  <c r="AY251" i="7"/>
  <c r="BA251" i="7"/>
  <c r="AY253" i="7"/>
  <c r="AZ253" i="7"/>
  <c r="BA253" i="7"/>
  <c r="AD554" i="7"/>
  <c r="AI554" i="7"/>
  <c r="BA554" i="7" s="1"/>
  <c r="AG554" i="7"/>
  <c r="AF554" i="7"/>
  <c r="AE554" i="7"/>
  <c r="AY554" i="7" s="1"/>
  <c r="AJ554" i="7"/>
  <c r="AZ554" i="7" s="1"/>
  <c r="AD482" i="7"/>
  <c r="AI482" i="7"/>
  <c r="BA482" i="7" s="1"/>
  <c r="AJ482" i="7"/>
  <c r="AZ482" i="7" s="1"/>
  <c r="AE482" i="7"/>
  <c r="AY482" i="7" s="1"/>
  <c r="AF482" i="7"/>
  <c r="AG482" i="7"/>
  <c r="AF420" i="7"/>
  <c r="AI420" i="7"/>
  <c r="BA420" i="7" s="1"/>
  <c r="AJ420" i="7"/>
  <c r="AZ420" i="7" s="1"/>
  <c r="AG420" i="7"/>
  <c r="AE420" i="7"/>
  <c r="AY420" i="7" s="1"/>
  <c r="AD420" i="7"/>
  <c r="AJ285" i="7"/>
  <c r="AZ285" i="7" s="1"/>
  <c r="AI285" i="7"/>
  <c r="BA285" i="7" s="1"/>
  <c r="AF285" i="7"/>
  <c r="AG285" i="7"/>
  <c r="AE285" i="7"/>
  <c r="AD285" i="7"/>
  <c r="AJ110" i="7"/>
  <c r="AZ110" i="7" s="1"/>
  <c r="AI110" i="7"/>
  <c r="BA110" i="7" s="1"/>
  <c r="AF110" i="7"/>
  <c r="AG110" i="7"/>
  <c r="AE110" i="7"/>
  <c r="AY110" i="7" s="1"/>
  <c r="AD110" i="7"/>
  <c r="AE67" i="7"/>
  <c r="AY67" i="7" s="1"/>
  <c r="AI67" i="7"/>
  <c r="BA67" i="7" s="1"/>
  <c r="AG67" i="7"/>
  <c r="AF67" i="7"/>
  <c r="AD67" i="7"/>
  <c r="AJ67" i="7"/>
  <c r="AZ67" i="7" s="1"/>
  <c r="AE62" i="7"/>
  <c r="AD62" i="7"/>
  <c r="AJ62" i="7"/>
  <c r="AZ62" i="7" s="1"/>
  <c r="AG62" i="7"/>
  <c r="AI62" i="7"/>
  <c r="BA62" i="7" s="1"/>
  <c r="AF62" i="7"/>
  <c r="AG124" i="7"/>
  <c r="AI124" i="7"/>
  <c r="BA124" i="7" s="1"/>
  <c r="AJ124" i="7"/>
  <c r="AZ124" i="7" s="1"/>
  <c r="AD124" i="7"/>
  <c r="AE124" i="7"/>
  <c r="AF124" i="7"/>
  <c r="AJ102" i="7"/>
  <c r="AZ102" i="7" s="1"/>
  <c r="AE102" i="7"/>
  <c r="AY102" i="7" s="1"/>
  <c r="AG102" i="7"/>
  <c r="AI102" i="7"/>
  <c r="BA102" i="7" s="1"/>
  <c r="AD102" i="7"/>
  <c r="AF102" i="7"/>
  <c r="AE95" i="7"/>
  <c r="AD95" i="7"/>
  <c r="AJ95" i="7"/>
  <c r="AZ95" i="7" s="1"/>
  <c r="AG95" i="7"/>
  <c r="AI95" i="7"/>
  <c r="BA95" i="7" s="1"/>
  <c r="AF95" i="7"/>
  <c r="AG88" i="7"/>
  <c r="AE88" i="7"/>
  <c r="AD88" i="7"/>
  <c r="AJ88" i="7"/>
  <c r="AZ88" i="7" s="1"/>
  <c r="AI88" i="7"/>
  <c r="BA88" i="7" s="1"/>
  <c r="AF88" i="7"/>
  <c r="AJ121" i="7"/>
  <c r="AZ121" i="7" s="1"/>
  <c r="AI121" i="7"/>
  <c r="BA121" i="7" s="1"/>
  <c r="AG121" i="7"/>
  <c r="AF121" i="7"/>
  <c r="AD121" i="7"/>
  <c r="AE121" i="7"/>
  <c r="AY121" i="7" s="1"/>
  <c r="AJ69" i="7"/>
  <c r="AZ69" i="7" s="1"/>
  <c r="AG69" i="7"/>
  <c r="AE69" i="7"/>
  <c r="AY69" i="7" s="1"/>
  <c r="AD69" i="7"/>
  <c r="AF69" i="7"/>
  <c r="AI69" i="7"/>
  <c r="BA69" i="7" s="1"/>
  <c r="AD18" i="7"/>
  <c r="AF18" i="7"/>
  <c r="AG18" i="7"/>
  <c r="AI18" i="7"/>
  <c r="BA18" i="7" s="1"/>
  <c r="AJ18" i="7"/>
  <c r="AZ18" i="7" s="1"/>
  <c r="AE18" i="7"/>
  <c r="AY18" i="7" s="1"/>
  <c r="AZ139" i="7"/>
  <c r="BA139" i="7"/>
  <c r="AE79" i="7"/>
  <c r="AY79" i="7" s="1"/>
  <c r="AI79" i="7"/>
  <c r="BA79" i="7" s="1"/>
  <c r="AF79" i="7"/>
  <c r="AJ79" i="7"/>
  <c r="AZ79" i="7" s="1"/>
  <c r="AD79" i="7"/>
  <c r="AG79" i="7"/>
  <c r="AF31" i="7"/>
  <c r="AI31" i="7"/>
  <c r="BA31" i="7" s="1"/>
  <c r="AE31" i="7"/>
  <c r="AG31" i="7"/>
  <c r="AD31" i="7"/>
  <c r="AJ31" i="7"/>
  <c r="AZ31" i="7" s="1"/>
  <c r="AI52" i="7"/>
  <c r="BA52" i="7" s="1"/>
  <c r="AG52" i="7"/>
  <c r="AF52" i="7"/>
  <c r="AJ52" i="7"/>
  <c r="AZ52" i="7" s="1"/>
  <c r="AD52" i="7"/>
  <c r="AE52" i="7"/>
  <c r="AY52" i="7" s="1"/>
  <c r="AI126" i="7"/>
  <c r="BA126" i="7" s="1"/>
  <c r="AJ126" i="7"/>
  <c r="AZ126" i="7" s="1"/>
  <c r="AD126" i="7"/>
  <c r="AE126" i="7"/>
  <c r="AG126" i="7"/>
  <c r="AF126" i="7"/>
  <c r="AE58" i="7"/>
  <c r="AF58" i="7"/>
  <c r="AJ58" i="7"/>
  <c r="AZ58" i="7" s="1"/>
  <c r="AG58" i="7"/>
  <c r="AD58" i="7"/>
  <c r="AI58" i="7"/>
  <c r="BA58" i="7" s="1"/>
  <c r="AE11" i="7"/>
  <c r="AY11" i="7" s="1"/>
  <c r="AJ11" i="7"/>
  <c r="AZ11" i="7" s="1"/>
  <c r="AD11" i="7"/>
  <c r="AI11" i="7"/>
  <c r="BA11" i="7" s="1"/>
  <c r="AG11" i="7"/>
  <c r="AF11" i="7"/>
  <c r="AZ237" i="7"/>
  <c r="BA237" i="7"/>
  <c r="AY237" i="7"/>
  <c r="BA234" i="7"/>
  <c r="AZ234" i="7"/>
  <c r="AY234" i="7"/>
  <c r="AY231" i="7"/>
  <c r="AZ231" i="7"/>
  <c r="BA231" i="7"/>
  <c r="AJ564" i="7"/>
  <c r="AZ564" i="7" s="1"/>
  <c r="AF564" i="7"/>
  <c r="AG564" i="7"/>
  <c r="AD564" i="7"/>
  <c r="AE564" i="7"/>
  <c r="AY564" i="7" s="1"/>
  <c r="AI564" i="7"/>
  <c r="BA564" i="7" s="1"/>
  <c r="AG488" i="7"/>
  <c r="AI488" i="7"/>
  <c r="BA488" i="7" s="1"/>
  <c r="AE488" i="7"/>
  <c r="AY488" i="7" s="1"/>
  <c r="AJ488" i="7"/>
  <c r="AZ488" i="7" s="1"/>
  <c r="AD488" i="7"/>
  <c r="AF488" i="7"/>
  <c r="AJ498" i="7"/>
  <c r="AZ498" i="7" s="1"/>
  <c r="AI498" i="7"/>
  <c r="BA498" i="7" s="1"/>
  <c r="AD498" i="7"/>
  <c r="AF498" i="7"/>
  <c r="AE498" i="7"/>
  <c r="AY498" i="7" s="1"/>
  <c r="AG498" i="7"/>
  <c r="AD524" i="7"/>
  <c r="AF524" i="7"/>
  <c r="AE524" i="7"/>
  <c r="AY524" i="7" s="1"/>
  <c r="AG524" i="7"/>
  <c r="AI524" i="7"/>
  <c r="BA524" i="7" s="1"/>
  <c r="AJ524" i="7"/>
  <c r="AZ524" i="7" s="1"/>
  <c r="AD469" i="7"/>
  <c r="AG469" i="7"/>
  <c r="AI469" i="7"/>
  <c r="BA469" i="7" s="1"/>
  <c r="AJ469" i="7"/>
  <c r="AZ469" i="7" s="1"/>
  <c r="AF469" i="7"/>
  <c r="AE469" i="7"/>
  <c r="AY469" i="7" s="1"/>
  <c r="AI341" i="7"/>
  <c r="BA341" i="7" s="1"/>
  <c r="AD341" i="7"/>
  <c r="AF341" i="7"/>
  <c r="AJ341" i="7"/>
  <c r="AZ341" i="7" s="1"/>
  <c r="AG341" i="7"/>
  <c r="AE341" i="7"/>
  <c r="AY341" i="7" s="1"/>
  <c r="AJ301" i="7"/>
  <c r="AZ301" i="7" s="1"/>
  <c r="AG301" i="7"/>
  <c r="AI301" i="7"/>
  <c r="BA301" i="7" s="1"/>
  <c r="AE301" i="7"/>
  <c r="AY301" i="7" s="1"/>
  <c r="AD301" i="7"/>
  <c r="AF301" i="7"/>
  <c r="AG332" i="7"/>
  <c r="AI332" i="7"/>
  <c r="BA332" i="7" s="1"/>
  <c r="AJ332" i="7"/>
  <c r="AZ332" i="7" s="1"/>
  <c r="AE332" i="7"/>
  <c r="AY332" i="7" s="1"/>
  <c r="AF332" i="7"/>
  <c r="AD332" i="7"/>
  <c r="AJ322" i="7"/>
  <c r="AZ322" i="7" s="1"/>
  <c r="AD322" i="7"/>
  <c r="AE322" i="7"/>
  <c r="AF322" i="7"/>
  <c r="AG322" i="7"/>
  <c r="AI322" i="7"/>
  <c r="BA322" i="7" s="1"/>
  <c r="AD264" i="7"/>
  <c r="AE264" i="7"/>
  <c r="AY264" i="7" s="1"/>
  <c r="AJ264" i="7"/>
  <c r="AZ264" i="7" s="1"/>
  <c r="BA264" i="7"/>
  <c r="AG264" i="7"/>
  <c r="AF264" i="7"/>
  <c r="AD578" i="7"/>
  <c r="AJ578" i="7"/>
  <c r="AZ578" i="7" s="1"/>
  <c r="AG578" i="7"/>
  <c r="AF578" i="7"/>
  <c r="AI578" i="7"/>
  <c r="BA578" i="7" s="1"/>
  <c r="AE578" i="7"/>
  <c r="AY578" i="7" s="1"/>
  <c r="AE503" i="7"/>
  <c r="AY503" i="7" s="1"/>
  <c r="AI503" i="7"/>
  <c r="BA503" i="7" s="1"/>
  <c r="AF503" i="7"/>
  <c r="AG503" i="7"/>
  <c r="AD503" i="7"/>
  <c r="AJ503" i="7"/>
  <c r="AZ503" i="7" s="1"/>
  <c r="AE443" i="7"/>
  <c r="AY443" i="7" s="1"/>
  <c r="AF443" i="7"/>
  <c r="AD443" i="7"/>
  <c r="AI443" i="7"/>
  <c r="BA443" i="7" s="1"/>
  <c r="AJ443" i="7"/>
  <c r="AZ443" i="7" s="1"/>
  <c r="AG443" i="7"/>
  <c r="AJ358" i="7"/>
  <c r="AZ358" i="7" s="1"/>
  <c r="AF358" i="7"/>
  <c r="AI358" i="7"/>
  <c r="BA358" i="7" s="1"/>
  <c r="AE358" i="7"/>
  <c r="AY358" i="7" s="1"/>
  <c r="AD358" i="7"/>
  <c r="AG358" i="7"/>
  <c r="AJ313" i="7"/>
  <c r="AZ313" i="7" s="1"/>
  <c r="AI313" i="7"/>
  <c r="BA313" i="7" s="1"/>
  <c r="AF313" i="7"/>
  <c r="AD313" i="7"/>
  <c r="AG313" i="7"/>
  <c r="AE313" i="7"/>
  <c r="AY313" i="7" s="1"/>
  <c r="AD574" i="7"/>
  <c r="AE574" i="7"/>
  <c r="AY574" i="7" s="1"/>
  <c r="AF574" i="7"/>
  <c r="AG574" i="7"/>
  <c r="AI574" i="7"/>
  <c r="BA574" i="7" s="1"/>
  <c r="AJ574" i="7"/>
  <c r="AZ574" i="7" s="1"/>
  <c r="AG580" i="7"/>
  <c r="AJ580" i="7"/>
  <c r="AZ580" i="7" s="1"/>
  <c r="AE580" i="7"/>
  <c r="AY580" i="7" s="1"/>
  <c r="AD580" i="7"/>
  <c r="AI580" i="7"/>
  <c r="BA580" i="7" s="1"/>
  <c r="AF580" i="7"/>
  <c r="AG537" i="7"/>
  <c r="AF537" i="7"/>
  <c r="AJ537" i="7"/>
  <c r="AZ537" i="7" s="1"/>
  <c r="AI537" i="7"/>
  <c r="BA537" i="7" s="1"/>
  <c r="AD537" i="7"/>
  <c r="AE537" i="7"/>
  <c r="AY537" i="7" s="1"/>
  <c r="AE451" i="7"/>
  <c r="AY451" i="7" s="1"/>
  <c r="AD451" i="7"/>
  <c r="AI451" i="7"/>
  <c r="BA451" i="7" s="1"/>
  <c r="AF451" i="7"/>
  <c r="AG451" i="7"/>
  <c r="AJ451" i="7"/>
  <c r="AZ451" i="7" s="1"/>
  <c r="AF446" i="7"/>
  <c r="AJ446" i="7"/>
  <c r="AZ446" i="7" s="1"/>
  <c r="AD446" i="7"/>
  <c r="AI446" i="7"/>
  <c r="BA446" i="7" s="1"/>
  <c r="AE446" i="7"/>
  <c r="AY446" i="7" s="1"/>
  <c r="AG446" i="7"/>
  <c r="AF406" i="7"/>
  <c r="AE406" i="7"/>
  <c r="AY406" i="7" s="1"/>
  <c r="AD406" i="7"/>
  <c r="AJ406" i="7"/>
  <c r="AZ406" i="7" s="1"/>
  <c r="AI406" i="7"/>
  <c r="BA406" i="7" s="1"/>
  <c r="AG406" i="7"/>
  <c r="AG317" i="7"/>
  <c r="AJ317" i="7"/>
  <c r="AZ317" i="7" s="1"/>
  <c r="AF317" i="7"/>
  <c r="AE317" i="7"/>
  <c r="AI317" i="7"/>
  <c r="BA317" i="7" s="1"/>
  <c r="AD317" i="7"/>
  <c r="AJ388" i="7"/>
  <c r="AZ388" i="7" s="1"/>
  <c r="AG388" i="7"/>
  <c r="AF388" i="7"/>
  <c r="AE388" i="7"/>
  <c r="AY388" i="7" s="1"/>
  <c r="AD388" i="7"/>
  <c r="AI388" i="7"/>
  <c r="BA388" i="7" s="1"/>
  <c r="AE348" i="7"/>
  <c r="AY348" i="7" s="1"/>
  <c r="AD348" i="7"/>
  <c r="AJ348" i="7"/>
  <c r="AZ348" i="7" s="1"/>
  <c r="AI348" i="7"/>
  <c r="BA348" i="7" s="1"/>
  <c r="AF348" i="7"/>
  <c r="AG348" i="7"/>
  <c r="AE282" i="7"/>
  <c r="AD282" i="7"/>
  <c r="AF282" i="7"/>
  <c r="AG282" i="7"/>
  <c r="AI282" i="7"/>
  <c r="BA282" i="7" s="1"/>
  <c r="AJ282" i="7"/>
  <c r="AZ282" i="7" s="1"/>
  <c r="AG288" i="7"/>
  <c r="AE288" i="7"/>
  <c r="AD288" i="7"/>
  <c r="AJ288" i="7"/>
  <c r="AZ288" i="7" s="1"/>
  <c r="AI288" i="7"/>
  <c r="BA288" i="7" s="1"/>
  <c r="AF288" i="7"/>
  <c r="AE394" i="7"/>
  <c r="AY394" i="7" s="1"/>
  <c r="AD394" i="7"/>
  <c r="AI394" i="7"/>
  <c r="BA394" i="7" s="1"/>
  <c r="AF394" i="7"/>
  <c r="AJ394" i="7"/>
  <c r="AZ394" i="7" s="1"/>
  <c r="AG394" i="7"/>
  <c r="AF297" i="7"/>
  <c r="AE297" i="7"/>
  <c r="AY297" i="7" s="1"/>
  <c r="AJ297" i="7"/>
  <c r="AZ297" i="7" s="1"/>
  <c r="AI297" i="7"/>
  <c r="BA297" i="7" s="1"/>
  <c r="AD297" i="7"/>
  <c r="AG297" i="7"/>
  <c r="AJ549" i="7"/>
  <c r="AZ549" i="7" s="1"/>
  <c r="AG549" i="7"/>
  <c r="AI549" i="7"/>
  <c r="BA549" i="7" s="1"/>
  <c r="AE549" i="7"/>
  <c r="AY549" i="7" s="1"/>
  <c r="AD549" i="7"/>
  <c r="AF549" i="7"/>
  <c r="AI464" i="7"/>
  <c r="BA464" i="7" s="1"/>
  <c r="AE464" i="7"/>
  <c r="AY464" i="7" s="1"/>
  <c r="AF464" i="7"/>
  <c r="AJ464" i="7"/>
  <c r="AZ464" i="7" s="1"/>
  <c r="AD464" i="7"/>
  <c r="AG464" i="7"/>
  <c r="AF474" i="7"/>
  <c r="AD474" i="7"/>
  <c r="AJ474" i="7"/>
  <c r="AZ474" i="7" s="1"/>
  <c r="AI474" i="7"/>
  <c r="BA474" i="7" s="1"/>
  <c r="AG474" i="7"/>
  <c r="AE474" i="7"/>
  <c r="AY474" i="7" s="1"/>
  <c r="AE500" i="7"/>
  <c r="AY500" i="7" s="1"/>
  <c r="AG500" i="7"/>
  <c r="AF500" i="7"/>
  <c r="AD500" i="7"/>
  <c r="AJ500" i="7"/>
  <c r="AZ500" i="7" s="1"/>
  <c r="AI500" i="7"/>
  <c r="BA500" i="7" s="1"/>
  <c r="AF518" i="7"/>
  <c r="AG518" i="7"/>
  <c r="AD518" i="7"/>
  <c r="AJ518" i="7"/>
  <c r="AZ518" i="7" s="1"/>
  <c r="AI518" i="7"/>
  <c r="BA518" i="7" s="1"/>
  <c r="AE518" i="7"/>
  <c r="AY518" i="7" s="1"/>
  <c r="AD366" i="7"/>
  <c r="AE366" i="7"/>
  <c r="AJ366" i="7"/>
  <c r="AZ366" i="7" s="1"/>
  <c r="AI366" i="7"/>
  <c r="BA366" i="7" s="1"/>
  <c r="AG366" i="7"/>
  <c r="AF366" i="7"/>
  <c r="AI359" i="7"/>
  <c r="BA359" i="7" s="1"/>
  <c r="AF359" i="7"/>
  <c r="AE359" i="7"/>
  <c r="AY359" i="7" s="1"/>
  <c r="AD359" i="7"/>
  <c r="AJ359" i="7"/>
  <c r="AZ359" i="7" s="1"/>
  <c r="AG359" i="7"/>
  <c r="AE378" i="7"/>
  <c r="AY378" i="7" s="1"/>
  <c r="AI378" i="7"/>
  <c r="BA378" i="7" s="1"/>
  <c r="AJ378" i="7"/>
  <c r="AZ378" i="7" s="1"/>
  <c r="AD378" i="7"/>
  <c r="AF378" i="7"/>
  <c r="AG378" i="7"/>
  <c r="AI321" i="7"/>
  <c r="BA321" i="7" s="1"/>
  <c r="AG321" i="7"/>
  <c r="AJ321" i="7"/>
  <c r="AZ321" i="7" s="1"/>
  <c r="AD321" i="7"/>
  <c r="AE321" i="7"/>
  <c r="AF321" i="7"/>
  <c r="AJ277" i="7"/>
  <c r="AZ277" i="7" s="1"/>
  <c r="AG277" i="7"/>
  <c r="BA277" i="7"/>
  <c r="AD277" i="7"/>
  <c r="AF277" i="7"/>
  <c r="AE277" i="7"/>
  <c r="AY277" i="7" s="1"/>
  <c r="AJ470" i="7"/>
  <c r="AZ470" i="7" s="1"/>
  <c r="AD470" i="7"/>
  <c r="AE470" i="7"/>
  <c r="AY470" i="7" s="1"/>
  <c r="AI470" i="7"/>
  <c r="BA470" i="7" s="1"/>
  <c r="AF470" i="7"/>
  <c r="AG470" i="7"/>
  <c r="AD404" i="7"/>
  <c r="AI404" i="7"/>
  <c r="BA404" i="7" s="1"/>
  <c r="AE404" i="7"/>
  <c r="AY404" i="7" s="1"/>
  <c r="AF404" i="7"/>
  <c r="AJ404" i="7"/>
  <c r="AZ404" i="7" s="1"/>
  <c r="AG404" i="7"/>
  <c r="AY4" i="7"/>
  <c r="AZ4" i="7"/>
  <c r="BA504" i="7"/>
  <c r="BA300" i="7"/>
  <c r="BA459" i="7"/>
  <c r="BA337" i="7"/>
  <c r="BA441" i="7"/>
  <c r="BA265" i="7"/>
  <c r="BA419" i="7"/>
  <c r="BA19" i="7"/>
  <c r="BA530" i="7"/>
  <c r="BA320" i="7"/>
  <c r="BA496" i="7"/>
  <c r="BA407" i="7"/>
  <c r="BA344" i="7"/>
  <c r="BA120" i="7"/>
  <c r="BA433" i="7"/>
  <c r="AO54" i="7"/>
  <c r="AK46" i="7"/>
  <c r="AL102" i="7"/>
  <c r="AL69" i="7"/>
  <c r="AL120" i="7"/>
  <c r="AO104" i="7"/>
  <c r="AL13" i="7"/>
  <c r="AN101" i="7"/>
  <c r="AK20" i="7"/>
  <c r="AL17" i="7"/>
  <c r="AL107" i="7"/>
  <c r="AY138" i="7"/>
  <c r="AM10" i="7"/>
  <c r="AL7" i="7"/>
  <c r="BN244" i="7"/>
  <c r="L4" i="7"/>
  <c r="AQ4" i="7" s="1"/>
  <c r="AS4" i="7" s="1"/>
  <c r="AL26" i="7"/>
  <c r="BN5" i="7"/>
  <c r="AK5" i="7"/>
  <c r="AO5" i="7"/>
  <c r="AL5" i="7"/>
  <c r="AM5" i="7"/>
  <c r="AN5" i="7"/>
  <c r="BN6" i="7"/>
  <c r="AL91" i="7"/>
  <c r="AO92" i="7"/>
  <c r="AO56" i="7"/>
  <c r="AN4" i="7"/>
  <c r="AK4" i="7"/>
  <c r="AO4" i="7"/>
  <c r="AL4" i="7"/>
  <c r="AM4" i="7"/>
  <c r="BN517" i="7"/>
  <c r="BN331" i="7"/>
  <c r="BN483" i="7"/>
  <c r="BN416" i="7"/>
  <c r="BN545" i="7"/>
  <c r="BN364" i="7"/>
  <c r="BN279" i="7"/>
  <c r="BN282" i="7"/>
  <c r="BN321" i="7"/>
  <c r="BN533" i="7"/>
  <c r="BN563" i="7"/>
  <c r="BN408" i="7"/>
  <c r="BN291" i="7"/>
  <c r="BN471" i="7"/>
  <c r="BN447" i="7"/>
  <c r="BN307" i="7"/>
  <c r="BN288" i="7"/>
  <c r="BN319" i="7"/>
  <c r="BN287" i="7"/>
  <c r="BN336" i="7"/>
  <c r="BN481" i="7"/>
  <c r="BN313" i="7"/>
  <c r="BN457" i="7"/>
  <c r="BN406" i="7"/>
  <c r="BN394" i="7"/>
  <c r="BN555" i="7"/>
  <c r="BN418" i="7"/>
  <c r="BN541" i="7"/>
  <c r="BN557" i="7"/>
  <c r="BN382" i="7"/>
  <c r="BN301" i="7"/>
  <c r="BN264" i="7"/>
  <c r="BN552" i="7"/>
  <c r="BN439" i="7"/>
  <c r="BN449" i="7"/>
  <c r="BN502" i="7"/>
  <c r="BN370" i="7"/>
  <c r="BN580" i="7"/>
  <c r="BN537" i="7"/>
  <c r="BN451" i="7"/>
  <c r="BN421" i="7"/>
  <c r="BN368" i="7"/>
  <c r="BN379" i="7"/>
  <c r="BN270" i="7"/>
  <c r="BN525" i="7"/>
  <c r="BN380" i="7"/>
  <c r="BN553" i="7"/>
  <c r="BN572" i="7"/>
  <c r="BN445" i="7"/>
  <c r="BN501" i="7"/>
  <c r="BN405" i="7"/>
  <c r="BN330" i="7"/>
  <c r="BN273" i="7"/>
  <c r="BN404" i="7"/>
  <c r="BN280" i="7"/>
  <c r="BN564" i="7"/>
  <c r="BN485" i="7"/>
  <c r="BN509" i="7"/>
  <c r="BN393" i="7"/>
  <c r="BN376" i="7"/>
  <c r="BN570" i="7"/>
  <c r="BN535" i="7"/>
  <c r="BN491" i="7"/>
  <c r="BN284" i="7"/>
  <c r="BN568" i="7"/>
  <c r="BN511" i="7"/>
  <c r="BN521" i="7"/>
  <c r="BN526" i="7"/>
  <c r="BN424" i="7"/>
  <c r="BN381" i="7"/>
  <c r="BN388" i="7"/>
  <c r="BN311" i="7"/>
  <c r="BN371" i="7"/>
  <c r="BN292" i="7"/>
  <c r="BN539" i="7"/>
  <c r="BN268" i="7"/>
  <c r="BN496" i="7"/>
  <c r="BN324" i="7"/>
  <c r="BN387" i="7"/>
  <c r="BN267" i="7"/>
  <c r="BN409" i="7"/>
  <c r="BN411" i="7"/>
  <c r="BN546" i="7"/>
  <c r="BN477" i="7"/>
  <c r="BN469" i="7"/>
  <c r="BN341" i="7"/>
  <c r="BN353" i="7"/>
  <c r="BN327" i="7"/>
  <c r="BN322" i="7"/>
  <c r="BN503" i="7"/>
  <c r="BN443" i="7"/>
  <c r="BN391" i="7"/>
  <c r="BN574" i="7"/>
  <c r="BN479" i="7"/>
  <c r="BN489" i="7"/>
  <c r="BN515" i="7"/>
  <c r="BN427" i="7"/>
  <c r="BN356" i="7"/>
  <c r="BN317" i="7"/>
  <c r="BN399" i="7"/>
  <c r="BN398" i="7"/>
  <c r="BN260" i="7"/>
  <c r="BN497" i="7"/>
  <c r="BN297" i="7"/>
  <c r="BN390" i="7"/>
  <c r="BN360" i="7"/>
  <c r="BN407" i="7"/>
  <c r="BN529" i="7"/>
  <c r="BN372" i="7"/>
  <c r="AL488" i="7"/>
  <c r="AN488" i="7"/>
  <c r="AO488" i="7"/>
  <c r="AK488" i="7"/>
  <c r="AM488" i="7"/>
  <c r="AK466" i="7"/>
  <c r="AO466" i="7"/>
  <c r="AM466" i="7"/>
  <c r="AL466" i="7"/>
  <c r="AN466" i="7"/>
  <c r="AL460" i="7"/>
  <c r="AN460" i="7"/>
  <c r="AK460" i="7"/>
  <c r="AM460" i="7"/>
  <c r="AO460" i="7"/>
  <c r="AM486" i="7"/>
  <c r="AN486" i="7"/>
  <c r="AO486" i="7"/>
  <c r="AK486" i="7"/>
  <c r="AL486" i="7"/>
  <c r="AK316" i="7"/>
  <c r="AO316" i="7"/>
  <c r="AL316" i="7"/>
  <c r="AM316" i="7"/>
  <c r="AN316" i="7"/>
  <c r="AN298" i="7"/>
  <c r="AK298" i="7"/>
  <c r="AO298" i="7"/>
  <c r="AL298" i="7"/>
  <c r="AM298" i="7"/>
  <c r="AK269" i="7"/>
  <c r="AO269" i="7"/>
  <c r="AM269" i="7"/>
  <c r="AN269" i="7"/>
  <c r="AL269" i="7"/>
  <c r="AK542" i="7"/>
  <c r="AN542" i="7"/>
  <c r="AL542" i="7"/>
  <c r="AO542" i="7"/>
  <c r="AM542" i="7"/>
  <c r="AN462" i="7"/>
  <c r="AL462" i="7"/>
  <c r="AK462" i="7"/>
  <c r="AM462" i="7"/>
  <c r="AO462" i="7"/>
  <c r="AL318" i="7"/>
  <c r="AM318" i="7"/>
  <c r="AN318" i="7"/>
  <c r="AK318" i="7"/>
  <c r="AO318" i="7"/>
  <c r="AN540" i="7"/>
  <c r="AL540" i="7"/>
  <c r="AM540" i="7"/>
  <c r="AK540" i="7"/>
  <c r="AO540" i="7"/>
  <c r="AM374" i="7"/>
  <c r="AN374" i="7"/>
  <c r="AK374" i="7"/>
  <c r="AO374" i="7"/>
  <c r="AL374" i="7"/>
  <c r="AM320" i="7"/>
  <c r="AN320" i="7"/>
  <c r="AK320" i="7"/>
  <c r="AO320" i="7"/>
  <c r="AL320" i="7"/>
  <c r="AK432" i="7"/>
  <c r="AO432" i="7"/>
  <c r="AM432" i="7"/>
  <c r="AN432" i="7"/>
  <c r="AL432" i="7"/>
  <c r="AN528" i="7"/>
  <c r="AK528" i="7"/>
  <c r="AO528" i="7"/>
  <c r="AL528" i="7"/>
  <c r="AM528" i="7"/>
  <c r="AK506" i="7"/>
  <c r="AO506" i="7"/>
  <c r="AM506" i="7"/>
  <c r="AN506" i="7"/>
  <c r="AL506" i="7"/>
  <c r="AK532" i="7"/>
  <c r="AO532" i="7"/>
  <c r="AL532" i="7"/>
  <c r="AM532" i="7"/>
  <c r="AN532" i="7"/>
  <c r="AN518" i="7"/>
  <c r="AK518" i="7"/>
  <c r="AO518" i="7"/>
  <c r="AL518" i="7"/>
  <c r="AM518" i="7"/>
  <c r="AN359" i="7"/>
  <c r="AK359" i="7"/>
  <c r="AO359" i="7"/>
  <c r="AL359" i="7"/>
  <c r="AM359" i="7"/>
  <c r="AM296" i="7"/>
  <c r="AN296" i="7"/>
  <c r="AK296" i="7"/>
  <c r="AO296" i="7"/>
  <c r="AL296" i="7"/>
  <c r="AL277" i="7"/>
  <c r="AK277" i="7"/>
  <c r="AM277" i="7"/>
  <c r="AO277" i="7"/>
  <c r="AN277" i="7"/>
  <c r="AL470" i="7"/>
  <c r="AO470" i="7"/>
  <c r="AK470" i="7"/>
  <c r="AM470" i="7"/>
  <c r="AN470" i="7"/>
  <c r="AM541" i="7"/>
  <c r="AO541" i="7"/>
  <c r="AL541" i="7"/>
  <c r="AN541" i="7"/>
  <c r="AK541" i="7"/>
  <c r="AN545" i="7"/>
  <c r="AK545" i="7"/>
  <c r="AO545" i="7"/>
  <c r="AL545" i="7"/>
  <c r="AM545" i="7"/>
  <c r="AO546" i="7"/>
  <c r="AL546" i="7"/>
  <c r="AN546" i="7"/>
  <c r="AM546" i="7"/>
  <c r="AK546" i="7"/>
  <c r="AK564" i="7"/>
  <c r="AL564" i="7"/>
  <c r="AO564" i="7"/>
  <c r="AN564" i="7"/>
  <c r="AM564" i="7"/>
  <c r="AO557" i="7"/>
  <c r="AM557" i="7"/>
  <c r="AK557" i="7"/>
  <c r="AN557" i="7"/>
  <c r="AL557" i="7"/>
  <c r="AM563" i="7"/>
  <c r="AL563" i="7"/>
  <c r="AK563" i="7"/>
  <c r="AN563" i="7"/>
  <c r="AO563" i="7"/>
  <c r="BN456" i="7"/>
  <c r="BN488" i="7"/>
  <c r="BN520" i="7"/>
  <c r="BN434" i="7"/>
  <c r="BN466" i="7"/>
  <c r="BN498" i="7"/>
  <c r="BN530" i="7"/>
  <c r="BN460" i="7"/>
  <c r="BN492" i="7"/>
  <c r="BN524" i="7"/>
  <c r="AL477" i="7"/>
  <c r="AM477" i="7"/>
  <c r="AN477" i="7"/>
  <c r="AO477" i="7"/>
  <c r="AK477" i="7"/>
  <c r="AM485" i="7"/>
  <c r="AN485" i="7"/>
  <c r="AO485" i="7"/>
  <c r="AK485" i="7"/>
  <c r="AL485" i="7"/>
  <c r="BN486" i="7"/>
  <c r="AL469" i="7"/>
  <c r="AN469" i="7"/>
  <c r="AO469" i="7"/>
  <c r="AK469" i="7"/>
  <c r="AM469" i="7"/>
  <c r="AL509" i="7"/>
  <c r="AM509" i="7"/>
  <c r="AN509" i="7"/>
  <c r="AK509" i="7"/>
  <c r="AO509" i="7"/>
  <c r="AN382" i="7"/>
  <c r="AK382" i="7"/>
  <c r="AM382" i="7"/>
  <c r="AL382" i="7"/>
  <c r="AO382" i="7"/>
  <c r="AM364" i="7"/>
  <c r="AN364" i="7"/>
  <c r="AK364" i="7"/>
  <c r="AO364" i="7"/>
  <c r="AL364" i="7"/>
  <c r="AM341" i="7"/>
  <c r="AN341" i="7"/>
  <c r="AK341" i="7"/>
  <c r="AO341" i="7"/>
  <c r="AL341" i="7"/>
  <c r="BN316" i="7"/>
  <c r="BN328" i="7"/>
  <c r="AN393" i="7"/>
  <c r="AL393" i="7"/>
  <c r="AK393" i="7"/>
  <c r="AM393" i="7"/>
  <c r="AO393" i="7"/>
  <c r="AM301" i="7"/>
  <c r="AN301" i="7"/>
  <c r="AK301" i="7"/>
  <c r="AO301" i="7"/>
  <c r="AL301" i="7"/>
  <c r="AK408" i="7"/>
  <c r="AO408" i="7"/>
  <c r="AN408" i="7"/>
  <c r="AZ408" i="7"/>
  <c r="AL408" i="7"/>
  <c r="AM408" i="7"/>
  <c r="AK353" i="7"/>
  <c r="AO353" i="7"/>
  <c r="AL353" i="7"/>
  <c r="AM353" i="7"/>
  <c r="AN353" i="7"/>
  <c r="AK376" i="7"/>
  <c r="AO376" i="7"/>
  <c r="AL376" i="7"/>
  <c r="AM376" i="7"/>
  <c r="AN376" i="7"/>
  <c r="BN332" i="7"/>
  <c r="AK327" i="7"/>
  <c r="AO327" i="7"/>
  <c r="AL327" i="7"/>
  <c r="AM327" i="7"/>
  <c r="AN327" i="7"/>
  <c r="BN298" i="7"/>
  <c r="AK336" i="7"/>
  <c r="AO336" i="7"/>
  <c r="AL336" i="7"/>
  <c r="AM336" i="7"/>
  <c r="AN336" i="7"/>
  <c r="AN322" i="7"/>
  <c r="AK322" i="7"/>
  <c r="AO322" i="7"/>
  <c r="AL322" i="7"/>
  <c r="AM322" i="7"/>
  <c r="BN259" i="7"/>
  <c r="AK291" i="7"/>
  <c r="AO291" i="7"/>
  <c r="AL291" i="7"/>
  <c r="AM291" i="7"/>
  <c r="AN291" i="7"/>
  <c r="BN269" i="7"/>
  <c r="AM264" i="7"/>
  <c r="AN264" i="7"/>
  <c r="AK264" i="7"/>
  <c r="AL264" i="7"/>
  <c r="AO264" i="7"/>
  <c r="AK279" i="7"/>
  <c r="AO279" i="7"/>
  <c r="AL279" i="7"/>
  <c r="AN279" i="7"/>
  <c r="AM279" i="7"/>
  <c r="BN542" i="7"/>
  <c r="AM552" i="7"/>
  <c r="AN552" i="7"/>
  <c r="AL552" i="7"/>
  <c r="AO552" i="7"/>
  <c r="AK552" i="7"/>
  <c r="BN578" i="7"/>
  <c r="AL570" i="7"/>
  <c r="AM570" i="7"/>
  <c r="AK570" i="7"/>
  <c r="AN570" i="7"/>
  <c r="AO570" i="7"/>
  <c r="AM439" i="7"/>
  <c r="AK439" i="7"/>
  <c r="AL439" i="7"/>
  <c r="AN439" i="7"/>
  <c r="AO439" i="7"/>
  <c r="AN471" i="7"/>
  <c r="AM471" i="7"/>
  <c r="AO471" i="7"/>
  <c r="AK471" i="7"/>
  <c r="AL471" i="7"/>
  <c r="AK503" i="7"/>
  <c r="AO503" i="7"/>
  <c r="AM503" i="7"/>
  <c r="AN503" i="7"/>
  <c r="AL503" i="7"/>
  <c r="AK535" i="7"/>
  <c r="AO535" i="7"/>
  <c r="AN535" i="7"/>
  <c r="AL535" i="7"/>
  <c r="AM535" i="7"/>
  <c r="AM449" i="7"/>
  <c r="AN449" i="7"/>
  <c r="AO449" i="7"/>
  <c r="AK449" i="7"/>
  <c r="AL449" i="7"/>
  <c r="AM481" i="7"/>
  <c r="AL481" i="7"/>
  <c r="AN481" i="7"/>
  <c r="AO481" i="7"/>
  <c r="AK481" i="7"/>
  <c r="AL443" i="7"/>
  <c r="AK443" i="7"/>
  <c r="AM443" i="7"/>
  <c r="AN443" i="7"/>
  <c r="AO443" i="7"/>
  <c r="AM491" i="7"/>
  <c r="AN491" i="7"/>
  <c r="AK491" i="7"/>
  <c r="AO491" i="7"/>
  <c r="AL491" i="7"/>
  <c r="AN502" i="7"/>
  <c r="AK502" i="7"/>
  <c r="AO502" i="7"/>
  <c r="AL502" i="7"/>
  <c r="AM502" i="7"/>
  <c r="BN462" i="7"/>
  <c r="BN358" i="7"/>
  <c r="AL331" i="7"/>
  <c r="AM331" i="7"/>
  <c r="AN331" i="7"/>
  <c r="AK331" i="7"/>
  <c r="AO331" i="7"/>
  <c r="BN318" i="7"/>
  <c r="AN370" i="7"/>
  <c r="AK370" i="7"/>
  <c r="AO370" i="7"/>
  <c r="AL370" i="7"/>
  <c r="AM370" i="7"/>
  <c r="AL313" i="7"/>
  <c r="AM313" i="7"/>
  <c r="AN313" i="7"/>
  <c r="AK313" i="7"/>
  <c r="AO313" i="7"/>
  <c r="AZ391" i="7"/>
  <c r="AN391" i="7"/>
  <c r="AK391" i="7"/>
  <c r="AO391" i="7"/>
  <c r="AL391" i="7"/>
  <c r="AM391" i="7"/>
  <c r="AM284" i="7"/>
  <c r="AN284" i="7"/>
  <c r="AO284" i="7"/>
  <c r="AL284" i="7"/>
  <c r="AK284" i="7"/>
  <c r="BN257" i="7"/>
  <c r="AM574" i="7"/>
  <c r="AN574" i="7"/>
  <c r="AL574" i="7"/>
  <c r="AK574" i="7"/>
  <c r="AO574" i="7"/>
  <c r="AM568" i="7"/>
  <c r="AL568" i="7"/>
  <c r="AO568" i="7"/>
  <c r="AK568" i="7"/>
  <c r="AN568" i="7"/>
  <c r="BN551" i="7"/>
  <c r="BN540" i="7"/>
  <c r="AM580" i="7"/>
  <c r="AL580" i="7"/>
  <c r="AK580" i="7"/>
  <c r="AN580" i="7"/>
  <c r="AO580" i="7"/>
  <c r="AL447" i="7"/>
  <c r="AK447" i="7"/>
  <c r="AM447" i="7"/>
  <c r="AN447" i="7"/>
  <c r="AO447" i="7"/>
  <c r="AL479" i="7"/>
  <c r="AN479" i="7"/>
  <c r="AO479" i="7"/>
  <c r="AK479" i="7"/>
  <c r="AM479" i="7"/>
  <c r="AN511" i="7"/>
  <c r="AO511" i="7"/>
  <c r="AK511" i="7"/>
  <c r="AM511" i="7"/>
  <c r="AL511" i="7"/>
  <c r="AL537" i="7"/>
  <c r="AM537" i="7"/>
  <c r="AN537" i="7"/>
  <c r="AO537" i="7"/>
  <c r="AK537" i="7"/>
  <c r="AL457" i="7"/>
  <c r="AM457" i="7"/>
  <c r="AN457" i="7"/>
  <c r="AK457" i="7"/>
  <c r="AO457" i="7"/>
  <c r="AK489" i="7"/>
  <c r="AO489" i="7"/>
  <c r="AL489" i="7"/>
  <c r="AM489" i="7"/>
  <c r="AN489" i="7"/>
  <c r="AN521" i="7"/>
  <c r="AK521" i="7"/>
  <c r="AO521" i="7"/>
  <c r="AL521" i="7"/>
  <c r="AM521" i="7"/>
  <c r="AN451" i="7"/>
  <c r="AK451" i="7"/>
  <c r="AO451" i="7"/>
  <c r="AL451" i="7"/>
  <c r="AM451" i="7"/>
  <c r="AN483" i="7"/>
  <c r="AM483" i="7"/>
  <c r="AO483" i="7"/>
  <c r="AK483" i="7"/>
  <c r="AL483" i="7"/>
  <c r="AL515" i="7"/>
  <c r="AK515" i="7"/>
  <c r="AM515" i="7"/>
  <c r="AO515" i="7"/>
  <c r="AN515" i="7"/>
  <c r="AM526" i="7"/>
  <c r="AN526" i="7"/>
  <c r="AK526" i="7"/>
  <c r="AO526" i="7"/>
  <c r="AL526" i="7"/>
  <c r="BN446" i="7"/>
  <c r="AN427" i="7"/>
  <c r="AO427" i="7"/>
  <c r="AK427" i="7"/>
  <c r="AL427" i="7"/>
  <c r="AM427" i="7"/>
  <c r="AN424" i="7"/>
  <c r="AM424" i="7"/>
  <c r="AO424" i="7"/>
  <c r="AK424" i="7"/>
  <c r="AL424" i="7"/>
  <c r="AN421" i="7"/>
  <c r="AM421" i="7"/>
  <c r="AO421" i="7"/>
  <c r="AK421" i="7"/>
  <c r="AL421" i="7"/>
  <c r="AN406" i="7"/>
  <c r="AO406" i="7"/>
  <c r="AK406" i="7"/>
  <c r="AL406" i="7"/>
  <c r="AM406" i="7"/>
  <c r="AL356" i="7"/>
  <c r="AM356" i="7"/>
  <c r="AN356" i="7"/>
  <c r="AK356" i="7"/>
  <c r="AO356" i="7"/>
  <c r="BN374" i="7"/>
  <c r="AK307" i="7"/>
  <c r="AO307" i="7"/>
  <c r="AL307" i="7"/>
  <c r="AM307" i="7"/>
  <c r="AN307" i="7"/>
  <c r="AN317" i="7"/>
  <c r="AK317" i="7"/>
  <c r="AO317" i="7"/>
  <c r="AL317" i="7"/>
  <c r="AM317" i="7"/>
  <c r="AL381" i="7"/>
  <c r="AK381" i="7"/>
  <c r="AM381" i="7"/>
  <c r="AN381" i="7"/>
  <c r="AO381" i="7"/>
  <c r="BN338" i="7"/>
  <c r="AN399" i="7"/>
  <c r="AO399" i="7"/>
  <c r="AK399" i="7"/>
  <c r="AL399" i="7"/>
  <c r="AM399" i="7"/>
  <c r="AL388" i="7"/>
  <c r="AM388" i="7"/>
  <c r="AN388" i="7"/>
  <c r="AO388" i="7"/>
  <c r="AK388" i="7"/>
  <c r="AM368" i="7"/>
  <c r="AN368" i="7"/>
  <c r="AK368" i="7"/>
  <c r="AO368" i="7"/>
  <c r="AL368" i="7"/>
  <c r="BN339" i="7"/>
  <c r="AM311" i="7"/>
  <c r="AN311" i="7"/>
  <c r="AK311" i="7"/>
  <c r="AO311" i="7"/>
  <c r="AL311" i="7"/>
  <c r="BN348" i="7"/>
  <c r="AM398" i="7"/>
  <c r="AL398" i="7"/>
  <c r="AK398" i="7"/>
  <c r="AN398" i="7"/>
  <c r="AO398" i="7"/>
  <c r="AK371" i="7"/>
  <c r="AO371" i="7"/>
  <c r="AL371" i="7"/>
  <c r="AM371" i="7"/>
  <c r="AN371" i="7"/>
  <c r="AN379" i="7"/>
  <c r="AK379" i="7"/>
  <c r="AO379" i="7"/>
  <c r="AL379" i="7"/>
  <c r="AM379" i="7"/>
  <c r="AM282" i="7"/>
  <c r="AK282" i="7"/>
  <c r="AO282" i="7"/>
  <c r="AL282" i="7"/>
  <c r="AN282" i="7"/>
  <c r="AL292" i="7"/>
  <c r="AK292" i="7"/>
  <c r="AM292" i="7"/>
  <c r="AO292" i="7"/>
  <c r="AN292" i="7"/>
  <c r="AL270" i="7"/>
  <c r="AN270" i="7"/>
  <c r="AO270" i="7"/>
  <c r="AM270" i="7"/>
  <c r="AK270" i="7"/>
  <c r="AL288" i="7"/>
  <c r="AK288" i="7"/>
  <c r="AM288" i="7"/>
  <c r="AN288" i="7"/>
  <c r="AO288" i="7"/>
  <c r="AK497" i="7"/>
  <c r="AO497" i="7"/>
  <c r="AL497" i="7"/>
  <c r="AM497" i="7"/>
  <c r="AN497" i="7"/>
  <c r="AN539" i="7"/>
  <c r="AL539" i="7"/>
  <c r="AM539" i="7"/>
  <c r="AO539" i="7"/>
  <c r="AK539" i="7"/>
  <c r="AL525" i="7"/>
  <c r="AM525" i="7"/>
  <c r="AN525" i="7"/>
  <c r="AK525" i="7"/>
  <c r="AO525" i="7"/>
  <c r="AL394" i="7"/>
  <c r="AN394" i="7"/>
  <c r="AO394" i="7"/>
  <c r="AK394" i="7"/>
  <c r="AM394" i="7"/>
  <c r="BN320" i="7"/>
  <c r="AN380" i="7"/>
  <c r="AK380" i="7"/>
  <c r="AO380" i="7"/>
  <c r="AL380" i="7"/>
  <c r="AM380" i="7"/>
  <c r="AM319" i="7"/>
  <c r="AN319" i="7"/>
  <c r="AK319" i="7"/>
  <c r="AO319" i="7"/>
  <c r="AL319" i="7"/>
  <c r="AN297" i="7"/>
  <c r="AK297" i="7"/>
  <c r="AO297" i="7"/>
  <c r="AL297" i="7"/>
  <c r="AM297" i="7"/>
  <c r="AK268" i="7"/>
  <c r="AO268" i="7"/>
  <c r="AN268" i="7"/>
  <c r="AM268" i="7"/>
  <c r="AL268" i="7"/>
  <c r="AO553" i="7"/>
  <c r="AK553" i="7"/>
  <c r="AM553" i="7"/>
  <c r="AL553" i="7"/>
  <c r="AN553" i="7"/>
  <c r="AO555" i="7"/>
  <c r="AL555" i="7"/>
  <c r="AK555" i="7"/>
  <c r="AM555" i="7"/>
  <c r="AN555" i="7"/>
  <c r="BN549" i="7"/>
  <c r="AO572" i="7"/>
  <c r="AN572" i="7"/>
  <c r="AL572" i="7"/>
  <c r="AM572" i="7"/>
  <c r="AK572" i="7"/>
  <c r="BN560" i="7"/>
  <c r="BN432" i="7"/>
  <c r="BN464" i="7"/>
  <c r="AL496" i="7"/>
  <c r="AM496" i="7"/>
  <c r="AN496" i="7"/>
  <c r="AK496" i="7"/>
  <c r="AO496" i="7"/>
  <c r="BN528" i="7"/>
  <c r="BN442" i="7"/>
  <c r="BN474" i="7"/>
  <c r="BN506" i="7"/>
  <c r="BN436" i="7"/>
  <c r="BN468" i="7"/>
  <c r="BN500" i="7"/>
  <c r="BN532" i="7"/>
  <c r="AK445" i="7"/>
  <c r="AO445" i="7"/>
  <c r="AM445" i="7"/>
  <c r="AN445" i="7"/>
  <c r="AL445" i="7"/>
  <c r="AM517" i="7"/>
  <c r="AN517" i="7"/>
  <c r="AK517" i="7"/>
  <c r="AO517" i="7"/>
  <c r="AL517" i="7"/>
  <c r="BN518" i="7"/>
  <c r="AK501" i="7"/>
  <c r="AO501" i="7"/>
  <c r="AL501" i="7"/>
  <c r="AM501" i="7"/>
  <c r="AN501" i="7"/>
  <c r="AK418" i="7"/>
  <c r="AO418" i="7"/>
  <c r="AM418" i="7"/>
  <c r="AN418" i="7"/>
  <c r="AL418" i="7"/>
  <c r="AK390" i="7"/>
  <c r="AO390" i="7"/>
  <c r="AL390" i="7"/>
  <c r="AM390" i="7"/>
  <c r="AN390" i="7"/>
  <c r="BN366" i="7"/>
  <c r="BN294" i="7"/>
  <c r="AN324" i="7"/>
  <c r="AK324" i="7"/>
  <c r="AO324" i="7"/>
  <c r="AL324" i="7"/>
  <c r="AM324" i="7"/>
  <c r="AL405" i="7"/>
  <c r="AM405" i="7"/>
  <c r="AN405" i="7"/>
  <c r="AO405" i="7"/>
  <c r="AK405" i="7"/>
  <c r="BN359" i="7"/>
  <c r="BN310" i="7"/>
  <c r="AK416" i="7"/>
  <c r="AO416" i="7"/>
  <c r="AN416" i="7"/>
  <c r="AL416" i="7"/>
  <c r="AM416" i="7"/>
  <c r="AL360" i="7"/>
  <c r="AM360" i="7"/>
  <c r="AN360" i="7"/>
  <c r="AO360" i="7"/>
  <c r="AK360" i="7"/>
  <c r="BN378" i="7"/>
  <c r="BN296" i="7"/>
  <c r="AK387" i="7"/>
  <c r="AO387" i="7"/>
  <c r="AL387" i="7"/>
  <c r="AM387" i="7"/>
  <c r="AN387" i="7"/>
  <c r="AL330" i="7"/>
  <c r="AM330" i="7"/>
  <c r="AN330" i="7"/>
  <c r="AK330" i="7"/>
  <c r="AO330" i="7"/>
  <c r="AN321" i="7"/>
  <c r="AK321" i="7"/>
  <c r="AO321" i="7"/>
  <c r="AL321" i="7"/>
  <c r="AM321" i="7"/>
  <c r="AL407" i="7"/>
  <c r="AK407" i="7"/>
  <c r="AM407" i="7"/>
  <c r="AN407" i="7"/>
  <c r="AO407" i="7"/>
  <c r="AN267" i="7"/>
  <c r="AO267" i="7"/>
  <c r="AK267" i="7"/>
  <c r="AM267" i="7"/>
  <c r="AL267" i="7"/>
  <c r="AK273" i="7"/>
  <c r="AO273" i="7"/>
  <c r="AL273" i="7"/>
  <c r="AN273" i="7"/>
  <c r="AM273" i="7"/>
  <c r="BN277" i="7"/>
  <c r="BN289" i="7"/>
  <c r="AK287" i="7"/>
  <c r="AO287" i="7"/>
  <c r="AL287" i="7"/>
  <c r="AM287" i="7"/>
  <c r="AN287" i="7"/>
  <c r="AN529" i="7"/>
  <c r="AK529" i="7"/>
  <c r="AO529" i="7"/>
  <c r="AL529" i="7"/>
  <c r="AM529" i="7"/>
  <c r="BN470" i="7"/>
  <c r="AM533" i="7"/>
  <c r="AK533" i="7"/>
  <c r="AL533" i="7"/>
  <c r="AN533" i="7"/>
  <c r="AO533" i="7"/>
  <c r="AM372" i="7"/>
  <c r="AN372" i="7"/>
  <c r="AK372" i="7"/>
  <c r="AO372" i="7"/>
  <c r="AL372" i="7"/>
  <c r="AM409" i="7"/>
  <c r="AK409" i="7"/>
  <c r="AL409" i="7"/>
  <c r="AN409" i="7"/>
  <c r="AO409" i="7"/>
  <c r="AM404" i="7"/>
  <c r="AO404" i="7"/>
  <c r="AK404" i="7"/>
  <c r="AL404" i="7"/>
  <c r="AN404" i="7"/>
  <c r="BN347" i="7"/>
  <c r="AM411" i="7"/>
  <c r="AO411" i="7"/>
  <c r="AK411" i="7"/>
  <c r="AL411" i="7"/>
  <c r="AN411" i="7"/>
  <c r="AM280" i="7"/>
  <c r="AN280" i="7"/>
  <c r="AO280" i="7"/>
  <c r="AL280" i="7"/>
  <c r="AK280" i="7"/>
  <c r="AL520" i="7"/>
  <c r="AY520" i="7"/>
  <c r="AM520" i="7"/>
  <c r="AZ520" i="7"/>
  <c r="AN520" i="7"/>
  <c r="AO520" i="7"/>
  <c r="AK520" i="7"/>
  <c r="AN498" i="7"/>
  <c r="AK498" i="7"/>
  <c r="AO498" i="7"/>
  <c r="AL498" i="7"/>
  <c r="AM498" i="7"/>
  <c r="AL524" i="7"/>
  <c r="AM524" i="7"/>
  <c r="AN524" i="7"/>
  <c r="AO524" i="7"/>
  <c r="AK524" i="7"/>
  <c r="AY259" i="7"/>
  <c r="AL578" i="7"/>
  <c r="AM578" i="7"/>
  <c r="AK578" i="7"/>
  <c r="AO578" i="7"/>
  <c r="AN578" i="7"/>
  <c r="AN358" i="7"/>
  <c r="AK358" i="7"/>
  <c r="AO358" i="7"/>
  <c r="AL358" i="7"/>
  <c r="AM358" i="7"/>
  <c r="AZ257" i="7"/>
  <c r="AL551" i="7"/>
  <c r="AK551" i="7"/>
  <c r="AO551" i="7"/>
  <c r="AM551" i="7"/>
  <c r="AN551" i="7"/>
  <c r="AM446" i="7"/>
  <c r="AK446" i="7"/>
  <c r="AL446" i="7"/>
  <c r="AN446" i="7"/>
  <c r="AO446" i="7"/>
  <c r="AK348" i="7"/>
  <c r="AO348" i="7"/>
  <c r="AL348" i="7"/>
  <c r="AM348" i="7"/>
  <c r="AN348" i="7"/>
  <c r="AK464" i="7"/>
  <c r="AO464" i="7"/>
  <c r="AM464" i="7"/>
  <c r="AL464" i="7"/>
  <c r="AN464" i="7"/>
  <c r="AM474" i="7"/>
  <c r="AL474" i="7"/>
  <c r="AN474" i="7"/>
  <c r="AO474" i="7"/>
  <c r="AK474" i="7"/>
  <c r="AN468" i="7"/>
  <c r="AK468" i="7"/>
  <c r="AL468" i="7"/>
  <c r="AM468" i="7"/>
  <c r="AO468" i="7"/>
  <c r="AK294" i="7"/>
  <c r="AO294" i="7"/>
  <c r="AL294" i="7"/>
  <c r="AY294" i="7"/>
  <c r="AM294" i="7"/>
  <c r="AN294" i="7"/>
  <c r="AZ294" i="7"/>
  <c r="AM310" i="7"/>
  <c r="AN310" i="7"/>
  <c r="AK310" i="7"/>
  <c r="AO310" i="7"/>
  <c r="AL310" i="7"/>
  <c r="BN569" i="7"/>
  <c r="BN565" i="7"/>
  <c r="BN554" i="7"/>
  <c r="AL579" i="7"/>
  <c r="AM579" i="7"/>
  <c r="AO579" i="7"/>
  <c r="AK579" i="7"/>
  <c r="AN579" i="7"/>
  <c r="BN571" i="7"/>
  <c r="AM440" i="7"/>
  <c r="AK440" i="7"/>
  <c r="AL440" i="7"/>
  <c r="AN440" i="7"/>
  <c r="AO440" i="7"/>
  <c r="AM472" i="7"/>
  <c r="AL472" i="7"/>
  <c r="AN472" i="7"/>
  <c r="AO472" i="7"/>
  <c r="AK472" i="7"/>
  <c r="BN504" i="7"/>
  <c r="AY536" i="7"/>
  <c r="AM536" i="7"/>
  <c r="AN536" i="7"/>
  <c r="AO536" i="7"/>
  <c r="AK536" i="7"/>
  <c r="AL536" i="7"/>
  <c r="AN450" i="7"/>
  <c r="AK450" i="7"/>
  <c r="AO450" i="7"/>
  <c r="AL450" i="7"/>
  <c r="AM450" i="7"/>
  <c r="AK482" i="7"/>
  <c r="AO482" i="7"/>
  <c r="AN482" i="7"/>
  <c r="AL482" i="7"/>
  <c r="AM482" i="7"/>
  <c r="AM514" i="7"/>
  <c r="AL514" i="7"/>
  <c r="AN514" i="7"/>
  <c r="AO514" i="7"/>
  <c r="AK514" i="7"/>
  <c r="AK444" i="7"/>
  <c r="AO444" i="7"/>
  <c r="AN444" i="7"/>
  <c r="AL444" i="7"/>
  <c r="AM444" i="7"/>
  <c r="AK476" i="7"/>
  <c r="AO476" i="7"/>
  <c r="AL476" i="7"/>
  <c r="AM476" i="7"/>
  <c r="AN476" i="7"/>
  <c r="AL508" i="7"/>
  <c r="AM508" i="7"/>
  <c r="AN508" i="7"/>
  <c r="AO508" i="7"/>
  <c r="AK508" i="7"/>
  <c r="BN437" i="7"/>
  <c r="BN430" i="7"/>
  <c r="BN423" i="7"/>
  <c r="BN420" i="7"/>
  <c r="BN417" i="7"/>
  <c r="BN402" i="7"/>
  <c r="BN350" i="7"/>
  <c r="BN373" i="7"/>
  <c r="AL300" i="7"/>
  <c r="AM300" i="7"/>
  <c r="AN300" i="7"/>
  <c r="AO300" i="7"/>
  <c r="AK300" i="7"/>
  <c r="BN309" i="7"/>
  <c r="BN413" i="7"/>
  <c r="BN375" i="7"/>
  <c r="BN326" i="7"/>
  <c r="BN384" i="7"/>
  <c r="AK362" i="7"/>
  <c r="AO362" i="7"/>
  <c r="AL362" i="7"/>
  <c r="AM362" i="7"/>
  <c r="AN362" i="7"/>
  <c r="BN335" i="7"/>
  <c r="AK304" i="7"/>
  <c r="AO304" i="7"/>
  <c r="AL304" i="7"/>
  <c r="AM304" i="7"/>
  <c r="AN304" i="7"/>
  <c r="BN355" i="7"/>
  <c r="BN383" i="7"/>
  <c r="BN395" i="7"/>
  <c r="BN396" i="7"/>
  <c r="BN275" i="7"/>
  <c r="AN285" i="7"/>
  <c r="AO285" i="7"/>
  <c r="AK285" i="7"/>
  <c r="AL285" i="7"/>
  <c r="AM285" i="7"/>
  <c r="AL263" i="7"/>
  <c r="AY263" i="7"/>
  <c r="AM263" i="7"/>
  <c r="AK263" i="7"/>
  <c r="AN263" i="7"/>
  <c r="AO263" i="7"/>
  <c r="BN281" i="7"/>
  <c r="BN544" i="7"/>
  <c r="AM562" i="7"/>
  <c r="AK562" i="7"/>
  <c r="AL562" i="7"/>
  <c r="AN562" i="7"/>
  <c r="AO562" i="7"/>
  <c r="BN561" i="7"/>
  <c r="BN577" i="7"/>
  <c r="BN455" i="7"/>
  <c r="BN487" i="7"/>
  <c r="BN519" i="7"/>
  <c r="BN433" i="7"/>
  <c r="BN465" i="7"/>
  <c r="BN513" i="7"/>
  <c r="BN459" i="7"/>
  <c r="BN523" i="7"/>
  <c r="BN461" i="7"/>
  <c r="BN426" i="7"/>
  <c r="AM337" i="7"/>
  <c r="AN337" i="7"/>
  <c r="AK337" i="7"/>
  <c r="AO337" i="7"/>
  <c r="AL337" i="7"/>
  <c r="BN389" i="7"/>
  <c r="BN352" i="7"/>
  <c r="BN303" i="7"/>
  <c r="BN363" i="7"/>
  <c r="BN290" i="7"/>
  <c r="BN262" i="7"/>
  <c r="BN550" i="7"/>
  <c r="BN547" i="7"/>
  <c r="BN548" i="7"/>
  <c r="AM566" i="7"/>
  <c r="AO566" i="7"/>
  <c r="AK566" i="7"/>
  <c r="AN566" i="7"/>
  <c r="AL566" i="7"/>
  <c r="BN558" i="7"/>
  <c r="BN431" i="7"/>
  <c r="BN463" i="7"/>
  <c r="BN495" i="7"/>
  <c r="BN527" i="7"/>
  <c r="BN441" i="7"/>
  <c r="BN473" i="7"/>
  <c r="BN505" i="7"/>
  <c r="BN435" i="7"/>
  <c r="BN467" i="7"/>
  <c r="BN499" i="7"/>
  <c r="BN531" i="7"/>
  <c r="BN422" i="7"/>
  <c r="AK510" i="7"/>
  <c r="AO510" i="7"/>
  <c r="AZ510" i="7"/>
  <c r="AL510" i="7"/>
  <c r="AM510" i="7"/>
  <c r="AN510" i="7"/>
  <c r="BN493" i="7"/>
  <c r="AM494" i="7"/>
  <c r="AN494" i="7"/>
  <c r="AK494" i="7"/>
  <c r="AO494" i="7"/>
  <c r="AL494" i="7"/>
  <c r="AN534" i="7"/>
  <c r="AM534" i="7"/>
  <c r="AO534" i="7"/>
  <c r="AK534" i="7"/>
  <c r="AL534" i="7"/>
  <c r="BN386" i="7"/>
  <c r="BN365" i="7"/>
  <c r="AK345" i="7"/>
  <c r="AO345" i="7"/>
  <c r="AL345" i="7"/>
  <c r="AM345" i="7"/>
  <c r="AN345" i="7"/>
  <c r="BN323" i="7"/>
  <c r="BN401" i="7"/>
  <c r="AN351" i="7"/>
  <c r="AO351" i="7"/>
  <c r="AK351" i="7"/>
  <c r="AM351" i="7"/>
  <c r="AL351" i="7"/>
  <c r="AY351" i="7"/>
  <c r="AK302" i="7"/>
  <c r="AO302" i="7"/>
  <c r="AL302" i="7"/>
  <c r="AY302" i="7"/>
  <c r="AM302" i="7"/>
  <c r="AN302" i="7"/>
  <c r="BN412" i="7"/>
  <c r="AZ354" i="7"/>
  <c r="AN354" i="7"/>
  <c r="AK354" i="7"/>
  <c r="AO354" i="7"/>
  <c r="AL354" i="7"/>
  <c r="AM354" i="7"/>
  <c r="BN377" i="7"/>
  <c r="BN295" i="7"/>
  <c r="BN403" i="7"/>
  <c r="BN305" i="7"/>
  <c r="BN314" i="7"/>
  <c r="BN329" i="7"/>
  <c r="BN266" i="7"/>
  <c r="AK265" i="7"/>
  <c r="AO265" i="7"/>
  <c r="AL265" i="7"/>
  <c r="AM265" i="7"/>
  <c r="AN265" i="7"/>
  <c r="BN276" i="7"/>
  <c r="BN272" i="7"/>
  <c r="BN286" i="7"/>
  <c r="BN556" i="7"/>
  <c r="BN475" i="7"/>
  <c r="BN478" i="7"/>
  <c r="BN429" i="7"/>
  <c r="BN299" i="7"/>
  <c r="AM367" i="7"/>
  <c r="AN367" i="7"/>
  <c r="AK367" i="7"/>
  <c r="AO367" i="7"/>
  <c r="AL367" i="7"/>
  <c r="BN333" i="7"/>
  <c r="BN415" i="7"/>
  <c r="BN274" i="7"/>
  <c r="BN278" i="7"/>
  <c r="AL575" i="7"/>
  <c r="AK575" i="7"/>
  <c r="AO575" i="7"/>
  <c r="AM575" i="7"/>
  <c r="AN575" i="7"/>
  <c r="AM576" i="7"/>
  <c r="AL576" i="7"/>
  <c r="AK576" i="7"/>
  <c r="AN576" i="7"/>
  <c r="AO576" i="7"/>
  <c r="AK559" i="7"/>
  <c r="AO559" i="7"/>
  <c r="AL559" i="7"/>
  <c r="AM559" i="7"/>
  <c r="AN559" i="7"/>
  <c r="AY559" i="7"/>
  <c r="BN543" i="7"/>
  <c r="AO573" i="7"/>
  <c r="AL573" i="7"/>
  <c r="AM573" i="7"/>
  <c r="AK573" i="7"/>
  <c r="AN573" i="7"/>
  <c r="AN448" i="7"/>
  <c r="AO448" i="7"/>
  <c r="AK448" i="7"/>
  <c r="AL448" i="7"/>
  <c r="AM448" i="7"/>
  <c r="AN480" i="7"/>
  <c r="AL480" i="7"/>
  <c r="AM480" i="7"/>
  <c r="AO480" i="7"/>
  <c r="AK480" i="7"/>
  <c r="AK512" i="7"/>
  <c r="AO512" i="7"/>
  <c r="AN512" i="7"/>
  <c r="AL512" i="7"/>
  <c r="AM512" i="7"/>
  <c r="AM538" i="7"/>
  <c r="AO538" i="7"/>
  <c r="AK538" i="7"/>
  <c r="AL538" i="7"/>
  <c r="AN538" i="7"/>
  <c r="AN458" i="7"/>
  <c r="AK458" i="7"/>
  <c r="AO458" i="7"/>
  <c r="AL458" i="7"/>
  <c r="AM458" i="7"/>
  <c r="AM490" i="7"/>
  <c r="AN490" i="7"/>
  <c r="AK490" i="7"/>
  <c r="AO490" i="7"/>
  <c r="AL490" i="7"/>
  <c r="AK522" i="7"/>
  <c r="AO522" i="7"/>
  <c r="AL522" i="7"/>
  <c r="AM522" i="7"/>
  <c r="AN522" i="7"/>
  <c r="AL452" i="7"/>
  <c r="AM452" i="7"/>
  <c r="AN452" i="7"/>
  <c r="AK452" i="7"/>
  <c r="AO452" i="7"/>
  <c r="AM484" i="7"/>
  <c r="AL484" i="7"/>
  <c r="AN484" i="7"/>
  <c r="AO484" i="7"/>
  <c r="AK484" i="7"/>
  <c r="AL516" i="7"/>
  <c r="AK516" i="7"/>
  <c r="AM516" i="7"/>
  <c r="AN516" i="7"/>
  <c r="AO516" i="7"/>
  <c r="AM438" i="7"/>
  <c r="AK438" i="7"/>
  <c r="AL438" i="7"/>
  <c r="AN438" i="7"/>
  <c r="AO438" i="7"/>
  <c r="BN453" i="7"/>
  <c r="AL454" i="7"/>
  <c r="AM454" i="7"/>
  <c r="AN454" i="7"/>
  <c r="AK454" i="7"/>
  <c r="AO454" i="7"/>
  <c r="BN428" i="7"/>
  <c r="BN425" i="7"/>
  <c r="BN410" i="7"/>
  <c r="BN357" i="7"/>
  <c r="AK334" i="7"/>
  <c r="AO334" i="7"/>
  <c r="AL334" i="7"/>
  <c r="AM334" i="7"/>
  <c r="AN334" i="7"/>
  <c r="BN308" i="7"/>
  <c r="BN325" i="7"/>
  <c r="BN385" i="7"/>
  <c r="AK342" i="7"/>
  <c r="AO342" i="7"/>
  <c r="AL342" i="7"/>
  <c r="AY342" i="7"/>
  <c r="AM342" i="7"/>
  <c r="AN342" i="7"/>
  <c r="BN400" i="7"/>
  <c r="BN392" i="7"/>
  <c r="BN369" i="7"/>
  <c r="AK343" i="7"/>
  <c r="AO343" i="7"/>
  <c r="AL343" i="7"/>
  <c r="AM343" i="7"/>
  <c r="AN343" i="7"/>
  <c r="AM312" i="7"/>
  <c r="AN312" i="7"/>
  <c r="AK312" i="7"/>
  <c r="AO312" i="7"/>
  <c r="AL312" i="7"/>
  <c r="BN306" i="7"/>
  <c r="BN349" i="7"/>
  <c r="BN340" i="7"/>
  <c r="BN344" i="7"/>
  <c r="BN283" i="7"/>
  <c r="AK261" i="7"/>
  <c r="AO261" i="7"/>
  <c r="AL261" i="7"/>
  <c r="AM261" i="7"/>
  <c r="AN261" i="7"/>
  <c r="AM293" i="7"/>
  <c r="AN293" i="7"/>
  <c r="AL293" i="7"/>
  <c r="AK293" i="7"/>
  <c r="AO293" i="7"/>
  <c r="AL271" i="7"/>
  <c r="AN271" i="7"/>
  <c r="AZ271" i="7"/>
  <c r="AO271" i="7"/>
  <c r="AM271" i="7"/>
  <c r="AK271" i="7"/>
  <c r="BN567" i="7"/>
  <c r="BN507" i="7"/>
  <c r="BN419" i="7"/>
  <c r="BN414" i="7"/>
  <c r="BN315" i="7"/>
  <c r="AL346" i="7"/>
  <c r="AM346" i="7"/>
  <c r="AN346" i="7"/>
  <c r="AK346" i="7"/>
  <c r="AO346" i="7"/>
  <c r="BN361" i="7"/>
  <c r="BN397" i="7"/>
  <c r="BN258" i="7"/>
  <c r="BN256" i="7"/>
  <c r="AN456" i="7"/>
  <c r="AK456" i="7"/>
  <c r="AO456" i="7"/>
  <c r="AL456" i="7"/>
  <c r="AM456" i="7"/>
  <c r="AM434" i="7"/>
  <c r="AK434" i="7"/>
  <c r="AL434" i="7"/>
  <c r="AN434" i="7"/>
  <c r="AO434" i="7"/>
  <c r="AK530" i="7"/>
  <c r="AO530" i="7"/>
  <c r="AL530" i="7"/>
  <c r="AM530" i="7"/>
  <c r="AN530" i="7"/>
  <c r="AL492" i="7"/>
  <c r="AM492" i="7"/>
  <c r="AN492" i="7"/>
  <c r="AK492" i="7"/>
  <c r="AO492" i="7"/>
  <c r="AL328" i="7"/>
  <c r="AM328" i="7"/>
  <c r="AN328" i="7"/>
  <c r="AO328" i="7"/>
  <c r="AK328" i="7"/>
  <c r="AN332" i="7"/>
  <c r="AK332" i="7"/>
  <c r="AO332" i="7"/>
  <c r="AL332" i="7"/>
  <c r="AM332" i="7"/>
  <c r="AN338" i="7"/>
  <c r="AK338" i="7"/>
  <c r="AO338" i="7"/>
  <c r="AL338" i="7"/>
  <c r="AM338" i="7"/>
  <c r="AL339" i="7"/>
  <c r="AM339" i="7"/>
  <c r="AN339" i="7"/>
  <c r="AK339" i="7"/>
  <c r="AO339" i="7"/>
  <c r="AK549" i="7"/>
  <c r="AO549" i="7"/>
  <c r="AN549" i="7"/>
  <c r="AL549" i="7"/>
  <c r="AM549" i="7"/>
  <c r="AK560" i="7"/>
  <c r="AN560" i="7"/>
  <c r="AM560" i="7"/>
  <c r="AO560" i="7"/>
  <c r="AL560" i="7"/>
  <c r="AN442" i="7"/>
  <c r="AM442" i="7"/>
  <c r="AO442" i="7"/>
  <c r="AK442" i="7"/>
  <c r="AL442" i="7"/>
  <c r="AK436" i="7"/>
  <c r="AO436" i="7"/>
  <c r="AM436" i="7"/>
  <c r="AN436" i="7"/>
  <c r="AL436" i="7"/>
  <c r="AL500" i="7"/>
  <c r="AM500" i="7"/>
  <c r="AN500" i="7"/>
  <c r="AK500" i="7"/>
  <c r="AO500" i="7"/>
  <c r="AN366" i="7"/>
  <c r="AK366" i="7"/>
  <c r="AO366" i="7"/>
  <c r="AL366" i="7"/>
  <c r="AM366" i="7"/>
  <c r="AN378" i="7"/>
  <c r="AK378" i="7"/>
  <c r="AO378" i="7"/>
  <c r="AL378" i="7"/>
  <c r="AM378" i="7"/>
  <c r="AM289" i="7"/>
  <c r="AZ289" i="7"/>
  <c r="AN289" i="7"/>
  <c r="AL289" i="7"/>
  <c r="AK289" i="7"/>
  <c r="AO289" i="7"/>
  <c r="AZ347" i="7"/>
  <c r="AN347" i="7"/>
  <c r="AK347" i="7"/>
  <c r="AO347" i="7"/>
  <c r="AL347" i="7"/>
  <c r="AM347" i="7"/>
  <c r="AM569" i="7"/>
  <c r="AL569" i="7"/>
  <c r="AO569" i="7"/>
  <c r="AN569" i="7"/>
  <c r="AK569" i="7"/>
  <c r="AK565" i="7"/>
  <c r="AM565" i="7"/>
  <c r="AO565" i="7"/>
  <c r="AN565" i="7"/>
  <c r="AL565" i="7"/>
  <c r="AK554" i="7"/>
  <c r="AN554" i="7"/>
  <c r="AM554" i="7"/>
  <c r="AO554" i="7"/>
  <c r="AL554" i="7"/>
  <c r="BN579" i="7"/>
  <c r="AY571" i="7"/>
  <c r="AK571" i="7"/>
  <c r="AO571" i="7"/>
  <c r="AN571" i="7"/>
  <c r="AM571" i="7"/>
  <c r="AL571" i="7"/>
  <c r="BN440" i="7"/>
  <c r="BN472" i="7"/>
  <c r="AM504" i="7"/>
  <c r="AK504" i="7"/>
  <c r="AO504" i="7"/>
  <c r="AL504" i="7"/>
  <c r="AN504" i="7"/>
  <c r="BN536" i="7"/>
  <c r="BN450" i="7"/>
  <c r="BN482" i="7"/>
  <c r="BN514" i="7"/>
  <c r="BN444" i="7"/>
  <c r="BN476" i="7"/>
  <c r="BN508" i="7"/>
  <c r="AM437" i="7"/>
  <c r="AK437" i="7"/>
  <c r="AL437" i="7"/>
  <c r="AN437" i="7"/>
  <c r="AO437" i="7"/>
  <c r="AK430" i="7"/>
  <c r="AO430" i="7"/>
  <c r="AN430" i="7"/>
  <c r="AL430" i="7"/>
  <c r="AM430" i="7"/>
  <c r="AK423" i="7"/>
  <c r="AO423" i="7"/>
  <c r="AN423" i="7"/>
  <c r="AL423" i="7"/>
  <c r="AM423" i="7"/>
  <c r="AN420" i="7"/>
  <c r="AM420" i="7"/>
  <c r="AO420" i="7"/>
  <c r="AK420" i="7"/>
  <c r="AL420" i="7"/>
  <c r="AM417" i="7"/>
  <c r="AK417" i="7"/>
  <c r="AL417" i="7"/>
  <c r="AN417" i="7"/>
  <c r="AZ417" i="7"/>
  <c r="AO417" i="7"/>
  <c r="AY402" i="7"/>
  <c r="AM402" i="7"/>
  <c r="AK402" i="7"/>
  <c r="AL402" i="7"/>
  <c r="AN402" i="7"/>
  <c r="AO402" i="7"/>
  <c r="AY350" i="7"/>
  <c r="AM350" i="7"/>
  <c r="AN350" i="7"/>
  <c r="AK350" i="7"/>
  <c r="AL350" i="7"/>
  <c r="AO350" i="7"/>
  <c r="AM373" i="7"/>
  <c r="AN373" i="7"/>
  <c r="AK373" i="7"/>
  <c r="AO373" i="7"/>
  <c r="AL373" i="7"/>
  <c r="BN300" i="7"/>
  <c r="AL309" i="7"/>
  <c r="AY309" i="7"/>
  <c r="AM309" i="7"/>
  <c r="AN309" i="7"/>
  <c r="AK309" i="7"/>
  <c r="AO309" i="7"/>
  <c r="AL413" i="7"/>
  <c r="AM413" i="7"/>
  <c r="AN413" i="7"/>
  <c r="AO413" i="7"/>
  <c r="AK413" i="7"/>
  <c r="AN375" i="7"/>
  <c r="AK375" i="7"/>
  <c r="AO375" i="7"/>
  <c r="AL375" i="7"/>
  <c r="AM375" i="7"/>
  <c r="AM326" i="7"/>
  <c r="AN326" i="7"/>
  <c r="AK326" i="7"/>
  <c r="AO326" i="7"/>
  <c r="AL326" i="7"/>
  <c r="AY384" i="7"/>
  <c r="AM384" i="7"/>
  <c r="AN384" i="7"/>
  <c r="AK384" i="7"/>
  <c r="AO384" i="7"/>
  <c r="AL384" i="7"/>
  <c r="BN362" i="7"/>
  <c r="AL335" i="7"/>
  <c r="AM335" i="7"/>
  <c r="AN335" i="7"/>
  <c r="AO335" i="7"/>
  <c r="AK335" i="7"/>
  <c r="BN304" i="7"/>
  <c r="AN355" i="7"/>
  <c r="AK355" i="7"/>
  <c r="AO355" i="7"/>
  <c r="AL355" i="7"/>
  <c r="AM355" i="7"/>
  <c r="AO383" i="7"/>
  <c r="AK383" i="7"/>
  <c r="AM383" i="7"/>
  <c r="AL383" i="7"/>
  <c r="AN383" i="7"/>
  <c r="AN395" i="7"/>
  <c r="AL395" i="7"/>
  <c r="AM395" i="7"/>
  <c r="AO395" i="7"/>
  <c r="AK395" i="7"/>
  <c r="AK396" i="7"/>
  <c r="AO396" i="7"/>
  <c r="AY396" i="7"/>
  <c r="AM396" i="7"/>
  <c r="AL396" i="7"/>
  <c r="AN396" i="7"/>
  <c r="AL275" i="7"/>
  <c r="AK275" i="7"/>
  <c r="AM275" i="7"/>
  <c r="AO275" i="7"/>
  <c r="AN275" i="7"/>
  <c r="BN255" i="7"/>
  <c r="BN285" i="7"/>
  <c r="BN263" i="7"/>
  <c r="AK281" i="7"/>
  <c r="AO281" i="7"/>
  <c r="AN281" i="7"/>
  <c r="AM281" i="7"/>
  <c r="AL281" i="7"/>
  <c r="AM544" i="7"/>
  <c r="AK544" i="7"/>
  <c r="AO544" i="7"/>
  <c r="AL544" i="7"/>
  <c r="AN544" i="7"/>
  <c r="BN562" i="7"/>
  <c r="AL561" i="7"/>
  <c r="AM561" i="7"/>
  <c r="AO561" i="7"/>
  <c r="AN561" i="7"/>
  <c r="AK561" i="7"/>
  <c r="AL577" i="7"/>
  <c r="AK577" i="7"/>
  <c r="AM577" i="7"/>
  <c r="AO577" i="7"/>
  <c r="AN577" i="7"/>
  <c r="AL455" i="7"/>
  <c r="AM455" i="7"/>
  <c r="AN455" i="7"/>
  <c r="AK455" i="7"/>
  <c r="AO455" i="7"/>
  <c r="AL487" i="7"/>
  <c r="AN487" i="7"/>
  <c r="AO487" i="7"/>
  <c r="AK487" i="7"/>
  <c r="AM487" i="7"/>
  <c r="AN519" i="7"/>
  <c r="AK519" i="7"/>
  <c r="AO519" i="7"/>
  <c r="AL519" i="7"/>
  <c r="AM519" i="7"/>
  <c r="AN433" i="7"/>
  <c r="AL433" i="7"/>
  <c r="AM433" i="7"/>
  <c r="AO433" i="7"/>
  <c r="AK433" i="7"/>
  <c r="AM465" i="7"/>
  <c r="AK465" i="7"/>
  <c r="AO465" i="7"/>
  <c r="AL465" i="7"/>
  <c r="AN465" i="7"/>
  <c r="AM513" i="7"/>
  <c r="AL513" i="7"/>
  <c r="AN513" i="7"/>
  <c r="AK513" i="7"/>
  <c r="AO513" i="7"/>
  <c r="AN459" i="7"/>
  <c r="AK459" i="7"/>
  <c r="AO459" i="7"/>
  <c r="AL459" i="7"/>
  <c r="AM459" i="7"/>
  <c r="AL523" i="7"/>
  <c r="AM523" i="7"/>
  <c r="AN523" i="7"/>
  <c r="AK523" i="7"/>
  <c r="AO523" i="7"/>
  <c r="AL461" i="7"/>
  <c r="AN461" i="7"/>
  <c r="AM461" i="7"/>
  <c r="AO461" i="7"/>
  <c r="AK461" i="7"/>
  <c r="AL426" i="7"/>
  <c r="AK426" i="7"/>
  <c r="AM426" i="7"/>
  <c r="AN426" i="7"/>
  <c r="AO426" i="7"/>
  <c r="BN337" i="7"/>
  <c r="AN389" i="7"/>
  <c r="AK389" i="7"/>
  <c r="AO389" i="7"/>
  <c r="AL389" i="7"/>
  <c r="AM389" i="7"/>
  <c r="AY389" i="7"/>
  <c r="AL352" i="7"/>
  <c r="AM352" i="7"/>
  <c r="AN352" i="7"/>
  <c r="AO352" i="7"/>
  <c r="AK352" i="7"/>
  <c r="AM303" i="7"/>
  <c r="AN303" i="7"/>
  <c r="AK303" i="7"/>
  <c r="AO303" i="7"/>
  <c r="AL303" i="7"/>
  <c r="AM363" i="7"/>
  <c r="AZ363" i="7"/>
  <c r="AN363" i="7"/>
  <c r="AK363" i="7"/>
  <c r="AO363" i="7"/>
  <c r="AL363" i="7"/>
  <c r="AN290" i="7"/>
  <c r="AK290" i="7"/>
  <c r="AO290" i="7"/>
  <c r="AM290" i="7"/>
  <c r="AL290" i="7"/>
  <c r="AL262" i="7"/>
  <c r="AM262" i="7"/>
  <c r="AK262" i="7"/>
  <c r="AO262" i="7"/>
  <c r="AN262" i="7"/>
  <c r="AO550" i="7"/>
  <c r="AL550" i="7"/>
  <c r="AM550" i="7"/>
  <c r="AN550" i="7"/>
  <c r="AK550" i="7"/>
  <c r="AL547" i="7"/>
  <c r="AK547" i="7"/>
  <c r="AO547" i="7"/>
  <c r="AM547" i="7"/>
  <c r="AN547" i="7"/>
  <c r="AK548" i="7"/>
  <c r="AO548" i="7"/>
  <c r="AM548" i="7"/>
  <c r="AN548" i="7"/>
  <c r="AL548" i="7"/>
  <c r="BN566" i="7"/>
  <c r="AN558" i="7"/>
  <c r="AM558" i="7"/>
  <c r="AL558" i="7"/>
  <c r="AO558" i="7"/>
  <c r="AK558" i="7"/>
  <c r="AL431" i="7"/>
  <c r="AY431" i="7"/>
  <c r="AO431" i="7"/>
  <c r="AK431" i="7"/>
  <c r="AM431" i="7"/>
  <c r="AN431" i="7"/>
  <c r="AM463" i="7"/>
  <c r="AK463" i="7"/>
  <c r="AO463" i="7"/>
  <c r="AZ463" i="7"/>
  <c r="AL463" i="7"/>
  <c r="AN463" i="7"/>
  <c r="AL495" i="7"/>
  <c r="AM495" i="7"/>
  <c r="AN495" i="7"/>
  <c r="AO495" i="7"/>
  <c r="AK495" i="7"/>
  <c r="AL527" i="7"/>
  <c r="AM527" i="7"/>
  <c r="AN527" i="7"/>
  <c r="AO527" i="7"/>
  <c r="AK527" i="7"/>
  <c r="AM441" i="7"/>
  <c r="AK441" i="7"/>
  <c r="AL441" i="7"/>
  <c r="AN441" i="7"/>
  <c r="AO441" i="7"/>
  <c r="AK473" i="7"/>
  <c r="AO473" i="7"/>
  <c r="AN473" i="7"/>
  <c r="AL473" i="7"/>
  <c r="AM473" i="7"/>
  <c r="AK505" i="7"/>
  <c r="AO505" i="7"/>
  <c r="AM505" i="7"/>
  <c r="AL505" i="7"/>
  <c r="AN505" i="7"/>
  <c r="AL435" i="7"/>
  <c r="AO435" i="7"/>
  <c r="AK435" i="7"/>
  <c r="AM435" i="7"/>
  <c r="AN435" i="7"/>
  <c r="AM467" i="7"/>
  <c r="AN467" i="7"/>
  <c r="AZ467" i="7"/>
  <c r="AO467" i="7"/>
  <c r="AK467" i="7"/>
  <c r="AL467" i="7"/>
  <c r="AL499" i="7"/>
  <c r="AM499" i="7"/>
  <c r="AN499" i="7"/>
  <c r="AO499" i="7"/>
  <c r="AK499" i="7"/>
  <c r="AN531" i="7"/>
  <c r="AK531" i="7"/>
  <c r="AL531" i="7"/>
  <c r="AM531" i="7"/>
  <c r="AO531" i="7"/>
  <c r="AM422" i="7"/>
  <c r="AN422" i="7"/>
  <c r="AK422" i="7"/>
  <c r="AO422" i="7"/>
  <c r="AL422" i="7"/>
  <c r="BN510" i="7"/>
  <c r="AN493" i="7"/>
  <c r="AK493" i="7"/>
  <c r="AO493" i="7"/>
  <c r="AL493" i="7"/>
  <c r="AY493" i="7"/>
  <c r="AM493" i="7"/>
  <c r="BN494" i="7"/>
  <c r="BN534" i="7"/>
  <c r="AZ386" i="7"/>
  <c r="AN386" i="7"/>
  <c r="AK386" i="7"/>
  <c r="AO386" i="7"/>
  <c r="AL386" i="7"/>
  <c r="AM386" i="7"/>
  <c r="AM365" i="7"/>
  <c r="AZ365" i="7"/>
  <c r="AN365" i="7"/>
  <c r="AK365" i="7"/>
  <c r="AO365" i="7"/>
  <c r="AL365" i="7"/>
  <c r="BN345" i="7"/>
  <c r="AM323" i="7"/>
  <c r="AN323" i="7"/>
  <c r="AK323" i="7"/>
  <c r="AO323" i="7"/>
  <c r="AL323" i="7"/>
  <c r="AK401" i="7"/>
  <c r="AO401" i="7"/>
  <c r="AN401" i="7"/>
  <c r="AZ401" i="7"/>
  <c r="AL401" i="7"/>
  <c r="AM401" i="7"/>
  <c r="BN351" i="7"/>
  <c r="BN302" i="7"/>
  <c r="AL412" i="7"/>
  <c r="AM412" i="7"/>
  <c r="AN412" i="7"/>
  <c r="AO412" i="7"/>
  <c r="AK412" i="7"/>
  <c r="BN354" i="7"/>
  <c r="AN377" i="7"/>
  <c r="AK377" i="7"/>
  <c r="AO377" i="7"/>
  <c r="AL377" i="7"/>
  <c r="AM377" i="7"/>
  <c r="AM295" i="7"/>
  <c r="AN295" i="7"/>
  <c r="AK295" i="7"/>
  <c r="AO295" i="7"/>
  <c r="AL295" i="7"/>
  <c r="AK403" i="7"/>
  <c r="AO403" i="7"/>
  <c r="AM403" i="7"/>
  <c r="AN403" i="7"/>
  <c r="AL403" i="7"/>
  <c r="AN305" i="7"/>
  <c r="AK305" i="7"/>
  <c r="AO305" i="7"/>
  <c r="AL305" i="7"/>
  <c r="AM305" i="7"/>
  <c r="AL314" i="7"/>
  <c r="AM314" i="7"/>
  <c r="AN314" i="7"/>
  <c r="AK314" i="7"/>
  <c r="AO314" i="7"/>
  <c r="AK329" i="7"/>
  <c r="AO329" i="7"/>
  <c r="AL329" i="7"/>
  <c r="AM329" i="7"/>
  <c r="AN329" i="7"/>
  <c r="AM266" i="7"/>
  <c r="AN266" i="7"/>
  <c r="AL266" i="7"/>
  <c r="AK266" i="7"/>
  <c r="AO266" i="7"/>
  <c r="BN265" i="7"/>
  <c r="AK276" i="7"/>
  <c r="AO276" i="7"/>
  <c r="AN276" i="7"/>
  <c r="AL276" i="7"/>
  <c r="AM276" i="7"/>
  <c r="AN272" i="7"/>
  <c r="AK272" i="7"/>
  <c r="AL272" i="7"/>
  <c r="AO272" i="7"/>
  <c r="AM272" i="7"/>
  <c r="AL286" i="7"/>
  <c r="AK286" i="7"/>
  <c r="AM286" i="7"/>
  <c r="AN286" i="7"/>
  <c r="AO286" i="7"/>
  <c r="AM556" i="7"/>
  <c r="AK556" i="7"/>
  <c r="AZ556" i="7"/>
  <c r="AO556" i="7"/>
  <c r="AN556" i="7"/>
  <c r="AL556" i="7"/>
  <c r="AL475" i="7"/>
  <c r="AK475" i="7"/>
  <c r="AM475" i="7"/>
  <c r="AN475" i="7"/>
  <c r="AO475" i="7"/>
  <c r="AK478" i="7"/>
  <c r="AO478" i="7"/>
  <c r="AL478" i="7"/>
  <c r="AM478" i="7"/>
  <c r="AN478" i="7"/>
  <c r="AK429" i="7"/>
  <c r="AO429" i="7"/>
  <c r="AL429" i="7"/>
  <c r="AM429" i="7"/>
  <c r="AN429" i="7"/>
  <c r="AN299" i="7"/>
  <c r="AK299" i="7"/>
  <c r="AO299" i="7"/>
  <c r="AL299" i="7"/>
  <c r="AM299" i="7"/>
  <c r="BN367" i="7"/>
  <c r="AL333" i="7"/>
  <c r="AM333" i="7"/>
  <c r="AN333" i="7"/>
  <c r="AK333" i="7"/>
  <c r="AO333" i="7"/>
  <c r="AM415" i="7"/>
  <c r="AL415" i="7"/>
  <c r="AN415" i="7"/>
  <c r="AO415" i="7"/>
  <c r="AK415" i="7"/>
  <c r="AL274" i="7"/>
  <c r="AK274" i="7"/>
  <c r="AM274" i="7"/>
  <c r="AO274" i="7"/>
  <c r="AN274" i="7"/>
  <c r="AY278" i="7"/>
  <c r="AM278" i="7"/>
  <c r="AN278" i="7"/>
  <c r="AL278" i="7"/>
  <c r="AO278" i="7"/>
  <c r="AK278" i="7"/>
  <c r="BN575" i="7"/>
  <c r="BN576" i="7"/>
  <c r="BN559" i="7"/>
  <c r="AN543" i="7"/>
  <c r="AO543" i="7"/>
  <c r="AK543" i="7"/>
  <c r="AM543" i="7"/>
  <c r="AL543" i="7"/>
  <c r="BN573" i="7"/>
  <c r="BN448" i="7"/>
  <c r="BN480" i="7"/>
  <c r="BN512" i="7"/>
  <c r="BN538" i="7"/>
  <c r="BN458" i="7"/>
  <c r="BN490" i="7"/>
  <c r="BN522" i="7"/>
  <c r="BN452" i="7"/>
  <c r="BN484" i="7"/>
  <c r="BN516" i="7"/>
  <c r="BN438" i="7"/>
  <c r="AL453" i="7"/>
  <c r="AM453" i="7"/>
  <c r="AN453" i="7"/>
  <c r="AK453" i="7"/>
  <c r="AO453" i="7"/>
  <c r="BN454" i="7"/>
  <c r="AM428" i="7"/>
  <c r="AN428" i="7"/>
  <c r="AZ428" i="7"/>
  <c r="AO428" i="7"/>
  <c r="AK428" i="7"/>
  <c r="AL428" i="7"/>
  <c r="AM425" i="7"/>
  <c r="AL425" i="7"/>
  <c r="AN425" i="7"/>
  <c r="AO425" i="7"/>
  <c r="AK425" i="7"/>
  <c r="AK410" i="7"/>
  <c r="AO410" i="7"/>
  <c r="AM410" i="7"/>
  <c r="AN410" i="7"/>
  <c r="AL410" i="7"/>
  <c r="AL357" i="7"/>
  <c r="AM357" i="7"/>
  <c r="AN357" i="7"/>
  <c r="AK357" i="7"/>
  <c r="AO357" i="7"/>
  <c r="BN334" i="7"/>
  <c r="AL308" i="7"/>
  <c r="AY308" i="7"/>
  <c r="AM308" i="7"/>
  <c r="AN308" i="7"/>
  <c r="AK308" i="7"/>
  <c r="AO308" i="7"/>
  <c r="AM325" i="7"/>
  <c r="AN325" i="7"/>
  <c r="AK325" i="7"/>
  <c r="AO325" i="7"/>
  <c r="AL325" i="7"/>
  <c r="AM385" i="7"/>
  <c r="AN385" i="7"/>
  <c r="AK385" i="7"/>
  <c r="AO385" i="7"/>
  <c r="AL385" i="7"/>
  <c r="BN342" i="7"/>
  <c r="AL400" i="7"/>
  <c r="AK400" i="7"/>
  <c r="AM400" i="7"/>
  <c r="AN400" i="7"/>
  <c r="AO400" i="7"/>
  <c r="AL392" i="7"/>
  <c r="AN392" i="7"/>
  <c r="AK392" i="7"/>
  <c r="AM392" i="7"/>
  <c r="AO392" i="7"/>
  <c r="AM369" i="7"/>
  <c r="AN369" i="7"/>
  <c r="AK369" i="7"/>
  <c r="AO369" i="7"/>
  <c r="AL369" i="7"/>
  <c r="BN343" i="7"/>
  <c r="BN312" i="7"/>
  <c r="AK306" i="7"/>
  <c r="AO306" i="7"/>
  <c r="AL306" i="7"/>
  <c r="AM306" i="7"/>
  <c r="AN306" i="7"/>
  <c r="AL349" i="7"/>
  <c r="AM349" i="7"/>
  <c r="AN349" i="7"/>
  <c r="AK349" i="7"/>
  <c r="AO349" i="7"/>
  <c r="AK340" i="7"/>
  <c r="AO340" i="7"/>
  <c r="AL340" i="7"/>
  <c r="AY340" i="7"/>
  <c r="AM340" i="7"/>
  <c r="AN340" i="7"/>
  <c r="AL344" i="7"/>
  <c r="AM344" i="7"/>
  <c r="AZ344" i="7"/>
  <c r="AN344" i="7"/>
  <c r="AK344" i="7"/>
  <c r="AO344" i="7"/>
  <c r="AK283" i="7"/>
  <c r="AO283" i="7"/>
  <c r="AL283" i="7"/>
  <c r="AM283" i="7"/>
  <c r="AN283" i="7"/>
  <c r="BN261" i="7"/>
  <c r="BN293" i="7"/>
  <c r="BN271" i="7"/>
  <c r="AK567" i="7"/>
  <c r="AN567" i="7"/>
  <c r="AL567" i="7"/>
  <c r="AM567" i="7"/>
  <c r="AO567" i="7"/>
  <c r="AK507" i="7"/>
  <c r="AM507" i="7"/>
  <c r="AN507" i="7"/>
  <c r="AO507" i="7"/>
  <c r="AL507" i="7"/>
  <c r="AM419" i="7"/>
  <c r="AO419" i="7"/>
  <c r="AK419" i="7"/>
  <c r="AL419" i="7"/>
  <c r="AN419" i="7"/>
  <c r="AK414" i="7"/>
  <c r="AO414" i="7"/>
  <c r="AL414" i="7"/>
  <c r="AM414" i="7"/>
  <c r="AN414" i="7"/>
  <c r="AK315" i="7"/>
  <c r="AO315" i="7"/>
  <c r="AL315" i="7"/>
  <c r="AM315" i="7"/>
  <c r="AN315" i="7"/>
  <c r="BN346" i="7"/>
  <c r="AN361" i="7"/>
  <c r="AK361" i="7"/>
  <c r="AO361" i="7"/>
  <c r="AL361" i="7"/>
  <c r="AM361" i="7"/>
  <c r="AK397" i="7"/>
  <c r="AO397" i="7"/>
  <c r="AM397" i="7"/>
  <c r="AL397" i="7"/>
  <c r="AN397" i="7"/>
  <c r="AZ230" i="7"/>
  <c r="BN249" i="7"/>
  <c r="BN237" i="7"/>
  <c r="BN232" i="7"/>
  <c r="AZ252" i="7"/>
  <c r="BN242" i="7"/>
  <c r="BN234" i="7"/>
  <c r="BN247" i="7"/>
  <c r="BN239" i="7"/>
  <c r="BN231" i="7"/>
  <c r="BN230" i="7"/>
  <c r="AY249" i="7"/>
  <c r="BN254" i="7"/>
  <c r="BN252" i="7"/>
  <c r="AY242" i="7"/>
  <c r="BN240" i="7"/>
  <c r="BN235" i="7"/>
  <c r="BN245" i="7"/>
  <c r="AZ250" i="7"/>
  <c r="BN251" i="7"/>
  <c r="AY236" i="7"/>
  <c r="BN233" i="7"/>
  <c r="BN241" i="7"/>
  <c r="AZ246" i="7"/>
  <c r="BN253" i="7"/>
  <c r="BN243" i="7"/>
  <c r="AY245" i="7"/>
  <c r="BN250" i="7"/>
  <c r="AZ251" i="7"/>
  <c r="BN238" i="7"/>
  <c r="BN248" i="7"/>
  <c r="BN236" i="7"/>
  <c r="BN246" i="7"/>
  <c r="AM42" i="7"/>
  <c r="AO42" i="7"/>
  <c r="AL117" i="7"/>
  <c r="AO117" i="7"/>
  <c r="AK85" i="7"/>
  <c r="AO85" i="7"/>
  <c r="AM15" i="7"/>
  <c r="AO15" i="7"/>
  <c r="AL103" i="7"/>
  <c r="AK42" i="7"/>
  <c r="AO116" i="7"/>
  <c r="AL42" i="7"/>
  <c r="AK41" i="7"/>
  <c r="AO41" i="7"/>
  <c r="AN41" i="7"/>
  <c r="AL41" i="7"/>
  <c r="AM41" i="7"/>
  <c r="AK111" i="7"/>
  <c r="AN111" i="7"/>
  <c r="AN79" i="7"/>
  <c r="AO31" i="7"/>
  <c r="AN31" i="7"/>
  <c r="AO50" i="7"/>
  <c r="AN50" i="7"/>
  <c r="AK95" i="7"/>
  <c r="BN139" i="7"/>
  <c r="AN72" i="7"/>
  <c r="AL85" i="7"/>
  <c r="AM116" i="7"/>
  <c r="AL76" i="7"/>
  <c r="AM103" i="7"/>
  <c r="AO126" i="7"/>
  <c r="AN103" i="7"/>
  <c r="AL31" i="7"/>
  <c r="AK76" i="7"/>
  <c r="AN85" i="7"/>
  <c r="AM54" i="7"/>
  <c r="AO76" i="7"/>
  <c r="AN27" i="7"/>
  <c r="AK103" i="7"/>
  <c r="AK26" i="7"/>
  <c r="AK54" i="7"/>
  <c r="AL54" i="7"/>
  <c r="AO80" i="7"/>
  <c r="AN117" i="7"/>
  <c r="AN76" i="7"/>
  <c r="AM76" i="7"/>
  <c r="AO103" i="7"/>
  <c r="AL15" i="7"/>
  <c r="AY85" i="7"/>
  <c r="AK25" i="7"/>
  <c r="BN146" i="7"/>
  <c r="AK101" i="7"/>
  <c r="AK72" i="7"/>
  <c r="AN57" i="7"/>
  <c r="AO20" i="7"/>
  <c r="AM117" i="7"/>
  <c r="AM26" i="7"/>
  <c r="AO25" i="7"/>
  <c r="AO26" i="7"/>
  <c r="AL57" i="7"/>
  <c r="AZ13" i="7"/>
  <c r="AK117" i="7"/>
  <c r="AM85" i="7"/>
  <c r="AN15" i="7"/>
  <c r="BN24" i="7"/>
  <c r="AM101" i="7"/>
  <c r="AM57" i="7"/>
  <c r="AK40" i="7"/>
  <c r="AN126" i="7"/>
  <c r="BN36" i="7"/>
  <c r="AY101" i="7"/>
  <c r="AM72" i="7"/>
  <c r="AL72" i="7"/>
  <c r="AO57" i="7"/>
  <c r="AO40" i="7"/>
  <c r="AM40" i="7"/>
  <c r="AK126" i="7"/>
  <c r="AM126" i="7"/>
  <c r="AL126" i="7"/>
  <c r="AO72" i="7"/>
  <c r="AK57" i="7"/>
  <c r="AN40" i="7"/>
  <c r="AL40" i="7"/>
  <c r="BN188" i="7"/>
  <c r="BN151" i="7"/>
  <c r="BN154" i="7"/>
  <c r="BN215" i="7"/>
  <c r="BN187" i="7"/>
  <c r="BN206" i="7"/>
  <c r="BN173" i="7"/>
  <c r="BN152" i="7"/>
  <c r="BN214" i="7"/>
  <c r="BN185" i="7"/>
  <c r="BN203" i="7"/>
  <c r="BN172" i="7"/>
  <c r="BN153" i="7"/>
  <c r="BN213" i="7"/>
  <c r="BN219" i="7"/>
  <c r="BN216" i="7"/>
  <c r="BN190" i="7"/>
  <c r="BN156" i="7"/>
  <c r="BN192" i="7"/>
  <c r="AN42" i="7"/>
  <c r="AN26" i="7"/>
  <c r="AO102" i="7"/>
  <c r="AN95" i="7"/>
  <c r="AL25" i="7"/>
  <c r="AN25" i="7"/>
  <c r="AM25" i="7"/>
  <c r="AM102" i="7"/>
  <c r="AN102" i="7"/>
  <c r="AO95" i="7"/>
  <c r="AK102" i="7"/>
  <c r="AO17" i="7"/>
  <c r="AM17" i="7"/>
  <c r="AN80" i="7"/>
  <c r="AM66" i="7"/>
  <c r="AY13" i="7"/>
  <c r="AK116" i="7"/>
  <c r="AN116" i="7"/>
  <c r="AL80" i="7"/>
  <c r="AM49" i="7"/>
  <c r="AM71" i="7"/>
  <c r="AN17" i="7"/>
  <c r="BN94" i="7"/>
  <c r="AK80" i="7"/>
  <c r="AK49" i="7"/>
  <c r="BN96" i="7"/>
  <c r="AN69" i="7"/>
  <c r="AL116" i="7"/>
  <c r="AM80" i="7"/>
  <c r="AK66" i="7"/>
  <c r="AL49" i="7"/>
  <c r="AN49" i="7"/>
  <c r="AK13" i="7"/>
  <c r="AN71" i="7"/>
  <c r="AK17" i="7"/>
  <c r="AN54" i="7"/>
  <c r="AL71" i="7"/>
  <c r="AK71" i="7"/>
  <c r="AO71" i="7"/>
  <c r="AZ54" i="7"/>
  <c r="AL27" i="7"/>
  <c r="AM95" i="7"/>
  <c r="AL95" i="7"/>
  <c r="AM120" i="7"/>
  <c r="AN120" i="7"/>
  <c r="O44" i="7"/>
  <c r="AH44" i="7" s="1"/>
  <c r="AM64" i="7"/>
  <c r="AN64" i="7"/>
  <c r="O23" i="7"/>
  <c r="AH23" i="7" s="1"/>
  <c r="BN23" i="7"/>
  <c r="AN92" i="7"/>
  <c r="AK92" i="7"/>
  <c r="O115" i="7"/>
  <c r="AH115" i="7" s="1"/>
  <c r="AM79" i="7"/>
  <c r="AK79" i="7"/>
  <c r="AK56" i="7"/>
  <c r="AN56" i="7"/>
  <c r="O45" i="7"/>
  <c r="AH45" i="7" s="1"/>
  <c r="O65" i="7"/>
  <c r="AH65" i="7" s="1"/>
  <c r="BN65" i="7"/>
  <c r="AZ7" i="7"/>
  <c r="O59" i="7"/>
  <c r="AH59" i="7" s="1"/>
  <c r="AN10" i="7"/>
  <c r="AL10" i="7"/>
  <c r="AO10" i="7"/>
  <c r="AZ148" i="7"/>
  <c r="O16" i="7"/>
  <c r="AH16" i="7" s="1"/>
  <c r="BN16" i="7"/>
  <c r="AK88" i="7"/>
  <c r="AN88" i="7"/>
  <c r="AO88" i="7"/>
  <c r="O6" i="7"/>
  <c r="AH6" i="7" s="1"/>
  <c r="AL101" i="7"/>
  <c r="AO101" i="7"/>
  <c r="BN61" i="7"/>
  <c r="AL88" i="7"/>
  <c r="AO64" i="7"/>
  <c r="AL56" i="7"/>
  <c r="AM7" i="7"/>
  <c r="AM104" i="7"/>
  <c r="AO12" i="7"/>
  <c r="AM92" i="7"/>
  <c r="AK10" i="7"/>
  <c r="AK18" i="7"/>
  <c r="AN18" i="7"/>
  <c r="AL18" i="7"/>
  <c r="AM50" i="7"/>
  <c r="AK50" i="7"/>
  <c r="AL50" i="7"/>
  <c r="O28" i="7"/>
  <c r="AH28" i="7" s="1"/>
  <c r="BN28" i="7"/>
  <c r="AM88" i="7"/>
  <c r="AL64" i="7"/>
  <c r="BN57" i="7"/>
  <c r="BN47" i="7"/>
  <c r="BN95" i="7"/>
  <c r="BN60" i="7"/>
  <c r="AL92" i="7"/>
  <c r="AK64" i="7"/>
  <c r="AO79" i="7"/>
  <c r="AL79" i="7"/>
  <c r="AM56" i="7"/>
  <c r="AO7" i="7"/>
  <c r="O90" i="7"/>
  <c r="AH90" i="7" s="1"/>
  <c r="O55" i="7"/>
  <c r="AH55" i="7" s="1"/>
  <c r="O14" i="7"/>
  <c r="AH14" i="7" s="1"/>
  <c r="AO18" i="7"/>
  <c r="AM91" i="7"/>
  <c r="AO91" i="7"/>
  <c r="AN60" i="7"/>
  <c r="AM46" i="7"/>
  <c r="AO46" i="7"/>
  <c r="AM31" i="7"/>
  <c r="AK27" i="7"/>
  <c r="AM69" i="7"/>
  <c r="BN129" i="7"/>
  <c r="BN21" i="7"/>
  <c r="AK69" i="7"/>
  <c r="AM111" i="7"/>
  <c r="AK91" i="7"/>
  <c r="AN66" i="7"/>
  <c r="AO49" i="7"/>
  <c r="AO13" i="7"/>
  <c r="AZ85" i="7"/>
  <c r="AL46" i="7"/>
  <c r="AK31" i="7"/>
  <c r="AO27" i="7"/>
  <c r="AO111" i="7"/>
  <c r="BN29" i="7"/>
  <c r="BN63" i="7"/>
  <c r="AO69" i="7"/>
  <c r="AL111" i="7"/>
  <c r="AN91" i="7"/>
  <c r="AN58" i="7"/>
  <c r="AL66" i="7"/>
  <c r="AO66" i="7"/>
  <c r="AM27" i="7"/>
  <c r="BN71" i="7"/>
  <c r="BN33" i="7"/>
  <c r="BN135" i="7"/>
  <c r="BN79" i="7"/>
  <c r="BN120" i="7"/>
  <c r="AN7" i="7"/>
  <c r="AK7" i="7"/>
  <c r="AN20" i="7"/>
  <c r="AL20" i="7"/>
  <c r="AM20" i="7"/>
  <c r="AK15" i="7"/>
  <c r="BN81" i="7"/>
  <c r="BN25" i="7"/>
  <c r="BN128" i="7"/>
  <c r="BN88" i="7"/>
  <c r="BN117" i="7"/>
  <c r="AN22" i="7"/>
  <c r="AM22" i="7"/>
  <c r="AL22" i="7"/>
  <c r="AO22" i="7"/>
  <c r="AK22" i="7"/>
  <c r="AN46" i="7"/>
  <c r="AM21" i="7"/>
  <c r="AK21" i="7"/>
  <c r="AN21" i="7"/>
  <c r="AL21" i="7"/>
  <c r="AO21" i="7"/>
  <c r="AO35" i="7"/>
  <c r="AM35" i="7"/>
  <c r="AN35" i="7"/>
  <c r="AK35" i="7"/>
  <c r="AL35" i="7"/>
  <c r="BN8" i="7"/>
  <c r="BN105" i="7"/>
  <c r="BN37" i="7"/>
  <c r="AL104" i="7"/>
  <c r="AL12" i="7"/>
  <c r="AK119" i="7"/>
  <c r="AM119" i="7"/>
  <c r="AL58" i="7"/>
  <c r="AO60" i="7"/>
  <c r="AM124" i="7"/>
  <c r="AN124" i="7"/>
  <c r="AO124" i="7"/>
  <c r="AK120" i="7"/>
  <c r="AY141" i="7"/>
  <c r="AN104" i="7"/>
  <c r="AO119" i="7"/>
  <c r="AO58" i="7"/>
  <c r="AM60" i="7"/>
  <c r="AL8" i="7"/>
  <c r="BN137" i="7"/>
  <c r="BN53" i="7"/>
  <c r="AK104" i="7"/>
  <c r="AM12" i="7"/>
  <c r="AL119" i="7"/>
  <c r="AN119" i="7"/>
  <c r="AM58" i="7"/>
  <c r="AK58" i="7"/>
  <c r="AL60" i="7"/>
  <c r="AK60" i="7"/>
  <c r="AM18" i="7"/>
  <c r="AL9" i="7"/>
  <c r="AN13" i="7"/>
  <c r="AK124" i="7"/>
  <c r="AL124" i="7"/>
  <c r="AK68" i="7"/>
  <c r="AN68" i="7"/>
  <c r="AO68" i="7"/>
  <c r="AL68" i="7"/>
  <c r="AM68" i="7"/>
  <c r="AO30" i="7"/>
  <c r="AL30" i="7"/>
  <c r="AN30" i="7"/>
  <c r="AK30" i="7"/>
  <c r="AM30" i="7"/>
  <c r="AL34" i="7"/>
  <c r="AK34" i="7"/>
  <c r="AM34" i="7"/>
  <c r="AO34" i="7"/>
  <c r="AN34" i="7"/>
  <c r="AK53" i="7"/>
  <c r="AN53" i="7"/>
  <c r="AO53" i="7"/>
  <c r="AL53" i="7"/>
  <c r="AM53" i="7"/>
  <c r="AN8" i="7"/>
  <c r="AM8" i="7"/>
  <c r="AO8" i="7"/>
  <c r="AK8" i="7"/>
  <c r="AN84" i="7"/>
  <c r="AL84" i="7"/>
  <c r="AK84" i="7"/>
  <c r="AY84" i="7"/>
  <c r="AO84" i="7"/>
  <c r="AZ84" i="7"/>
  <c r="AM84" i="7"/>
  <c r="AK47" i="7"/>
  <c r="AN47" i="7"/>
  <c r="AM47" i="7"/>
  <c r="AL47" i="7"/>
  <c r="AO47" i="7"/>
  <c r="AK43" i="7"/>
  <c r="AN43" i="7"/>
  <c r="AM43" i="7"/>
  <c r="AO43" i="7"/>
  <c r="AL43" i="7"/>
  <c r="AL52" i="7"/>
  <c r="AM52" i="7"/>
  <c r="AO52" i="7"/>
  <c r="AN52" i="7"/>
  <c r="AK52" i="7"/>
  <c r="AM13" i="7"/>
  <c r="AK114" i="7"/>
  <c r="AL114" i="7"/>
  <c r="AM114" i="7"/>
  <c r="AN114" i="7"/>
  <c r="AO114" i="7"/>
  <c r="AM73" i="7"/>
  <c r="AO73" i="7"/>
  <c r="AN73" i="7"/>
  <c r="AK73" i="7"/>
  <c r="AL73" i="7"/>
  <c r="AO32" i="7"/>
  <c r="AN32" i="7"/>
  <c r="AL32" i="7"/>
  <c r="AM32" i="7"/>
  <c r="AK32" i="7"/>
  <c r="AO120" i="7"/>
  <c r="AM97" i="7"/>
  <c r="AN97" i="7"/>
  <c r="AL97" i="7"/>
  <c r="AK97" i="7"/>
  <c r="AY97" i="7"/>
  <c r="AO97" i="7"/>
  <c r="AM87" i="7"/>
  <c r="AK87" i="7"/>
  <c r="AN87" i="7"/>
  <c r="AL87" i="7"/>
  <c r="AO87" i="7"/>
  <c r="AL33" i="7"/>
  <c r="AM33" i="7"/>
  <c r="AN33" i="7"/>
  <c r="AO33" i="7"/>
  <c r="AK33" i="7"/>
  <c r="AM11" i="7"/>
  <c r="AK11" i="7"/>
  <c r="AN11" i="7"/>
  <c r="AO11" i="7"/>
  <c r="AL11" i="7"/>
  <c r="AN109" i="7"/>
  <c r="AK109" i="7"/>
  <c r="AO109" i="7"/>
  <c r="AM109" i="7"/>
  <c r="AL109" i="7"/>
  <c r="AO107" i="7"/>
  <c r="AM107" i="7"/>
  <c r="AK107" i="7"/>
  <c r="AN107" i="7"/>
  <c r="AO100" i="7"/>
  <c r="AL100" i="7"/>
  <c r="AN100" i="7"/>
  <c r="AM100" i="7"/>
  <c r="AK100" i="7"/>
  <c r="AN74" i="7"/>
  <c r="AK74" i="7"/>
  <c r="AO74" i="7"/>
  <c r="AL74" i="7"/>
  <c r="AM74" i="7"/>
  <c r="AM67" i="7"/>
  <c r="AK67" i="7"/>
  <c r="AN67" i="7"/>
  <c r="AO67" i="7"/>
  <c r="AL67" i="7"/>
  <c r="AY139" i="7"/>
  <c r="AY133" i="7"/>
  <c r="AY96" i="7"/>
  <c r="AN96" i="7"/>
  <c r="AK96" i="7"/>
  <c r="AM96" i="7"/>
  <c r="AO96" i="7"/>
  <c r="AL96" i="7"/>
  <c r="AN78" i="7"/>
  <c r="AO78" i="7"/>
  <c r="AL78" i="7"/>
  <c r="AK78" i="7"/>
  <c r="AM78" i="7"/>
  <c r="AN75" i="7"/>
  <c r="AO75" i="7"/>
  <c r="AK75" i="7"/>
  <c r="AL75" i="7"/>
  <c r="AM75" i="7"/>
  <c r="AK51" i="7"/>
  <c r="AO51" i="7"/>
  <c r="AL51" i="7"/>
  <c r="AM51" i="7"/>
  <c r="AN51" i="7"/>
  <c r="AL38" i="7"/>
  <c r="AN38" i="7"/>
  <c r="AM38" i="7"/>
  <c r="AO38" i="7"/>
  <c r="AK38" i="7"/>
  <c r="AM19" i="7"/>
  <c r="AZ19" i="7"/>
  <c r="AK19" i="7"/>
  <c r="AO19" i="7"/>
  <c r="AL19" i="7"/>
  <c r="AN19" i="7"/>
  <c r="AN106" i="7"/>
  <c r="AK106" i="7"/>
  <c r="AZ106" i="7"/>
  <c r="AO106" i="7"/>
  <c r="AM106" i="7"/>
  <c r="AL106" i="7"/>
  <c r="AM123" i="7"/>
  <c r="AN123" i="7"/>
  <c r="AK123" i="7"/>
  <c r="AL123" i="7"/>
  <c r="AO123" i="7"/>
  <c r="AN127" i="7"/>
  <c r="AK127" i="7"/>
  <c r="AL127" i="7"/>
  <c r="AM127" i="7"/>
  <c r="AO127" i="7"/>
  <c r="AO63" i="7"/>
  <c r="AN63" i="7"/>
  <c r="AM63" i="7"/>
  <c r="AK63" i="7"/>
  <c r="AL63" i="7"/>
  <c r="AO70" i="7"/>
  <c r="AL70" i="7"/>
  <c r="AN70" i="7"/>
  <c r="AM70" i="7"/>
  <c r="AK70" i="7"/>
  <c r="AL77" i="7"/>
  <c r="AN77" i="7"/>
  <c r="AM77" i="7"/>
  <c r="AK77" i="7"/>
  <c r="AO77" i="7"/>
  <c r="AO36" i="7"/>
  <c r="AN36" i="7"/>
  <c r="AL36" i="7"/>
  <c r="AM36" i="7"/>
  <c r="AK36" i="7"/>
  <c r="AK48" i="7"/>
  <c r="AN48" i="7"/>
  <c r="AO48" i="7"/>
  <c r="AM48" i="7"/>
  <c r="AL48" i="7"/>
  <c r="AO29" i="7"/>
  <c r="AM29" i="7"/>
  <c r="AN29" i="7"/>
  <c r="AK29" i="7"/>
  <c r="AL29" i="7"/>
  <c r="AL24" i="7"/>
  <c r="AN24" i="7"/>
  <c r="AK24" i="7"/>
  <c r="AM24" i="7"/>
  <c r="AO24" i="7"/>
  <c r="AO122" i="7"/>
  <c r="AL122" i="7"/>
  <c r="AN122" i="7"/>
  <c r="AM122" i="7"/>
  <c r="AK122" i="7"/>
  <c r="AK125" i="7"/>
  <c r="AN125" i="7"/>
  <c r="AM125" i="7"/>
  <c r="AO125" i="7"/>
  <c r="AL125" i="7"/>
  <c r="AO99" i="7"/>
  <c r="AM99" i="7"/>
  <c r="AL99" i="7"/>
  <c r="AN99" i="7"/>
  <c r="AK99" i="7"/>
  <c r="AL82" i="7"/>
  <c r="AO82" i="7"/>
  <c r="AN82" i="7"/>
  <c r="AK82" i="7"/>
  <c r="AM82" i="7"/>
  <c r="AM83" i="7"/>
  <c r="AN83" i="7"/>
  <c r="AZ83" i="7"/>
  <c r="AY83" i="7"/>
  <c r="AL83" i="7"/>
  <c r="AO83" i="7"/>
  <c r="AK83" i="7"/>
  <c r="AN98" i="7"/>
  <c r="AL98" i="7"/>
  <c r="AM98" i="7"/>
  <c r="AK98" i="7"/>
  <c r="AO98" i="7"/>
  <c r="AK86" i="7"/>
  <c r="AN86" i="7"/>
  <c r="AO86" i="7"/>
  <c r="AL86" i="7"/>
  <c r="AM86" i="7"/>
  <c r="AO62" i="7"/>
  <c r="AN62" i="7"/>
  <c r="AK62" i="7"/>
  <c r="AL62" i="7"/>
  <c r="AM62" i="7"/>
  <c r="AN37" i="7"/>
  <c r="AL37" i="7"/>
  <c r="AK37" i="7"/>
  <c r="AM37" i="7"/>
  <c r="AO37" i="7"/>
  <c r="AN39" i="7"/>
  <c r="AM39" i="7"/>
  <c r="AO39" i="7"/>
  <c r="AL39" i="7"/>
  <c r="AK39" i="7"/>
  <c r="AN12" i="7"/>
  <c r="AK12" i="7"/>
  <c r="AY146" i="7"/>
  <c r="AO128" i="7"/>
  <c r="AM128" i="7"/>
  <c r="AN128" i="7"/>
  <c r="AL128" i="7"/>
  <c r="AK128" i="7"/>
  <c r="AL94" i="7"/>
  <c r="AK94" i="7"/>
  <c r="AO94" i="7"/>
  <c r="AN94" i="7"/>
  <c r="AM94" i="7"/>
  <c r="AK81" i="7"/>
  <c r="AL81" i="7"/>
  <c r="AO81" i="7"/>
  <c r="AM81" i="7"/>
  <c r="AN81" i="7"/>
  <c r="AK112" i="7"/>
  <c r="AN112" i="7"/>
  <c r="AO112" i="7"/>
  <c r="AM112" i="7"/>
  <c r="AL112" i="7"/>
  <c r="AL93" i="7"/>
  <c r="AK93" i="7"/>
  <c r="AO93" i="7"/>
  <c r="AN93" i="7"/>
  <c r="AM93" i="7"/>
  <c r="AZ61" i="7"/>
  <c r="AO61" i="7"/>
  <c r="AN61" i="7"/>
  <c r="AL61" i="7"/>
  <c r="AK61" i="7"/>
  <c r="AM61" i="7"/>
  <c r="AN89" i="7"/>
  <c r="AK89" i="7"/>
  <c r="AO89" i="7"/>
  <c r="AL89" i="7"/>
  <c r="AM89" i="7"/>
  <c r="AM9" i="7"/>
  <c r="AO9" i="7"/>
  <c r="AK9" i="7"/>
  <c r="AN9" i="7"/>
  <c r="AO108" i="7"/>
  <c r="AL108" i="7"/>
  <c r="AM108" i="7"/>
  <c r="AN108" i="7"/>
  <c r="AK108" i="7"/>
  <c r="AK110" i="7"/>
  <c r="AM110" i="7"/>
  <c r="AO110" i="7"/>
  <c r="AN110" i="7"/>
  <c r="AL110" i="7"/>
  <c r="AK105" i="7"/>
  <c r="AL105" i="7"/>
  <c r="AO105" i="7"/>
  <c r="AN105" i="7"/>
  <c r="AM105" i="7"/>
  <c r="AM121" i="7"/>
  <c r="AN121" i="7"/>
  <c r="AO121" i="7"/>
  <c r="AK121" i="7"/>
  <c r="AL121" i="7"/>
  <c r="AK113" i="7"/>
  <c r="AO113" i="7"/>
  <c r="AN113" i="7"/>
  <c r="AL113" i="7"/>
  <c r="AM113" i="7"/>
  <c r="AZ129" i="7"/>
  <c r="AZ144" i="7"/>
  <c r="AL118" i="7"/>
  <c r="AO118" i="7"/>
  <c r="AK118" i="7"/>
  <c r="AM118" i="7"/>
  <c r="AN118" i="7"/>
  <c r="BA24" i="7" l="1"/>
  <c r="AZ167" i="7"/>
  <c r="BA223" i="7"/>
  <c r="AJ90" i="7"/>
  <c r="AD90" i="7"/>
  <c r="AG90" i="7"/>
  <c r="AI90" i="7"/>
  <c r="BA90" i="7" s="1"/>
  <c r="AE90" i="7"/>
  <c r="AF90" i="7"/>
  <c r="AE115" i="7"/>
  <c r="AI115" i="7"/>
  <c r="BA115" i="7" s="1"/>
  <c r="AF115" i="7"/>
  <c r="AG115" i="7"/>
  <c r="AJ115" i="7"/>
  <c r="AD115" i="7"/>
  <c r="AY161" i="7"/>
  <c r="BA161" i="7"/>
  <c r="AZ181" i="7"/>
  <c r="AY181" i="7"/>
  <c r="BA181" i="7"/>
  <c r="BA177" i="7"/>
  <c r="AY177" i="7"/>
  <c r="BA184" i="7"/>
  <c r="AY184" i="7"/>
  <c r="AZ206" i="7"/>
  <c r="AZ218" i="7"/>
  <c r="BA218" i="7"/>
  <c r="AY171" i="7"/>
  <c r="BA171" i="7"/>
  <c r="BA151" i="7"/>
  <c r="AZ151" i="7"/>
  <c r="AZ221" i="7"/>
  <c r="AZ169" i="7"/>
  <c r="BA169" i="7"/>
  <c r="AY169" i="7"/>
  <c r="BA160" i="7"/>
  <c r="AY160" i="7"/>
  <c r="AZ160" i="7"/>
  <c r="BA198" i="7"/>
  <c r="AY198" i="7"/>
  <c r="AE55" i="7"/>
  <c r="AY55" i="7" s="1"/>
  <c r="AJ55" i="7"/>
  <c r="AD55" i="7"/>
  <c r="AI55" i="7"/>
  <c r="BA55" i="7" s="1"/>
  <c r="AF55" i="7"/>
  <c r="AG55" i="7"/>
  <c r="BA190" i="7"/>
  <c r="BA209" i="7"/>
  <c r="AY209" i="7"/>
  <c r="AY170" i="7"/>
  <c r="BA170" i="7"/>
  <c r="AY164" i="7"/>
  <c r="BA164" i="7"/>
  <c r="BA182" i="7"/>
  <c r="AY182" i="7"/>
  <c r="AY180" i="7"/>
  <c r="BA180" i="7"/>
  <c r="BA213" i="7"/>
  <c r="AY185" i="7"/>
  <c r="BA185" i="7"/>
  <c r="AY152" i="7"/>
  <c r="AZ152" i="7"/>
  <c r="BA152" i="7"/>
  <c r="BA215" i="7"/>
  <c r="BA217" i="7"/>
  <c r="AZ217" i="7"/>
  <c r="AY217" i="7"/>
  <c r="BA158" i="7"/>
  <c r="AY158" i="7"/>
  <c r="AZ158" i="7"/>
  <c r="BA202" i="7"/>
  <c r="AZ202" i="7"/>
  <c r="AY202" i="7"/>
  <c r="AZ163" i="7"/>
  <c r="BA163" i="7"/>
  <c r="BA222" i="7"/>
  <c r="BA187" i="7"/>
  <c r="BA154" i="7"/>
  <c r="AZ154" i="7"/>
  <c r="AY154" i="7"/>
  <c r="BA188" i="7"/>
  <c r="AZ188" i="7"/>
  <c r="AZ211" i="7"/>
  <c r="AY211" i="7"/>
  <c r="BA203" i="7"/>
  <c r="AZ203" i="7"/>
  <c r="AY157" i="7"/>
  <c r="AY207" i="7"/>
  <c r="AY200" i="7"/>
  <c r="BA200" i="7"/>
  <c r="BA191" i="7"/>
  <c r="AZ191" i="7"/>
  <c r="AE28" i="7"/>
  <c r="AG28" i="7"/>
  <c r="AI28" i="7"/>
  <c r="BA28" i="7" s="1"/>
  <c r="AD28" i="7"/>
  <c r="AJ28" i="7"/>
  <c r="AF28" i="7"/>
  <c r="AE59" i="7"/>
  <c r="AF59" i="7"/>
  <c r="AJ59" i="7"/>
  <c r="AI59" i="7"/>
  <c r="BA59" i="7" s="1"/>
  <c r="AG59" i="7"/>
  <c r="AD59" i="7"/>
  <c r="AG44" i="7"/>
  <c r="AE44" i="7"/>
  <c r="AY44" i="7" s="1"/>
  <c r="AI44" i="7"/>
  <c r="BA44" i="7" s="1"/>
  <c r="AF44" i="7"/>
  <c r="AJ44" i="7"/>
  <c r="AZ44" i="7" s="1"/>
  <c r="AD44" i="7"/>
  <c r="BA149" i="7"/>
  <c r="AY149" i="7"/>
  <c r="AZ216" i="7"/>
  <c r="BA216" i="7"/>
  <c r="BA150" i="7"/>
  <c r="BA166" i="7"/>
  <c r="AZ166" i="7"/>
  <c r="BA205" i="7"/>
  <c r="AY205" i="7"/>
  <c r="BA174" i="7"/>
  <c r="AY174" i="7"/>
  <c r="AZ142" i="7"/>
  <c r="BA142" i="7"/>
  <c r="AD6" i="7"/>
  <c r="AF6" i="7"/>
  <c r="AJ6" i="7"/>
  <c r="AZ6" i="7" s="1"/>
  <c r="AE6" i="7"/>
  <c r="AY6" i="7" s="1"/>
  <c r="AI6" i="7"/>
  <c r="BA6" i="7" s="1"/>
  <c r="AG6" i="7"/>
  <c r="AE23" i="7"/>
  <c r="AG23" i="7"/>
  <c r="AJ23" i="7"/>
  <c r="AZ23" i="7" s="1"/>
  <c r="AD23" i="7"/>
  <c r="AF23" i="7"/>
  <c r="AI23" i="7"/>
  <c r="BA23" i="7" s="1"/>
  <c r="BA178" i="7"/>
  <c r="AY178" i="7"/>
  <c r="AY156" i="7"/>
  <c r="BA156" i="7"/>
  <c r="BA227" i="7"/>
  <c r="AZ227" i="7"/>
  <c r="BA172" i="7"/>
  <c r="AZ194" i="7"/>
  <c r="BA194" i="7"/>
  <c r="AY176" i="7"/>
  <c r="BA176" i="7"/>
  <c r="AY165" i="7"/>
  <c r="BA165" i="7"/>
  <c r="BA162" i="7"/>
  <c r="AY208" i="7"/>
  <c r="BA208" i="7"/>
  <c r="AZ229" i="7"/>
  <c r="BA229" i="7"/>
  <c r="BA186" i="7"/>
  <c r="AG16" i="7"/>
  <c r="AE16" i="7"/>
  <c r="AF16" i="7"/>
  <c r="AI16" i="7"/>
  <c r="BA16" i="7" s="1"/>
  <c r="AD16" i="7"/>
  <c r="AJ16" i="7"/>
  <c r="AZ16" i="7" s="1"/>
  <c r="AZ214" i="7"/>
  <c r="BA214" i="7"/>
  <c r="AD65" i="7"/>
  <c r="AJ65" i="7"/>
  <c r="AZ65" i="7" s="1"/>
  <c r="AG65" i="7"/>
  <c r="AI65" i="7"/>
  <c r="BA65" i="7" s="1"/>
  <c r="AF65" i="7"/>
  <c r="AE65" i="7"/>
  <c r="AZ192" i="7"/>
  <c r="BA192" i="7"/>
  <c r="BA159" i="7"/>
  <c r="AZ159" i="7"/>
  <c r="BA153" i="7"/>
  <c r="AZ153" i="7"/>
  <c r="AY153" i="7"/>
  <c r="BA225" i="7"/>
  <c r="AZ225" i="7"/>
  <c r="BA173" i="7"/>
  <c r="AY173" i="7"/>
  <c r="AY201" i="7"/>
  <c r="BA201" i="7"/>
  <c r="AZ199" i="7"/>
  <c r="AZ168" i="7"/>
  <c r="BA168" i="7"/>
  <c r="BA204" i="7"/>
  <c r="BA228" i="7"/>
  <c r="BA195" i="7"/>
  <c r="AD14" i="7"/>
  <c r="AE14" i="7"/>
  <c r="AY14" i="7" s="1"/>
  <c r="AJ14" i="7"/>
  <c r="AG14" i="7"/>
  <c r="AF14" i="7"/>
  <c r="AI14" i="7"/>
  <c r="BA14" i="7" s="1"/>
  <c r="BA140" i="7"/>
  <c r="AZ140" i="7"/>
  <c r="AY140" i="7"/>
  <c r="AE45" i="7"/>
  <c r="AY45" i="7" s="1"/>
  <c r="AJ45" i="7"/>
  <c r="AZ45" i="7" s="1"/>
  <c r="AG45" i="7"/>
  <c r="AI45" i="7"/>
  <c r="BA45" i="7" s="1"/>
  <c r="AF45" i="7"/>
  <c r="AD45" i="7"/>
  <c r="AY175" i="7"/>
  <c r="AZ175" i="7"/>
  <c r="BA175" i="7"/>
  <c r="BA210" i="7"/>
  <c r="AY210" i="7"/>
  <c r="BA183" i="7"/>
  <c r="BA220" i="7"/>
  <c r="AY155" i="7"/>
  <c r="AZ155" i="7"/>
  <c r="BA155" i="7"/>
  <c r="BA197" i="7"/>
  <c r="AZ197" i="7"/>
  <c r="AY179" i="7"/>
  <c r="BA179" i="7"/>
  <c r="BA212" i="7"/>
  <c r="AY212" i="7"/>
  <c r="BC4" i="7"/>
  <c r="AV4" i="7"/>
  <c r="M5" i="7"/>
  <c r="M13" i="7"/>
  <c r="M21" i="7"/>
  <c r="M29" i="7"/>
  <c r="M37" i="7"/>
  <c r="M45" i="7"/>
  <c r="M53" i="7"/>
  <c r="M61" i="7"/>
  <c r="M69" i="7"/>
  <c r="M77" i="7"/>
  <c r="M85" i="7"/>
  <c r="M93" i="7"/>
  <c r="M101" i="7"/>
  <c r="M109" i="7"/>
  <c r="M117" i="7"/>
  <c r="M125" i="7"/>
  <c r="M261" i="7"/>
  <c r="M269" i="7"/>
  <c r="M277" i="7"/>
  <c r="M285" i="7"/>
  <c r="M293" i="7"/>
  <c r="M301" i="7"/>
  <c r="M309" i="7"/>
  <c r="M317" i="7"/>
  <c r="M325" i="7"/>
  <c r="M333" i="7"/>
  <c r="M341" i="7"/>
  <c r="M349" i="7"/>
  <c r="M357" i="7"/>
  <c r="M365" i="7"/>
  <c r="M373" i="7"/>
  <c r="M381" i="7"/>
  <c r="M389" i="7"/>
  <c r="M397" i="7"/>
  <c r="M405" i="7"/>
  <c r="M413" i="7"/>
  <c r="M421" i="7"/>
  <c r="M429" i="7"/>
  <c r="M437" i="7"/>
  <c r="M445" i="7"/>
  <c r="M453" i="7"/>
  <c r="M461" i="7"/>
  <c r="M469" i="7"/>
  <c r="M477" i="7"/>
  <c r="M485" i="7"/>
  <c r="M493" i="7"/>
  <c r="M501" i="7"/>
  <c r="M509" i="7"/>
  <c r="M517" i="7"/>
  <c r="M525" i="7"/>
  <c r="M533" i="7"/>
  <c r="M541" i="7"/>
  <c r="M549" i="7"/>
  <c r="M557" i="7"/>
  <c r="M565" i="7"/>
  <c r="M573" i="7"/>
  <c r="M6" i="7"/>
  <c r="M7" i="7"/>
  <c r="M8" i="7"/>
  <c r="M16" i="7"/>
  <c r="M24" i="7"/>
  <c r="M32" i="7"/>
  <c r="M40" i="7"/>
  <c r="M48" i="7"/>
  <c r="M56" i="7"/>
  <c r="M64" i="7"/>
  <c r="M72" i="7"/>
  <c r="M80" i="7"/>
  <c r="M88" i="7"/>
  <c r="M96" i="7"/>
  <c r="M104" i="7"/>
  <c r="M112" i="7"/>
  <c r="M120" i="7"/>
  <c r="M264" i="7"/>
  <c r="M272" i="7"/>
  <c r="M280" i="7"/>
  <c r="M288" i="7"/>
  <c r="M296" i="7"/>
  <c r="M304" i="7"/>
  <c r="M312" i="7"/>
  <c r="M320" i="7"/>
  <c r="M328" i="7"/>
  <c r="M336" i="7"/>
  <c r="M344" i="7"/>
  <c r="M352" i="7"/>
  <c r="M360" i="7"/>
  <c r="M368" i="7"/>
  <c r="M376" i="7"/>
  <c r="M384" i="7"/>
  <c r="M392" i="7"/>
  <c r="M400" i="7"/>
  <c r="M408" i="7"/>
  <c r="M416" i="7"/>
  <c r="M424" i="7"/>
  <c r="M432" i="7"/>
  <c r="M440" i="7"/>
  <c r="M448" i="7"/>
  <c r="M456" i="7"/>
  <c r="M464" i="7"/>
  <c r="M472" i="7"/>
  <c r="M480" i="7"/>
  <c r="M488" i="7"/>
  <c r="M496" i="7"/>
  <c r="M504" i="7"/>
  <c r="M512" i="7"/>
  <c r="M520" i="7"/>
  <c r="M528" i="7"/>
  <c r="M536" i="7"/>
  <c r="M544" i="7"/>
  <c r="M552" i="7"/>
  <c r="M560" i="7"/>
  <c r="M568" i="7"/>
  <c r="M576" i="7"/>
  <c r="M9" i="7"/>
  <c r="M17" i="7"/>
  <c r="M25" i="7"/>
  <c r="M33" i="7"/>
  <c r="M41" i="7"/>
  <c r="M49" i="7"/>
  <c r="M57" i="7"/>
  <c r="M65" i="7"/>
  <c r="M73" i="7"/>
  <c r="M81" i="7"/>
  <c r="M89" i="7"/>
  <c r="M97" i="7"/>
  <c r="M105" i="7"/>
  <c r="M113" i="7"/>
  <c r="M121" i="7"/>
  <c r="M265" i="7"/>
  <c r="M273" i="7"/>
  <c r="M281" i="7"/>
  <c r="M289" i="7"/>
  <c r="M297" i="7"/>
  <c r="M305" i="7"/>
  <c r="M313" i="7"/>
  <c r="M321" i="7"/>
  <c r="M329" i="7"/>
  <c r="M337" i="7"/>
  <c r="M345" i="7"/>
  <c r="M353" i="7"/>
  <c r="M361" i="7"/>
  <c r="M369" i="7"/>
  <c r="M377" i="7"/>
  <c r="M385" i="7"/>
  <c r="M393" i="7"/>
  <c r="M401" i="7"/>
  <c r="M409" i="7"/>
  <c r="M417" i="7"/>
  <c r="M425" i="7"/>
  <c r="M433" i="7"/>
  <c r="M441" i="7"/>
  <c r="M449" i="7"/>
  <c r="M457" i="7"/>
  <c r="M465" i="7"/>
  <c r="M473" i="7"/>
  <c r="M481" i="7"/>
  <c r="M489" i="7"/>
  <c r="M497" i="7"/>
  <c r="M505" i="7"/>
  <c r="M513" i="7"/>
  <c r="M521" i="7"/>
  <c r="M529" i="7"/>
  <c r="M537" i="7"/>
  <c r="M545" i="7"/>
  <c r="M553" i="7"/>
  <c r="M561" i="7"/>
  <c r="M569" i="7"/>
  <c r="M577" i="7"/>
  <c r="M10" i="7"/>
  <c r="M18" i="7"/>
  <c r="M26" i="7"/>
  <c r="M34" i="7"/>
  <c r="M42" i="7"/>
  <c r="M50" i="7"/>
  <c r="M58" i="7"/>
  <c r="M66" i="7"/>
  <c r="M74" i="7"/>
  <c r="M82" i="7"/>
  <c r="M90" i="7"/>
  <c r="M98" i="7"/>
  <c r="M106" i="7"/>
  <c r="M114" i="7"/>
  <c r="M122" i="7"/>
  <c r="M266" i="7"/>
  <c r="M274" i="7"/>
  <c r="M282" i="7"/>
  <c r="M290" i="7"/>
  <c r="M298" i="7"/>
  <c r="M306" i="7"/>
  <c r="M314" i="7"/>
  <c r="M322" i="7"/>
  <c r="M330" i="7"/>
  <c r="M338" i="7"/>
  <c r="M346" i="7"/>
  <c r="M354" i="7"/>
  <c r="M362" i="7"/>
  <c r="M370" i="7"/>
  <c r="M378" i="7"/>
  <c r="M386" i="7"/>
  <c r="M394" i="7"/>
  <c r="M402" i="7"/>
  <c r="M410" i="7"/>
  <c r="M418" i="7"/>
  <c r="M426" i="7"/>
  <c r="M434" i="7"/>
  <c r="M442" i="7"/>
  <c r="M450" i="7"/>
  <c r="M458" i="7"/>
  <c r="M466" i="7"/>
  <c r="M474" i="7"/>
  <c r="M482" i="7"/>
  <c r="M490" i="7"/>
  <c r="M498" i="7"/>
  <c r="M506" i="7"/>
  <c r="M514" i="7"/>
  <c r="M522" i="7"/>
  <c r="M530" i="7"/>
  <c r="M538" i="7"/>
  <c r="M546" i="7"/>
  <c r="M554" i="7"/>
  <c r="M562" i="7"/>
  <c r="M570" i="7"/>
  <c r="M578" i="7"/>
  <c r="M372" i="7"/>
  <c r="M380" i="7"/>
  <c r="M388" i="7"/>
  <c r="M396" i="7"/>
  <c r="M404" i="7"/>
  <c r="M412" i="7"/>
  <c r="M420" i="7"/>
  <c r="M428" i="7"/>
  <c r="M436" i="7"/>
  <c r="M444" i="7"/>
  <c r="M452" i="7"/>
  <c r="M460" i="7"/>
  <c r="M468" i="7"/>
  <c r="M11" i="7"/>
  <c r="M19" i="7"/>
  <c r="M27" i="7"/>
  <c r="M35" i="7"/>
  <c r="M43" i="7"/>
  <c r="M51" i="7"/>
  <c r="M59" i="7"/>
  <c r="M67" i="7"/>
  <c r="M75" i="7"/>
  <c r="M83" i="7"/>
  <c r="M91" i="7"/>
  <c r="M99" i="7"/>
  <c r="M107" i="7"/>
  <c r="M115" i="7"/>
  <c r="M123" i="7"/>
  <c r="M267" i="7"/>
  <c r="M275" i="7"/>
  <c r="M283" i="7"/>
  <c r="M291" i="7"/>
  <c r="M299" i="7"/>
  <c r="M307" i="7"/>
  <c r="M315" i="7"/>
  <c r="M323" i="7"/>
  <c r="M331" i="7"/>
  <c r="M339" i="7"/>
  <c r="M347" i="7"/>
  <c r="M355" i="7"/>
  <c r="M363" i="7"/>
  <c r="M371" i="7"/>
  <c r="M379" i="7"/>
  <c r="M387" i="7"/>
  <c r="M395" i="7"/>
  <c r="M403" i="7"/>
  <c r="M411" i="7"/>
  <c r="M419" i="7"/>
  <c r="M427" i="7"/>
  <c r="M435" i="7"/>
  <c r="M443" i="7"/>
  <c r="M451" i="7"/>
  <c r="M459" i="7"/>
  <c r="M467" i="7"/>
  <c r="M475" i="7"/>
  <c r="M483" i="7"/>
  <c r="M491" i="7"/>
  <c r="M499" i="7"/>
  <c r="M507" i="7"/>
  <c r="M515" i="7"/>
  <c r="M523" i="7"/>
  <c r="M531" i="7"/>
  <c r="M539" i="7"/>
  <c r="M547" i="7"/>
  <c r="M555" i="7"/>
  <c r="M563" i="7"/>
  <c r="M571" i="7"/>
  <c r="M579" i="7"/>
  <c r="M12" i="7"/>
  <c r="M20" i="7"/>
  <c r="M28" i="7"/>
  <c r="M36" i="7"/>
  <c r="M44" i="7"/>
  <c r="M52" i="7"/>
  <c r="M60" i="7"/>
  <c r="M68" i="7"/>
  <c r="M76" i="7"/>
  <c r="M84" i="7"/>
  <c r="M92" i="7"/>
  <c r="M100" i="7"/>
  <c r="M108" i="7"/>
  <c r="M116" i="7"/>
  <c r="M124" i="7"/>
  <c r="M268" i="7"/>
  <c r="M276" i="7"/>
  <c r="M284" i="7"/>
  <c r="M292" i="7"/>
  <c r="M300" i="7"/>
  <c r="M308" i="7"/>
  <c r="M316" i="7"/>
  <c r="M324" i="7"/>
  <c r="M332" i="7"/>
  <c r="M340" i="7"/>
  <c r="M348" i="7"/>
  <c r="M356" i="7"/>
  <c r="M14" i="7"/>
  <c r="M46" i="7"/>
  <c r="M78" i="7"/>
  <c r="M110" i="7"/>
  <c r="M270" i="7"/>
  <c r="M302" i="7"/>
  <c r="M334" i="7"/>
  <c r="M364" i="7"/>
  <c r="M391" i="7"/>
  <c r="M423" i="7"/>
  <c r="M455" i="7"/>
  <c r="M484" i="7"/>
  <c r="M503" i="7"/>
  <c r="M526" i="7"/>
  <c r="M548" i="7"/>
  <c r="M567" i="7"/>
  <c r="M318" i="7"/>
  <c r="M263" i="7"/>
  <c r="M454" i="7"/>
  <c r="M566" i="7"/>
  <c r="M15" i="7"/>
  <c r="M47" i="7"/>
  <c r="M79" i="7"/>
  <c r="M111" i="7"/>
  <c r="M271" i="7"/>
  <c r="M303" i="7"/>
  <c r="M335" i="7"/>
  <c r="M366" i="7"/>
  <c r="M398" i="7"/>
  <c r="M430" i="7"/>
  <c r="M462" i="7"/>
  <c r="M486" i="7"/>
  <c r="M508" i="7"/>
  <c r="M527" i="7"/>
  <c r="M550" i="7"/>
  <c r="M572" i="7"/>
  <c r="M62" i="7"/>
  <c r="M94" i="7"/>
  <c r="M350" i="7"/>
  <c r="M407" i="7"/>
  <c r="M494" i="7"/>
  <c r="M535" i="7"/>
  <c r="M359" i="7"/>
  <c r="M502" i="7"/>
  <c r="M22" i="7"/>
  <c r="M54" i="7"/>
  <c r="M86" i="7"/>
  <c r="M118" i="7"/>
  <c r="M278" i="7"/>
  <c r="M310" i="7"/>
  <c r="M342" i="7"/>
  <c r="M367" i="7"/>
  <c r="M399" i="7"/>
  <c r="M431" i="7"/>
  <c r="M463" i="7"/>
  <c r="M487" i="7"/>
  <c r="M510" i="7"/>
  <c r="M532" i="7"/>
  <c r="M551" i="7"/>
  <c r="M574" i="7"/>
  <c r="M30" i="7"/>
  <c r="M126" i="7"/>
  <c r="M286" i="7"/>
  <c r="M375" i="7"/>
  <c r="M471" i="7"/>
  <c r="M516" i="7"/>
  <c r="M327" i="7"/>
  <c r="M524" i="7"/>
  <c r="M23" i="7"/>
  <c r="M55" i="7"/>
  <c r="M87" i="7"/>
  <c r="M119" i="7"/>
  <c r="M279" i="7"/>
  <c r="M311" i="7"/>
  <c r="M343" i="7"/>
  <c r="M374" i="7"/>
  <c r="M406" i="7"/>
  <c r="M438" i="7"/>
  <c r="M470" i="7"/>
  <c r="M492" i="7"/>
  <c r="M511" i="7"/>
  <c r="M534" i="7"/>
  <c r="M556" i="7"/>
  <c r="M575" i="7"/>
  <c r="M439" i="7"/>
  <c r="M558" i="7"/>
  <c r="M422" i="7"/>
  <c r="M543" i="7"/>
  <c r="M580" i="7"/>
  <c r="M31" i="7"/>
  <c r="M63" i="7"/>
  <c r="M95" i="7"/>
  <c r="M127" i="7"/>
  <c r="M287" i="7"/>
  <c r="M319" i="7"/>
  <c r="M351" i="7"/>
  <c r="M382" i="7"/>
  <c r="M414" i="7"/>
  <c r="M446" i="7"/>
  <c r="M476" i="7"/>
  <c r="M495" i="7"/>
  <c r="M518" i="7"/>
  <c r="M540" i="7"/>
  <c r="M559" i="7"/>
  <c r="M38" i="7"/>
  <c r="M70" i="7"/>
  <c r="M102" i="7"/>
  <c r="M262" i="7"/>
  <c r="M294" i="7"/>
  <c r="M326" i="7"/>
  <c r="M358" i="7"/>
  <c r="M383" i="7"/>
  <c r="M415" i="7"/>
  <c r="M447" i="7"/>
  <c r="M478" i="7"/>
  <c r="M500" i="7"/>
  <c r="M519" i="7"/>
  <c r="M542" i="7"/>
  <c r="M564" i="7"/>
  <c r="M39" i="7"/>
  <c r="M71" i="7"/>
  <c r="M103" i="7"/>
  <c r="M295" i="7"/>
  <c r="M390" i="7"/>
  <c r="M479" i="7"/>
  <c r="AT535" i="7"/>
  <c r="AT509" i="7"/>
  <c r="AT312" i="7"/>
  <c r="AT512" i="7"/>
  <c r="AT313" i="7"/>
  <c r="AT571" i="7"/>
  <c r="AT331" i="7"/>
  <c r="AT447" i="7"/>
  <c r="AT354" i="7"/>
  <c r="AT549" i="7"/>
  <c r="AT377" i="7"/>
  <c r="AT543" i="7"/>
  <c r="AT411" i="7"/>
  <c r="AT339" i="7"/>
  <c r="AT503" i="7"/>
  <c r="AT524" i="7"/>
  <c r="AT132" i="7"/>
  <c r="AT286" i="7"/>
  <c r="AT528" i="7"/>
  <c r="AT551" i="7"/>
  <c r="AT86" i="7"/>
  <c r="AT290" i="7"/>
  <c r="AT70" i="7"/>
  <c r="BR70" i="7" s="1"/>
  <c r="AT310" i="7"/>
  <c r="AT134" i="7"/>
  <c r="BR134" i="7" s="1"/>
  <c r="AT397" i="7"/>
  <c r="AT497" i="7"/>
  <c r="AT520" i="7"/>
  <c r="AT460" i="7"/>
  <c r="AT351" i="7"/>
  <c r="AT245" i="7"/>
  <c r="BR245" i="7" s="1"/>
  <c r="AT145" i="7"/>
  <c r="BR145" i="7" s="1"/>
  <c r="AT343" i="7"/>
  <c r="AT274" i="7"/>
  <c r="AT510" i="7"/>
  <c r="AT363" i="7"/>
  <c r="AT519" i="7"/>
  <c r="AT326" i="7"/>
  <c r="AT437" i="7"/>
  <c r="AT241" i="7"/>
  <c r="BR241" i="7" s="1"/>
  <c r="AT404" i="7"/>
  <c r="AT359" i="7"/>
  <c r="AT500" i="7"/>
  <c r="AT348" i="7"/>
  <c r="AT332" i="7"/>
  <c r="AT231" i="7"/>
  <c r="BR231" i="7" s="1"/>
  <c r="AT237" i="7"/>
  <c r="BR237" i="7" s="1"/>
  <c r="AT346" i="7"/>
  <c r="AT534" i="7"/>
  <c r="AT11" i="7"/>
  <c r="BR11" i="7" s="1"/>
  <c r="AT529" i="7"/>
  <c r="AT270" i="7"/>
  <c r="AT399" i="7"/>
  <c r="AT393" i="7"/>
  <c r="AT456" i="7"/>
  <c r="AT478" i="7"/>
  <c r="AT43" i="7"/>
  <c r="BR43" i="7" s="1"/>
  <c r="AT485" i="7"/>
  <c r="AT502" i="7"/>
  <c r="AT144" i="7"/>
  <c r="BR144" i="7" s="1"/>
  <c r="AT244" i="7"/>
  <c r="BR244" i="7" s="1"/>
  <c r="AT77" i="7"/>
  <c r="BR77" i="7" s="1"/>
  <c r="AT539" i="7"/>
  <c r="AT281" i="7"/>
  <c r="AT101" i="7"/>
  <c r="BR101" i="7" s="1"/>
  <c r="AT419" i="7"/>
  <c r="AT428" i="7"/>
  <c r="AT265" i="7"/>
  <c r="AT431" i="7"/>
  <c r="AT396" i="7"/>
  <c r="AT20" i="7"/>
  <c r="BR20" i="7" s="1"/>
  <c r="AT127" i="7"/>
  <c r="AT105" i="7"/>
  <c r="BR105" i="7" s="1"/>
  <c r="AT321" i="7"/>
  <c r="AT394" i="7"/>
  <c r="AT406" i="7"/>
  <c r="AT578" i="7"/>
  <c r="AT498" i="7"/>
  <c r="AT50" i="7"/>
  <c r="BR50" i="7" s="1"/>
  <c r="AT118" i="7"/>
  <c r="BR118" i="7" s="1"/>
  <c r="AT412" i="7"/>
  <c r="AT303" i="7"/>
  <c r="AT375" i="7"/>
  <c r="AT472" i="7"/>
  <c r="AT233" i="7"/>
  <c r="BR233" i="7" s="1"/>
  <c r="AT54" i="7"/>
  <c r="BR54" i="7" s="1"/>
  <c r="AT526" i="7"/>
  <c r="AT471" i="7"/>
  <c r="AT492" i="7"/>
  <c r="AT242" i="7"/>
  <c r="BR242" i="7" s="1"/>
  <c r="AT130" i="7"/>
  <c r="AT88" i="7"/>
  <c r="AT67" i="7"/>
  <c r="BR67" i="7" s="1"/>
  <c r="AT283" i="7"/>
  <c r="AT325" i="7"/>
  <c r="AT452" i="7"/>
  <c r="AT295" i="7"/>
  <c r="AT505" i="7"/>
  <c r="AT262" i="7"/>
  <c r="AT542" i="7"/>
  <c r="AT434" i="7"/>
  <c r="AT314" i="7"/>
  <c r="AT501" i="7"/>
  <c r="AT541" i="7"/>
  <c r="AT27" i="7"/>
  <c r="AT17" i="7"/>
  <c r="BR17" i="7" s="1"/>
  <c r="AT232" i="7"/>
  <c r="BR232" i="7" s="1"/>
  <c r="AT287" i="7"/>
  <c r="AT89" i="7"/>
  <c r="AT463" i="7"/>
  <c r="AT275" i="7"/>
  <c r="AT347" i="7"/>
  <c r="AT381" i="7"/>
  <c r="AT279" i="7"/>
  <c r="AT9" i="7"/>
  <c r="BR9" i="7" s="1"/>
  <c r="AT7" i="7"/>
  <c r="BR7" i="7" s="1"/>
  <c r="AT439" i="7"/>
  <c r="AT107" i="7"/>
  <c r="BR107" i="7" s="1"/>
  <c r="AT536" i="7"/>
  <c r="AT21" i="7"/>
  <c r="BR21" i="7" s="1"/>
  <c r="AT296" i="7"/>
  <c r="AT300" i="7"/>
  <c r="AT579" i="7"/>
  <c r="AT112" i="7"/>
  <c r="BR112" i="7" s="1"/>
  <c r="AT91" i="7"/>
  <c r="AT104" i="7"/>
  <c r="BR104" i="7" s="1"/>
  <c r="AT366" i="7"/>
  <c r="AT469" i="7"/>
  <c r="AT488" i="7"/>
  <c r="AT56" i="7"/>
  <c r="AT48" i="7"/>
  <c r="BR48" i="7" s="1"/>
  <c r="AT458" i="7"/>
  <c r="AT415" i="7"/>
  <c r="AT422" i="7"/>
  <c r="AT527" i="7"/>
  <c r="AT508" i="7"/>
  <c r="AT58" i="7"/>
  <c r="AT51" i="7"/>
  <c r="BR51" i="7" s="1"/>
  <c r="AT360" i="7"/>
  <c r="AT442" i="7"/>
  <c r="AT370" i="7"/>
  <c r="AT87" i="7"/>
  <c r="AT124" i="7"/>
  <c r="AT306" i="7"/>
  <c r="AT494" i="7"/>
  <c r="AT362" i="7"/>
  <c r="AT423" i="7"/>
  <c r="AT387" i="7"/>
  <c r="AT445" i="7"/>
  <c r="AT545" i="7"/>
  <c r="AT99" i="7"/>
  <c r="BR99" i="7" s="1"/>
  <c r="AT433" i="7"/>
  <c r="AT570" i="7"/>
  <c r="AT449" i="7"/>
  <c r="AT577" i="7"/>
  <c r="AT37" i="7"/>
  <c r="BR37" i="7" s="1"/>
  <c r="AT506" i="7"/>
  <c r="AT19" i="7"/>
  <c r="BR19" i="7" s="1"/>
  <c r="AT133" i="7"/>
  <c r="BR133" i="7" s="1"/>
  <c r="AT22" i="7"/>
  <c r="BR22" i="7" s="1"/>
  <c r="AT252" i="7"/>
  <c r="BR252" i="7" s="1"/>
  <c r="AT146" i="7"/>
  <c r="BR146" i="7" s="1"/>
  <c r="AT398" i="7"/>
  <c r="AT293" i="7"/>
  <c r="AT480" i="7"/>
  <c r="AT561" i="7"/>
  <c r="AT5" i="7"/>
  <c r="BR5" i="7" s="1"/>
  <c r="AT388" i="7"/>
  <c r="AT443" i="7"/>
  <c r="AT264" i="7"/>
  <c r="AT234" i="7"/>
  <c r="BR234" i="7" s="1"/>
  <c r="AT75" i="7"/>
  <c r="BR75" i="7" s="1"/>
  <c r="AT507" i="7"/>
  <c r="AT369" i="7"/>
  <c r="AT266" i="7"/>
  <c r="AT558" i="7"/>
  <c r="AT487" i="7"/>
  <c r="AT31" i="7"/>
  <c r="AT139" i="7"/>
  <c r="BR139" i="7" s="1"/>
  <c r="AT117" i="7"/>
  <c r="BR117" i="7" s="1"/>
  <c r="AT319" i="7"/>
  <c r="AT364" i="7"/>
  <c r="AT69" i="7"/>
  <c r="BR69" i="7" s="1"/>
  <c r="AT315" i="7"/>
  <c r="AT575" i="7"/>
  <c r="AT272" i="7"/>
  <c r="AT495" i="7"/>
  <c r="AT455" i="7"/>
  <c r="AT413" i="7"/>
  <c r="AT26" i="7"/>
  <c r="AT147" i="7"/>
  <c r="BR147" i="7" s="1"/>
  <c r="AT114" i="7"/>
  <c r="BR114" i="7" s="1"/>
  <c r="AT416" i="7"/>
  <c r="AT25" i="7"/>
  <c r="AT493" i="7"/>
  <c r="AT93" i="7"/>
  <c r="AT427" i="7"/>
  <c r="AT372" i="7"/>
  <c r="AT38" i="7"/>
  <c r="BR38" i="7" s="1"/>
  <c r="AT289" i="7"/>
  <c r="AT320" i="7"/>
  <c r="AT483" i="7"/>
  <c r="AT408" i="7"/>
  <c r="AT8" i="7"/>
  <c r="AT249" i="7"/>
  <c r="BR249" i="7" s="1"/>
  <c r="AT276" i="7"/>
  <c r="AT141" i="7"/>
  <c r="BR141" i="7" s="1"/>
  <c r="AT457" i="7"/>
  <c r="AT522" i="7"/>
  <c r="AT384" i="7"/>
  <c r="AT63" i="7"/>
  <c r="AT361" i="7"/>
  <c r="AT516" i="7"/>
  <c r="AT467" i="7"/>
  <c r="AT547" i="7"/>
  <c r="AT337" i="7"/>
  <c r="AT304" i="7"/>
  <c r="AT106" i="7"/>
  <c r="BR106" i="7" s="1"/>
  <c r="AT71" i="7"/>
  <c r="BR71" i="7" s="1"/>
  <c r="AT470" i="7"/>
  <c r="AT301" i="7"/>
  <c r="AT40" i="7"/>
  <c r="BR40" i="7" s="1"/>
  <c r="AT256" i="7"/>
  <c r="AT454" i="7"/>
  <c r="AT395" i="7"/>
  <c r="AT72" i="7"/>
  <c r="BR72" i="7" s="1"/>
  <c r="AT405" i="7"/>
  <c r="AT521" i="7"/>
  <c r="AT466" i="7"/>
  <c r="AT567" i="7"/>
  <c r="AT302" i="7"/>
  <c r="AT352" i="7"/>
  <c r="AT371" i="7"/>
  <c r="AT246" i="7"/>
  <c r="BR246" i="7" s="1"/>
  <c r="AT572" i="7"/>
  <c r="AT327" i="7"/>
  <c r="AT98" i="7"/>
  <c r="BR98" i="7" s="1"/>
  <c r="AT24" i="7"/>
  <c r="AT285" i="7"/>
  <c r="AT255" i="7"/>
  <c r="AT240" i="7"/>
  <c r="BR240" i="7" s="1"/>
  <c r="AT116" i="7"/>
  <c r="BR116" i="7" s="1"/>
  <c r="AT489" i="7"/>
  <c r="BR489" i="7" s="1"/>
  <c r="AT523" i="7"/>
  <c r="AT407" i="7"/>
  <c r="AT496" i="7"/>
  <c r="AT316" i="7"/>
  <c r="AT353" i="7"/>
  <c r="AT137" i="7"/>
  <c r="BR137" i="7" s="1"/>
  <c r="AT475" i="7"/>
  <c r="AT125" i="7"/>
  <c r="AT532" i="7"/>
  <c r="AT557" i="7"/>
  <c r="AT340" i="7"/>
  <c r="AT559" i="7"/>
  <c r="AT299" i="7"/>
  <c r="AT305" i="7"/>
  <c r="AT514" i="7"/>
  <c r="AT49" i="7"/>
  <c r="BR49" i="7" s="1"/>
  <c r="AT33" i="7"/>
  <c r="BR33" i="7" s="1"/>
  <c r="AT518" i="7"/>
  <c r="AT474" i="7"/>
  <c r="AT297" i="7"/>
  <c r="AT446" i="7"/>
  <c r="AT580" i="7"/>
  <c r="AT564" i="7"/>
  <c r="AT135" i="7"/>
  <c r="BR135" i="7" s="1"/>
  <c r="AT409" i="7"/>
  <c r="AT468" i="7"/>
  <c r="AT525" i="7"/>
  <c r="AT311" i="7"/>
  <c r="AT257" i="7"/>
  <c r="AT552" i="7"/>
  <c r="AT376" i="7"/>
  <c r="AT239" i="7"/>
  <c r="BR239" i="7" s="1"/>
  <c r="AT95" i="7"/>
  <c r="AT62" i="7"/>
  <c r="AT410" i="7"/>
  <c r="AT236" i="7"/>
  <c r="BR236" i="7" s="1"/>
  <c r="AT73" i="7"/>
  <c r="BR73" i="7" s="1"/>
  <c r="AT96" i="7"/>
  <c r="BR96" i="7" s="1"/>
  <c r="AT365" i="7"/>
  <c r="AT414" i="7"/>
  <c r="AT57" i="7"/>
  <c r="AT108" i="7"/>
  <c r="BR108" i="7" s="1"/>
  <c r="AT374" i="7"/>
  <c r="AT499" i="7"/>
  <c r="AT309" i="7"/>
  <c r="AT128" i="7"/>
  <c r="AT530" i="7"/>
  <c r="AT544" i="7"/>
  <c r="AT418" i="7"/>
  <c r="AT32" i="7"/>
  <c r="BR32" i="7" s="1"/>
  <c r="AT425" i="7"/>
  <c r="AT248" i="7"/>
  <c r="BR248" i="7" s="1"/>
  <c r="AT476" i="7"/>
  <c r="AT436" i="7"/>
  <c r="AT138" i="7"/>
  <c r="BR138" i="7" s="1"/>
  <c r="AT389" i="7"/>
  <c r="AT68" i="7"/>
  <c r="BR68" i="7" s="1"/>
  <c r="AT356" i="7"/>
  <c r="AT556" i="7"/>
  <c r="AT441" i="7"/>
  <c r="AT263" i="7"/>
  <c r="AT504" i="7"/>
  <c r="AT243" i="7"/>
  <c r="BR243" i="7" s="1"/>
  <c r="AT13" i="7"/>
  <c r="BR13" i="7" s="1"/>
  <c r="AT148" i="7"/>
  <c r="BR148" i="7" s="1"/>
  <c r="AT109" i="7"/>
  <c r="BR109" i="7" s="1"/>
  <c r="AT378" i="7"/>
  <c r="AT464" i="7"/>
  <c r="AT282" i="7"/>
  <c r="AT317" i="7"/>
  <c r="AT358" i="7"/>
  <c r="AT341" i="7"/>
  <c r="AT113" i="7"/>
  <c r="BR113" i="7" s="1"/>
  <c r="AT131" i="7"/>
  <c r="AT484" i="7"/>
  <c r="AT429" i="7"/>
  <c r="AT323" i="7"/>
  <c r="AT550" i="7"/>
  <c r="AT562" i="7"/>
  <c r="AT335" i="7"/>
  <c r="AT251" i="7"/>
  <c r="BR251" i="7" s="1"/>
  <c r="AT79" i="7"/>
  <c r="BR79" i="7" s="1"/>
  <c r="AT120" i="7"/>
  <c r="BR120" i="7" s="1"/>
  <c r="AT330" i="7"/>
  <c r="AT555" i="7"/>
  <c r="AT421" i="7"/>
  <c r="AT486" i="7"/>
  <c r="AT15" i="7"/>
  <c r="BR15" i="7" s="1"/>
  <c r="AT64" i="7"/>
  <c r="AT143" i="7"/>
  <c r="BR143" i="7" s="1"/>
  <c r="AT121" i="7"/>
  <c r="BR121" i="7" s="1"/>
  <c r="AT258" i="7"/>
  <c r="AT392" i="7"/>
  <c r="AT453" i="7"/>
  <c r="AT538" i="7"/>
  <c r="AT329" i="7"/>
  <c r="AT566" i="7"/>
  <c r="AT383" i="7"/>
  <c r="AT450" i="7"/>
  <c r="AT39" i="7"/>
  <c r="BR39" i="7" s="1"/>
  <c r="AT324" i="7"/>
  <c r="AT318" i="7"/>
  <c r="AT328" i="7"/>
  <c r="AT34" i="7"/>
  <c r="BR34" i="7" s="1"/>
  <c r="AT92" i="7"/>
  <c r="AT278" i="7"/>
  <c r="AT548" i="7"/>
  <c r="AT355" i="7"/>
  <c r="AT94" i="7"/>
  <c r="AT60" i="7"/>
  <c r="AT391" i="7"/>
  <c r="AT477" i="7"/>
  <c r="AT126" i="7"/>
  <c r="AT298" i="7"/>
  <c r="AT78" i="7"/>
  <c r="BR78" i="7" s="1"/>
  <c r="AT344" i="7"/>
  <c r="AT367" i="7"/>
  <c r="AT47" i="7"/>
  <c r="BR47" i="7" s="1"/>
  <c r="AT368" i="7"/>
  <c r="AT97" i="7"/>
  <c r="BR97" i="7" s="1"/>
  <c r="AT42" i="7"/>
  <c r="BR42" i="7" s="1"/>
  <c r="AT41" i="7"/>
  <c r="BR41" i="7" s="1"/>
  <c r="AT123" i="7"/>
  <c r="AT284" i="7"/>
  <c r="AT533" i="7"/>
  <c r="AT334" i="7"/>
  <c r="AT277" i="7"/>
  <c r="AT36" i="7"/>
  <c r="BR36" i="7" s="1"/>
  <c r="AT349" i="7"/>
  <c r="AT576" i="7"/>
  <c r="AT403" i="7"/>
  <c r="AT513" i="7"/>
  <c r="AT420" i="7"/>
  <c r="AT253" i="7"/>
  <c r="BR253" i="7" s="1"/>
  <c r="AT61" i="7"/>
  <c r="AT129" i="7"/>
  <c r="AT390" i="7"/>
  <c r="AT511" i="7"/>
  <c r="AT269" i="7"/>
  <c r="AT440" i="7"/>
  <c r="AT53" i="7"/>
  <c r="BR53" i="7" s="1"/>
  <c r="AT400" i="7"/>
  <c r="AT444" i="7"/>
  <c r="AY283" i="7"/>
  <c r="AY122" i="7"/>
  <c r="AY29" i="7"/>
  <c r="AY87" i="7"/>
  <c r="AY315" i="7"/>
  <c r="AY289" i="7"/>
  <c r="AY291" i="7"/>
  <c r="AY322" i="7"/>
  <c r="AT273" i="7"/>
  <c r="AT432" i="7"/>
  <c r="AT307" i="7"/>
  <c r="AT462" i="7"/>
  <c r="AT254" i="7"/>
  <c r="BR254" i="7" s="1"/>
  <c r="AT18" i="7"/>
  <c r="BR18" i="7" s="1"/>
  <c r="AT82" i="7"/>
  <c r="BR82" i="7" s="1"/>
  <c r="AT111" i="7"/>
  <c r="BR111" i="7" s="1"/>
  <c r="AT568" i="7"/>
  <c r="AT573" i="7"/>
  <c r="AT345" i="7"/>
  <c r="AT461" i="7"/>
  <c r="AT350" i="7"/>
  <c r="AT250" i="7"/>
  <c r="BR250" i="7" s="1"/>
  <c r="AT338" i="7"/>
  <c r="AT385" i="7"/>
  <c r="AT435" i="7"/>
  <c r="AT482" i="7"/>
  <c r="AT76" i="7"/>
  <c r="BR76" i="7" s="1"/>
  <c r="AT80" i="7"/>
  <c r="BR80" i="7" s="1"/>
  <c r="AT235" i="7"/>
  <c r="BR235" i="7" s="1"/>
  <c r="AT574" i="7"/>
  <c r="AT459" i="7"/>
  <c r="AT84" i="7"/>
  <c r="BR84" i="7" s="1"/>
  <c r="AY27" i="7"/>
  <c r="AY362" i="7"/>
  <c r="AY287" i="7"/>
  <c r="AY368" i="7"/>
  <c r="AY316" i="7"/>
  <c r="AT481" i="7"/>
  <c r="AT110" i="7"/>
  <c r="BR110" i="7" s="1"/>
  <c r="AT465" i="7"/>
  <c r="AT267" i="7"/>
  <c r="AT560" i="7"/>
  <c r="AT382" i="7"/>
  <c r="AT357" i="7"/>
  <c r="AT52" i="7"/>
  <c r="BR52" i="7" s="1"/>
  <c r="AY366" i="7"/>
  <c r="AY364" i="7"/>
  <c r="AT66" i="7"/>
  <c r="BR66" i="7" s="1"/>
  <c r="AT103" i="7"/>
  <c r="BR103" i="7" s="1"/>
  <c r="AT12" i="7"/>
  <c r="BR12" i="7" s="1"/>
  <c r="AT259" i="7"/>
  <c r="AT333" i="7"/>
  <c r="AT531" i="7"/>
  <c r="AT74" i="7"/>
  <c r="BR74" i="7" s="1"/>
  <c r="AT491" i="7"/>
  <c r="AT553" i="7"/>
  <c r="AT424" i="7"/>
  <c r="AT554" i="7"/>
  <c r="AT136" i="7"/>
  <c r="BR136" i="7" s="1"/>
  <c r="AT322" i="7"/>
  <c r="AT29" i="7"/>
  <c r="AT271" i="7"/>
  <c r="AT380" i="7"/>
  <c r="AT515" i="7"/>
  <c r="AY323" i="7"/>
  <c r="AY30" i="7"/>
  <c r="AY31" i="7"/>
  <c r="AY125" i="7"/>
  <c r="AY61" i="7"/>
  <c r="AY64" i="7"/>
  <c r="AY26" i="7"/>
  <c r="AY314" i="7"/>
  <c r="AY285" i="7"/>
  <c r="AY321" i="7"/>
  <c r="AY360" i="7"/>
  <c r="AY317" i="7"/>
  <c r="AY318" i="7"/>
  <c r="AY369" i="7"/>
  <c r="AY86" i="7"/>
  <c r="AY89" i="7"/>
  <c r="AY92" i="7"/>
  <c r="AY24" i="7"/>
  <c r="AY127" i="7"/>
  <c r="AY58" i="7"/>
  <c r="AY288" i="7"/>
  <c r="AY292" i="7"/>
  <c r="AY320" i="7"/>
  <c r="AT280" i="7"/>
  <c r="AT517" i="7"/>
  <c r="AT379" i="7"/>
  <c r="AT540" i="7"/>
  <c r="AT336" i="7"/>
  <c r="AT546" i="7"/>
  <c r="AT35" i="7"/>
  <c r="BR35" i="7" s="1"/>
  <c r="AT102" i="7"/>
  <c r="BR102" i="7" s="1"/>
  <c r="AT100" i="7"/>
  <c r="BR100" i="7" s="1"/>
  <c r="AT308" i="7"/>
  <c r="AT430" i="7"/>
  <c r="AT268" i="7"/>
  <c r="AT565" i="7"/>
  <c r="AT438" i="7"/>
  <c r="AT402" i="7"/>
  <c r="AT294" i="7"/>
  <c r="AT247" i="7"/>
  <c r="BR247" i="7" s="1"/>
  <c r="AT292" i="7"/>
  <c r="AT479" i="7"/>
  <c r="AT291" i="7"/>
  <c r="AT563" i="7"/>
  <c r="AT473" i="7"/>
  <c r="AT261" i="7"/>
  <c r="AT448" i="7"/>
  <c r="AT426" i="7"/>
  <c r="AT373" i="7"/>
  <c r="AT10" i="7"/>
  <c r="BR10" i="7" s="1"/>
  <c r="AT81" i="7"/>
  <c r="BR81" i="7" s="1"/>
  <c r="AT569" i="7"/>
  <c r="AT260" i="7"/>
  <c r="AT230" i="7"/>
  <c r="BR230" i="7" s="1"/>
  <c r="AT490" i="7"/>
  <c r="AT417" i="7"/>
  <c r="AT122" i="7"/>
  <c r="AT119" i="7"/>
  <c r="BR119" i="7" s="1"/>
  <c r="AT401" i="7"/>
  <c r="AT46" i="7"/>
  <c r="BR46" i="7" s="1"/>
  <c r="AT537" i="7"/>
  <c r="AT30" i="7"/>
  <c r="AT342" i="7"/>
  <c r="AT386" i="7"/>
  <c r="AT238" i="7"/>
  <c r="BR238" i="7" s="1"/>
  <c r="AT451" i="7"/>
  <c r="AT288" i="7"/>
  <c r="AY60" i="7"/>
  <c r="AY128" i="7"/>
  <c r="AY281" i="7"/>
  <c r="AY56" i="7"/>
  <c r="AY129" i="7"/>
  <c r="AY93" i="7"/>
  <c r="AY94" i="7"/>
  <c r="AY124" i="7"/>
  <c r="AY363" i="7"/>
  <c r="AY367" i="7"/>
  <c r="AY319" i="7"/>
  <c r="AY126" i="7"/>
  <c r="AT85" i="7"/>
  <c r="BR85" i="7" s="1"/>
  <c r="BA4" i="7"/>
  <c r="AY63" i="7"/>
  <c r="AY365" i="7"/>
  <c r="AY130" i="7"/>
  <c r="AY95" i="7"/>
  <c r="AY361" i="7"/>
  <c r="AY62" i="7"/>
  <c r="AY57" i="7"/>
  <c r="AY131" i="7"/>
  <c r="AY123" i="7"/>
  <c r="AY91" i="7"/>
  <c r="AY88" i="7"/>
  <c r="AY132" i="7"/>
  <c r="AY25" i="7"/>
  <c r="AY286" i="7"/>
  <c r="AY290" i="7"/>
  <c r="AY282" i="7"/>
  <c r="AY284" i="7"/>
  <c r="AT83" i="7"/>
  <c r="BR83" i="7" s="1"/>
  <c r="BR4" i="7"/>
  <c r="BA207" i="7"/>
  <c r="BA211" i="7"/>
  <c r="BA196" i="7"/>
  <c r="BA189" i="7"/>
  <c r="BA199" i="7"/>
  <c r="BD4" i="7"/>
  <c r="BA226" i="7"/>
  <c r="BA219" i="7"/>
  <c r="BA167" i="7"/>
  <c r="BA157" i="7"/>
  <c r="BA193" i="7"/>
  <c r="BA224" i="7"/>
  <c r="BA206" i="7"/>
  <c r="BA221" i="7"/>
  <c r="AN16" i="7"/>
  <c r="AO55" i="7"/>
  <c r="AN14" i="7"/>
  <c r="L7" i="7"/>
  <c r="AQ7" i="7" s="1"/>
  <c r="J4" i="7"/>
  <c r="BH5" i="7"/>
  <c r="BM4" i="7"/>
  <c r="BH4" i="7"/>
  <c r="BL5" i="7"/>
  <c r="BM5" i="7"/>
  <c r="BI4" i="7"/>
  <c r="BE4" i="7"/>
  <c r="BI5" i="7"/>
  <c r="AO90" i="7"/>
  <c r="BJ4" i="7"/>
  <c r="BF4" i="7"/>
  <c r="BE5" i="7"/>
  <c r="BJ5" i="7"/>
  <c r="BF5" i="7"/>
  <c r="AL28" i="7"/>
  <c r="AL6" i="7"/>
  <c r="AM6" i="7"/>
  <c r="AN6" i="7"/>
  <c r="AK6" i="7"/>
  <c r="AO6" i="7"/>
  <c r="BK4" i="7"/>
  <c r="BG4" i="7"/>
  <c r="BL4" i="7"/>
  <c r="BK5" i="7"/>
  <c r="BG5" i="7"/>
  <c r="K84" i="7"/>
  <c r="AV84" i="7" s="1"/>
  <c r="J83" i="7"/>
  <c r="K83" i="7"/>
  <c r="AV83" i="7" s="1"/>
  <c r="K85" i="7"/>
  <c r="J84" i="7"/>
  <c r="J85" i="7"/>
  <c r="BH256" i="7"/>
  <c r="BL397" i="7"/>
  <c r="BH397" i="7"/>
  <c r="BH315" i="7"/>
  <c r="BG414" i="7"/>
  <c r="BL419" i="7"/>
  <c r="BI419" i="7"/>
  <c r="BG507" i="7"/>
  <c r="BM567" i="7"/>
  <c r="BG283" i="7"/>
  <c r="BM283" i="7"/>
  <c r="BI344" i="7"/>
  <c r="BH340" i="7"/>
  <c r="BM349" i="7"/>
  <c r="BH306" i="7"/>
  <c r="BM369" i="7"/>
  <c r="BI392" i="7"/>
  <c r="BL400" i="7"/>
  <c r="BI400" i="7"/>
  <c r="BJ325" i="7"/>
  <c r="BF308" i="7"/>
  <c r="BI357" i="7"/>
  <c r="BL425" i="7"/>
  <c r="BF428" i="7"/>
  <c r="BM453" i="7"/>
  <c r="BF543" i="7"/>
  <c r="BM543" i="7"/>
  <c r="BI278" i="7"/>
  <c r="BL274" i="7"/>
  <c r="BF274" i="7"/>
  <c r="BL415" i="7"/>
  <c r="BM333" i="7"/>
  <c r="BJ333" i="7"/>
  <c r="BG429" i="7"/>
  <c r="BH478" i="7"/>
  <c r="BJ556" i="7"/>
  <c r="BJ272" i="7"/>
  <c r="BI266" i="7"/>
  <c r="BH266" i="7"/>
  <c r="BL314" i="7"/>
  <c r="BJ305" i="7"/>
  <c r="BM295" i="7"/>
  <c r="BH295" i="7"/>
  <c r="BJ377" i="7"/>
  <c r="BM412" i="7"/>
  <c r="BG401" i="7"/>
  <c r="BH401" i="7"/>
  <c r="BJ323" i="7"/>
  <c r="BM365" i="7"/>
  <c r="BH365" i="7"/>
  <c r="BJ386" i="7"/>
  <c r="BI422" i="7"/>
  <c r="BJ531" i="7"/>
  <c r="BI499" i="7"/>
  <c r="BH499" i="7"/>
  <c r="BJ467" i="7"/>
  <c r="BL435" i="7"/>
  <c r="BI435" i="7"/>
  <c r="BG505" i="7"/>
  <c r="BG473" i="7"/>
  <c r="BH473" i="7"/>
  <c r="BM441" i="7"/>
  <c r="BI527" i="7"/>
  <c r="BI495" i="7"/>
  <c r="BH495" i="7"/>
  <c r="BE463" i="7"/>
  <c r="BL431" i="7"/>
  <c r="BI431" i="7"/>
  <c r="BI558" i="7"/>
  <c r="BL548" i="7"/>
  <c r="BH548" i="7"/>
  <c r="BG547" i="7"/>
  <c r="BM547" i="7"/>
  <c r="BF262" i="7"/>
  <c r="BF290" i="7"/>
  <c r="BM363" i="7"/>
  <c r="BH363" i="7"/>
  <c r="BM303" i="7"/>
  <c r="BL352" i="7"/>
  <c r="BJ389" i="7"/>
  <c r="BI389" i="7"/>
  <c r="BM426" i="7"/>
  <c r="BF426" i="7"/>
  <c r="BG426" i="7"/>
  <c r="BM461" i="7"/>
  <c r="BF523" i="7"/>
  <c r="BG523" i="7"/>
  <c r="BH513" i="7"/>
  <c r="BJ465" i="7"/>
  <c r="BM433" i="7"/>
  <c r="BM519" i="7"/>
  <c r="BI487" i="7"/>
  <c r="BF455" i="7"/>
  <c r="BM577" i="7"/>
  <c r="BG577" i="7"/>
  <c r="BL561" i="7"/>
  <c r="BG544" i="7"/>
  <c r="BJ281" i="7"/>
  <c r="BG275" i="7"/>
  <c r="BJ396" i="7"/>
  <c r="BM395" i="7"/>
  <c r="BJ395" i="7"/>
  <c r="BH395" i="7"/>
  <c r="BM355" i="7"/>
  <c r="BI335" i="7"/>
  <c r="BJ384" i="7"/>
  <c r="BI384" i="7"/>
  <c r="BG375" i="7"/>
  <c r="BI413" i="7"/>
  <c r="BM309" i="7"/>
  <c r="BH309" i="7"/>
  <c r="BM373" i="7"/>
  <c r="BH373" i="7"/>
  <c r="BF350" i="7"/>
  <c r="BL402" i="7"/>
  <c r="BI402" i="7"/>
  <c r="BL417" i="7"/>
  <c r="BI417" i="7"/>
  <c r="BF423" i="7"/>
  <c r="BL437" i="7"/>
  <c r="BG504" i="7"/>
  <c r="BF504" i="7"/>
  <c r="BJ554" i="7"/>
  <c r="BG565" i="7"/>
  <c r="BF565" i="7"/>
  <c r="BI569" i="7"/>
  <c r="BL347" i="7"/>
  <c r="BM289" i="7"/>
  <c r="BL289" i="7"/>
  <c r="BM500" i="7"/>
  <c r="BJ500" i="7"/>
  <c r="BF442" i="7"/>
  <c r="BJ560" i="7"/>
  <c r="BJ549" i="7"/>
  <c r="BM549" i="7"/>
  <c r="BI339" i="7"/>
  <c r="BH338" i="7"/>
  <c r="BI328" i="7"/>
  <c r="BM492" i="7"/>
  <c r="BE492" i="7"/>
  <c r="BH530" i="7"/>
  <c r="BH434" i="7"/>
  <c r="BJ434" i="7"/>
  <c r="BF346" i="7"/>
  <c r="BJ346" i="7"/>
  <c r="BF271" i="7"/>
  <c r="BL261" i="7"/>
  <c r="BM312" i="7"/>
  <c r="BH342" i="7"/>
  <c r="BH334" i="7"/>
  <c r="BI454" i="7"/>
  <c r="BM438" i="7"/>
  <c r="BG438" i="7"/>
  <c r="BM516" i="7"/>
  <c r="BH516" i="7"/>
  <c r="BI484" i="7"/>
  <c r="BM452" i="7"/>
  <c r="BH452" i="7"/>
  <c r="BL522" i="7"/>
  <c r="BL538" i="7"/>
  <c r="BH512" i="7"/>
  <c r="BF480" i="7"/>
  <c r="BL573" i="7"/>
  <c r="BL559" i="7"/>
  <c r="BL576" i="7"/>
  <c r="BF576" i="7"/>
  <c r="BM367" i="7"/>
  <c r="BG354" i="7"/>
  <c r="BF354" i="7"/>
  <c r="BF351" i="7"/>
  <c r="BM351" i="7"/>
  <c r="BL345" i="7"/>
  <c r="BM494" i="7"/>
  <c r="BH494" i="7"/>
  <c r="BJ337" i="7"/>
  <c r="BM562" i="7"/>
  <c r="BE263" i="7"/>
  <c r="BF285" i="7"/>
  <c r="BM255" i="7"/>
  <c r="BE304" i="7"/>
  <c r="BL362" i="7"/>
  <c r="BL300" i="7"/>
  <c r="BL508" i="7"/>
  <c r="BE444" i="7"/>
  <c r="BJ514" i="7"/>
  <c r="BJ450" i="7"/>
  <c r="BL536" i="7"/>
  <c r="BM472" i="7"/>
  <c r="BL579" i="7"/>
  <c r="BL310" i="7"/>
  <c r="BE294" i="7"/>
  <c r="BM468" i="7"/>
  <c r="BM474" i="7"/>
  <c r="BL464" i="7"/>
  <c r="BE348" i="7"/>
  <c r="BM446" i="7"/>
  <c r="BM257" i="7"/>
  <c r="BM358" i="7"/>
  <c r="BL578" i="7"/>
  <c r="BM259" i="7"/>
  <c r="BG524" i="7"/>
  <c r="BM498" i="7"/>
  <c r="BH498" i="7"/>
  <c r="BJ280" i="7"/>
  <c r="BF280" i="7"/>
  <c r="BJ411" i="7"/>
  <c r="BM411" i="7"/>
  <c r="BG404" i="7"/>
  <c r="BJ409" i="7"/>
  <c r="BF372" i="7"/>
  <c r="BL287" i="7"/>
  <c r="BH287" i="7"/>
  <c r="BG273" i="7"/>
  <c r="BF267" i="7"/>
  <c r="BF407" i="7"/>
  <c r="BG407" i="7"/>
  <c r="BE387" i="7"/>
  <c r="BI360" i="7"/>
  <c r="BM405" i="7"/>
  <c r="BL390" i="7"/>
  <c r="BJ418" i="7"/>
  <c r="BL501" i="7"/>
  <c r="BF517" i="7"/>
  <c r="BL496" i="7"/>
  <c r="BI572" i="7"/>
  <c r="BM572" i="7"/>
  <c r="BF555" i="7"/>
  <c r="BH268" i="7"/>
  <c r="BJ297" i="7"/>
  <c r="BI297" i="7"/>
  <c r="BE297" i="7"/>
  <c r="BM319" i="7"/>
  <c r="BH319" i="7"/>
  <c r="BI394" i="7"/>
  <c r="BM539" i="7"/>
  <c r="BH288" i="7"/>
  <c r="BH292" i="7"/>
  <c r="BG292" i="7"/>
  <c r="BH260" i="7"/>
  <c r="BG282" i="7"/>
  <c r="BI388" i="7"/>
  <c r="BI381" i="7"/>
  <c r="BJ317" i="7"/>
  <c r="BF356" i="7"/>
  <c r="BJ406" i="7"/>
  <c r="BI421" i="7"/>
  <c r="BI424" i="7"/>
  <c r="BJ427" i="7"/>
  <c r="BG526" i="7"/>
  <c r="BL515" i="7"/>
  <c r="BF483" i="7"/>
  <c r="BM457" i="7"/>
  <c r="BE537" i="7"/>
  <c r="BF511" i="7"/>
  <c r="BJ447" i="7"/>
  <c r="BM580" i="7"/>
  <c r="BI568" i="7"/>
  <c r="BH574" i="7"/>
  <c r="BJ284" i="7"/>
  <c r="BF313" i="7"/>
  <c r="BM370" i="7"/>
  <c r="BM331" i="7"/>
  <c r="BJ502" i="7"/>
  <c r="BM491" i="7"/>
  <c r="BL443" i="7"/>
  <c r="BH481" i="7"/>
  <c r="BE449" i="7"/>
  <c r="BG503" i="7"/>
  <c r="BL439" i="7"/>
  <c r="BL552" i="7"/>
  <c r="BF264" i="7"/>
  <c r="BL291" i="7"/>
  <c r="BJ322" i="7"/>
  <c r="BL327" i="7"/>
  <c r="BL376" i="7"/>
  <c r="BH353" i="7"/>
  <c r="BG408" i="7"/>
  <c r="BG301" i="7"/>
  <c r="BM393" i="7"/>
  <c r="BM341" i="7"/>
  <c r="BM364" i="7"/>
  <c r="BE469" i="7"/>
  <c r="BI485" i="7"/>
  <c r="BM477" i="7"/>
  <c r="BM563" i="7"/>
  <c r="BH557" i="7"/>
  <c r="BE564" i="7"/>
  <c r="BH277" i="7"/>
  <c r="BJ296" i="7"/>
  <c r="BE506" i="7"/>
  <c r="BJ432" i="7"/>
  <c r="BG320" i="7"/>
  <c r="BJ374" i="7"/>
  <c r="BE540" i="7"/>
  <c r="BM318" i="7"/>
  <c r="BE542" i="7"/>
  <c r="BH269" i="7"/>
  <c r="BH316" i="7"/>
  <c r="BJ486" i="7"/>
  <c r="BM460" i="7"/>
  <c r="BH466" i="7"/>
  <c r="BK258" i="7"/>
  <c r="BE344" i="7"/>
  <c r="BL340" i="7"/>
  <c r="BE410" i="7"/>
  <c r="BK286" i="7"/>
  <c r="BK329" i="7"/>
  <c r="BF329" i="7"/>
  <c r="BE305" i="7"/>
  <c r="BE386" i="7"/>
  <c r="BE548" i="7"/>
  <c r="BM550" i="7"/>
  <c r="BM459" i="7"/>
  <c r="BG513" i="7"/>
  <c r="BM465" i="7"/>
  <c r="BG455" i="7"/>
  <c r="BE383" i="7"/>
  <c r="BE326" i="7"/>
  <c r="BF375" i="7"/>
  <c r="BF413" i="7"/>
  <c r="BL350" i="7"/>
  <c r="BK420" i="7"/>
  <c r="BL442" i="7"/>
  <c r="BJ492" i="7"/>
  <c r="BM530" i="7"/>
  <c r="BG293" i="7"/>
  <c r="BK343" i="7"/>
  <c r="BF484" i="7"/>
  <c r="BI490" i="7"/>
  <c r="BG458" i="7"/>
  <c r="BI538" i="7"/>
  <c r="BK512" i="7"/>
  <c r="BI448" i="7"/>
  <c r="BI510" i="7"/>
  <c r="BH566" i="7"/>
  <c r="BK263" i="7"/>
  <c r="BH255" i="7"/>
  <c r="BM304" i="7"/>
  <c r="BJ579" i="7"/>
  <c r="BI294" i="7"/>
  <c r="BF468" i="7"/>
  <c r="BI464" i="7"/>
  <c r="BI348" i="7"/>
  <c r="BF578" i="7"/>
  <c r="BK259" i="7"/>
  <c r="BF524" i="7"/>
  <c r="BK524" i="7"/>
  <c r="BJ533" i="7"/>
  <c r="BG529" i="7"/>
  <c r="BF529" i="7"/>
  <c r="BH321" i="7"/>
  <c r="BI330" i="7"/>
  <c r="BG330" i="7"/>
  <c r="BJ387" i="7"/>
  <c r="BH360" i="7"/>
  <c r="BK416" i="7"/>
  <c r="BG405" i="7"/>
  <c r="BM324" i="7"/>
  <c r="BE553" i="7"/>
  <c r="BK553" i="7"/>
  <c r="BF268" i="7"/>
  <c r="BG394" i="7"/>
  <c r="BK525" i="7"/>
  <c r="BG525" i="7"/>
  <c r="BG539" i="7"/>
  <c r="BE497" i="7"/>
  <c r="BG288" i="7"/>
  <c r="BG270" i="7"/>
  <c r="BJ260" i="7"/>
  <c r="BI260" i="7"/>
  <c r="BM282" i="7"/>
  <c r="BK379" i="7"/>
  <c r="BM379" i="7"/>
  <c r="BH379" i="7"/>
  <c r="BE371" i="7"/>
  <c r="BJ371" i="7"/>
  <c r="BI371" i="7"/>
  <c r="BI398" i="7"/>
  <c r="BF311" i="7"/>
  <c r="BK311" i="7"/>
  <c r="BI368" i="7"/>
  <c r="BE368" i="7"/>
  <c r="BH388" i="7"/>
  <c r="BK399" i="7"/>
  <c r="BI399" i="7"/>
  <c r="BH399" i="7"/>
  <c r="BE381" i="7"/>
  <c r="BG381" i="7"/>
  <c r="BI317" i="7"/>
  <c r="BE317" i="7"/>
  <c r="BK307" i="7"/>
  <c r="BG307" i="7"/>
  <c r="BF307" i="7"/>
  <c r="BK356" i="7"/>
  <c r="BG356" i="7"/>
  <c r="BM406" i="7"/>
  <c r="BH406" i="7"/>
  <c r="BH421" i="7"/>
  <c r="BH424" i="7"/>
  <c r="BM427" i="7"/>
  <c r="BH427" i="7"/>
  <c r="BF526" i="7"/>
  <c r="BK526" i="7"/>
  <c r="BF515" i="7"/>
  <c r="BJ515" i="7"/>
  <c r="BL483" i="7"/>
  <c r="BL451" i="7"/>
  <c r="BK521" i="7"/>
  <c r="BL521" i="7"/>
  <c r="BI489" i="7"/>
  <c r="BE457" i="7"/>
  <c r="BJ457" i="7"/>
  <c r="BL537" i="7"/>
  <c r="BJ537" i="7"/>
  <c r="BG511" i="7"/>
  <c r="BL511" i="7"/>
  <c r="BK479" i="7"/>
  <c r="BH479" i="7"/>
  <c r="BJ479" i="7"/>
  <c r="BK447" i="7"/>
  <c r="BE580" i="7"/>
  <c r="BK361" i="7"/>
  <c r="BJ349" i="7"/>
  <c r="BJ357" i="7"/>
  <c r="BM410" i="7"/>
  <c r="BK425" i="7"/>
  <c r="BK428" i="7"/>
  <c r="BF299" i="7"/>
  <c r="BK276" i="7"/>
  <c r="BG329" i="7"/>
  <c r="BE377" i="7"/>
  <c r="BH531" i="7"/>
  <c r="BM467" i="7"/>
  <c r="BG467" i="7"/>
  <c r="BG441" i="7"/>
  <c r="BE441" i="7"/>
  <c r="BH527" i="7"/>
  <c r="BH463" i="7"/>
  <c r="BF463" i="7"/>
  <c r="BG558" i="7"/>
  <c r="BE547" i="7"/>
  <c r="BE290" i="7"/>
  <c r="BL461" i="7"/>
  <c r="BH459" i="7"/>
  <c r="BM487" i="7"/>
  <c r="BJ561" i="7"/>
  <c r="BK544" i="7"/>
  <c r="BK281" i="7"/>
  <c r="BJ335" i="7"/>
  <c r="BE384" i="7"/>
  <c r="BE423" i="7"/>
  <c r="BE430" i="7"/>
  <c r="BI554" i="7"/>
  <c r="BK289" i="7"/>
  <c r="BE436" i="7"/>
  <c r="BM436" i="7"/>
  <c r="BE339" i="7"/>
  <c r="BL332" i="7"/>
  <c r="BE328" i="7"/>
  <c r="BK434" i="7"/>
  <c r="BG343" i="7"/>
  <c r="BJ454" i="7"/>
  <c r="BK458" i="7"/>
  <c r="BK575" i="7"/>
  <c r="BK302" i="7"/>
  <c r="BG302" i="7"/>
  <c r="BF302" i="7"/>
  <c r="BE534" i="7"/>
  <c r="BK510" i="7"/>
  <c r="BE510" i="7"/>
  <c r="BI337" i="7"/>
  <c r="BM285" i="7"/>
  <c r="BH476" i="7"/>
  <c r="BE482" i="7"/>
  <c r="BG472" i="7"/>
  <c r="BF440" i="7"/>
  <c r="BH468" i="7"/>
  <c r="BG474" i="7"/>
  <c r="BK464" i="7"/>
  <c r="BI551" i="7"/>
  <c r="BE404" i="7"/>
  <c r="BK404" i="7"/>
  <c r="BK529" i="7"/>
  <c r="BM287" i="7"/>
  <c r="BI273" i="7"/>
  <c r="BM321" i="7"/>
  <c r="BK330" i="7"/>
  <c r="BK324" i="7"/>
  <c r="BH324" i="7"/>
  <c r="BE517" i="7"/>
  <c r="BK445" i="7"/>
  <c r="BG553" i="7"/>
  <c r="BE380" i="7"/>
  <c r="BL394" i="7"/>
  <c r="BH539" i="7"/>
  <c r="BJ497" i="7"/>
  <c r="BI497" i="7"/>
  <c r="BE270" i="7"/>
  <c r="BM447" i="7"/>
  <c r="BL361" i="7"/>
  <c r="BJ567" i="7"/>
  <c r="BM340" i="7"/>
  <c r="BE349" i="7"/>
  <c r="BM306" i="7"/>
  <c r="BL385" i="7"/>
  <c r="BL325" i="7"/>
  <c r="BG308" i="7"/>
  <c r="BE357" i="7"/>
  <c r="BE425" i="7"/>
  <c r="BK543" i="7"/>
  <c r="BK299" i="7"/>
  <c r="BE475" i="7"/>
  <c r="BF556" i="7"/>
  <c r="BE286" i="7"/>
  <c r="BI305" i="7"/>
  <c r="BK403" i="7"/>
  <c r="BF403" i="7"/>
  <c r="BG412" i="7"/>
  <c r="BI323" i="7"/>
  <c r="BE323" i="7"/>
  <c r="BI386" i="7"/>
  <c r="BL493" i="7"/>
  <c r="BE422" i="7"/>
  <c r="BE389" i="7"/>
  <c r="BG461" i="7"/>
  <c r="BG433" i="7"/>
  <c r="BH433" i="7"/>
  <c r="BH519" i="7"/>
  <c r="BG487" i="7"/>
  <c r="BK455" i="7"/>
  <c r="BM544" i="7"/>
  <c r="BM281" i="7"/>
  <c r="BK383" i="7"/>
  <c r="BI383" i="7"/>
  <c r="BH355" i="7"/>
  <c r="BE335" i="7"/>
  <c r="BL373" i="7"/>
  <c r="BF430" i="7"/>
  <c r="BI437" i="7"/>
  <c r="BK571" i="7"/>
  <c r="BL378" i="7"/>
  <c r="BH560" i="7"/>
  <c r="BL338" i="7"/>
  <c r="BM334" i="7"/>
  <c r="BE454" i="7"/>
  <c r="BE490" i="7"/>
  <c r="BF458" i="7"/>
  <c r="BH367" i="7"/>
  <c r="BK265" i="7"/>
  <c r="BF265" i="7"/>
  <c r="BE337" i="7"/>
  <c r="BG263" i="7"/>
  <c r="BH285" i="7"/>
  <c r="BK508" i="7"/>
  <c r="BK476" i="7"/>
  <c r="BF476" i="7"/>
  <c r="BF444" i="7"/>
  <c r="BF482" i="7"/>
  <c r="BI450" i="7"/>
  <c r="BE450" i="7"/>
  <c r="BE536" i="7"/>
  <c r="BG579" i="7"/>
  <c r="BJ294" i="7"/>
  <c r="BJ348" i="7"/>
  <c r="BF446" i="7"/>
  <c r="BK551" i="7"/>
  <c r="BK257" i="7"/>
  <c r="BG257" i="7"/>
  <c r="BK358" i="7"/>
  <c r="BE578" i="7"/>
  <c r="BH259" i="7"/>
  <c r="BK520" i="7"/>
  <c r="BG520" i="7"/>
  <c r="BK409" i="7"/>
  <c r="BK372" i="7"/>
  <c r="BG533" i="7"/>
  <c r="BK533" i="7"/>
  <c r="BM267" i="7"/>
  <c r="BH267" i="7"/>
  <c r="BK321" i="7"/>
  <c r="BI387" i="7"/>
  <c r="BJ360" i="7"/>
  <c r="BH416" i="7"/>
  <c r="BL418" i="7"/>
  <c r="BG418" i="7"/>
  <c r="BF445" i="7"/>
  <c r="BM256" i="7"/>
  <c r="BL258" i="7"/>
  <c r="BM397" i="7"/>
  <c r="BJ344" i="7"/>
  <c r="BH369" i="7"/>
  <c r="BK308" i="7"/>
  <c r="BH428" i="7"/>
  <c r="BH453" i="7"/>
  <c r="BK278" i="7"/>
  <c r="BE415" i="7"/>
  <c r="BK415" i="7"/>
  <c r="BE333" i="7"/>
  <c r="BG299" i="7"/>
  <c r="BE478" i="7"/>
  <c r="BM286" i="7"/>
  <c r="BI377" i="7"/>
  <c r="BL558" i="7"/>
  <c r="BK550" i="7"/>
  <c r="BH303" i="7"/>
  <c r="BK396" i="7"/>
  <c r="BI396" i="7"/>
  <c r="BI326" i="7"/>
  <c r="BE420" i="7"/>
  <c r="BL366" i="7"/>
  <c r="BE500" i="7"/>
  <c r="BJ339" i="7"/>
  <c r="BJ328" i="7"/>
  <c r="BL456" i="7"/>
  <c r="BE346" i="7"/>
  <c r="BM271" i="7"/>
  <c r="BJ293" i="7"/>
  <c r="BH312" i="7"/>
  <c r="BF343" i="7"/>
  <c r="BE438" i="7"/>
  <c r="BE516" i="7"/>
  <c r="BI559" i="7"/>
  <c r="BG576" i="7"/>
  <c r="BE575" i="7"/>
  <c r="BG265" i="7"/>
  <c r="BM345" i="7"/>
  <c r="BG534" i="7"/>
  <c r="BK534" i="7"/>
  <c r="BK566" i="7"/>
  <c r="BG568" i="7"/>
  <c r="BF574" i="7"/>
  <c r="BG574" i="7"/>
  <c r="BF284" i="7"/>
  <c r="BK391" i="7"/>
  <c r="BM391" i="7"/>
  <c r="BH391" i="7"/>
  <c r="BK313" i="7"/>
  <c r="BG313" i="7"/>
  <c r="BE331" i="7"/>
  <c r="BJ331" i="7"/>
  <c r="BI502" i="7"/>
  <c r="BE502" i="7"/>
  <c r="BH491" i="7"/>
  <c r="BI443" i="7"/>
  <c r="BJ481" i="7"/>
  <c r="BI481" i="7"/>
  <c r="BL449" i="7"/>
  <c r="BL535" i="7"/>
  <c r="BE535" i="7"/>
  <c r="BF535" i="7"/>
  <c r="BF503" i="7"/>
  <c r="BK471" i="7"/>
  <c r="BE471" i="7"/>
  <c r="BI439" i="7"/>
  <c r="BE570" i="7"/>
  <c r="BF570" i="7"/>
  <c r="BK552" i="7"/>
  <c r="BK279" i="7"/>
  <c r="BG279" i="7"/>
  <c r="BE279" i="7"/>
  <c r="BM279" i="7"/>
  <c r="BI264" i="7"/>
  <c r="BK264" i="7"/>
  <c r="BE291" i="7"/>
  <c r="BH291" i="7"/>
  <c r="BI322" i="7"/>
  <c r="BE322" i="7"/>
  <c r="BK336" i="7"/>
  <c r="BG336" i="7"/>
  <c r="BF336" i="7"/>
  <c r="BJ327" i="7"/>
  <c r="BI327" i="7"/>
  <c r="BM376" i="7"/>
  <c r="BM353" i="7"/>
  <c r="BM408" i="7"/>
  <c r="BK301" i="7"/>
  <c r="BL393" i="7"/>
  <c r="BH341" i="7"/>
  <c r="BH364" i="7"/>
  <c r="BL382" i="7"/>
  <c r="BK509" i="7"/>
  <c r="BL469" i="7"/>
  <c r="BG477" i="7"/>
  <c r="BL563" i="7"/>
  <c r="BG563" i="7"/>
  <c r="BL557" i="7"/>
  <c r="BK564" i="7"/>
  <c r="BJ564" i="7"/>
  <c r="BK546" i="7"/>
  <c r="BG546" i="7"/>
  <c r="BE545" i="7"/>
  <c r="BM545" i="7"/>
  <c r="BL541" i="7"/>
  <c r="BG541" i="7"/>
  <c r="BK277" i="7"/>
  <c r="BE277" i="7"/>
  <c r="BI296" i="7"/>
  <c r="BE296" i="7"/>
  <c r="BK359" i="7"/>
  <c r="BG359" i="7"/>
  <c r="BF359" i="7"/>
  <c r="BK518" i="7"/>
  <c r="BG518" i="7"/>
  <c r="BF518" i="7"/>
  <c r="BL532" i="7"/>
  <c r="BE532" i="7"/>
  <c r="BH506" i="7"/>
  <c r="BG528" i="7"/>
  <c r="BL432" i="7"/>
  <c r="BG432" i="7"/>
  <c r="BI320" i="7"/>
  <c r="BE320" i="7"/>
  <c r="BI374" i="7"/>
  <c r="BE374" i="7"/>
  <c r="BF540" i="7"/>
  <c r="BH318" i="7"/>
  <c r="BH542" i="7"/>
  <c r="BM542" i="7"/>
  <c r="BG269" i="7"/>
  <c r="BG298" i="7"/>
  <c r="BF298" i="7"/>
  <c r="BM486" i="7"/>
  <c r="BG486" i="7"/>
  <c r="BI460" i="7"/>
  <c r="BE460" i="7"/>
  <c r="BJ466" i="7"/>
  <c r="BK488" i="7"/>
  <c r="BM488" i="7"/>
  <c r="BE256" i="7"/>
  <c r="BJ256" i="7"/>
  <c r="BI256" i="7"/>
  <c r="BM258" i="7"/>
  <c r="BH258" i="7"/>
  <c r="BE397" i="7"/>
  <c r="BK397" i="7"/>
  <c r="BI397" i="7"/>
  <c r="BM361" i="7"/>
  <c r="BH361" i="7"/>
  <c r="BL315" i="7"/>
  <c r="BM315" i="7"/>
  <c r="BL414" i="7"/>
  <c r="BJ414" i="7"/>
  <c r="BM414" i="7"/>
  <c r="BG419" i="7"/>
  <c r="J540" i="7"/>
  <c r="K542" i="7"/>
  <c r="K543" i="7"/>
  <c r="K544" i="7"/>
  <c r="K545" i="7"/>
  <c r="AV545" i="7" s="1"/>
  <c r="K546" i="7"/>
  <c r="K547" i="7"/>
  <c r="K548" i="7"/>
  <c r="K549" i="7"/>
  <c r="K551" i="7"/>
  <c r="J552" i="7"/>
  <c r="K555" i="7"/>
  <c r="AV555" i="7" s="1"/>
  <c r="K556" i="7"/>
  <c r="AV556" i="7" s="1"/>
  <c r="K557" i="7"/>
  <c r="K560" i="7"/>
  <c r="K561" i="7"/>
  <c r="J564" i="7"/>
  <c r="J565" i="7"/>
  <c r="J568" i="7"/>
  <c r="K570" i="7"/>
  <c r="J572" i="7"/>
  <c r="K573" i="7"/>
  <c r="K576" i="7"/>
  <c r="K577" i="7"/>
  <c r="AV577" i="7" s="1"/>
  <c r="K550" i="7"/>
  <c r="J551" i="7"/>
  <c r="K554" i="7"/>
  <c r="K558" i="7"/>
  <c r="J559" i="7"/>
  <c r="J562" i="7"/>
  <c r="K563" i="7"/>
  <c r="K564" i="7"/>
  <c r="AV564" i="7" s="1"/>
  <c r="J566" i="7"/>
  <c r="J567" i="7"/>
  <c r="K571" i="7"/>
  <c r="K572" i="7"/>
  <c r="J575" i="7"/>
  <c r="K540" i="7"/>
  <c r="J541" i="7"/>
  <c r="J543" i="7"/>
  <c r="J553" i="7"/>
  <c r="K541" i="7"/>
  <c r="J542" i="7"/>
  <c r="J545" i="7"/>
  <c r="J547" i="7"/>
  <c r="K553" i="7"/>
  <c r="AV553" i="7" s="1"/>
  <c r="J555" i="7"/>
  <c r="J556" i="7"/>
  <c r="K565" i="7"/>
  <c r="K568" i="7"/>
  <c r="AV568" i="7" s="1"/>
  <c r="J569" i="7"/>
  <c r="K574" i="7"/>
  <c r="AV574" i="7" s="1"/>
  <c r="J576" i="7"/>
  <c r="J580" i="7"/>
  <c r="J544" i="7"/>
  <c r="J546" i="7"/>
  <c r="J548" i="7"/>
  <c r="J560" i="7"/>
  <c r="J570" i="7"/>
  <c r="J571" i="7"/>
  <c r="K559" i="7"/>
  <c r="K562" i="7"/>
  <c r="AV562" i="7" s="1"/>
  <c r="K566" i="7"/>
  <c r="K567" i="7"/>
  <c r="AV567" i="7" s="1"/>
  <c r="J573" i="7"/>
  <c r="K575" i="7"/>
  <c r="J577" i="7"/>
  <c r="J578" i="7"/>
  <c r="K579" i="7"/>
  <c r="J563" i="7"/>
  <c r="K569" i="7"/>
  <c r="AV569" i="7" s="1"/>
  <c r="K578" i="7"/>
  <c r="AV578" i="7" s="1"/>
  <c r="J549" i="7"/>
  <c r="K552" i="7"/>
  <c r="J554" i="7"/>
  <c r="J561" i="7"/>
  <c r="J574" i="7"/>
  <c r="K580" i="7"/>
  <c r="AV580" i="7" s="1"/>
  <c r="J550" i="7"/>
  <c r="J557" i="7"/>
  <c r="J558" i="7"/>
  <c r="J579" i="7"/>
  <c r="K435" i="7"/>
  <c r="AV435" i="7" s="1"/>
  <c r="K436" i="7"/>
  <c r="J437" i="7"/>
  <c r="J438" i="7"/>
  <c r="K443" i="7"/>
  <c r="K444" i="7"/>
  <c r="AV444" i="7" s="1"/>
  <c r="J445" i="7"/>
  <c r="J446" i="7"/>
  <c r="K451" i="7"/>
  <c r="AV451" i="7" s="1"/>
  <c r="K452" i="7"/>
  <c r="J453" i="7"/>
  <c r="J454" i="7"/>
  <c r="K459" i="7"/>
  <c r="AV459" i="7" s="1"/>
  <c r="K460" i="7"/>
  <c r="J461" i="7"/>
  <c r="J462" i="7"/>
  <c r="K467" i="7"/>
  <c r="AV467" i="7" s="1"/>
  <c r="K468" i="7"/>
  <c r="J469" i="7"/>
  <c r="J470" i="7"/>
  <c r="K475" i="7"/>
  <c r="AV475" i="7" s="1"/>
  <c r="K476" i="7"/>
  <c r="AV476" i="7" s="1"/>
  <c r="J477" i="7"/>
  <c r="J478" i="7"/>
  <c r="K483" i="7"/>
  <c r="K484" i="7"/>
  <c r="J485" i="7"/>
  <c r="J486" i="7"/>
  <c r="K491" i="7"/>
  <c r="K492" i="7"/>
  <c r="J493" i="7"/>
  <c r="J494" i="7"/>
  <c r="K499" i="7"/>
  <c r="AV499" i="7" s="1"/>
  <c r="K500" i="7"/>
  <c r="AV500" i="7" s="1"/>
  <c r="J501" i="7"/>
  <c r="J502" i="7"/>
  <c r="K507" i="7"/>
  <c r="K508" i="7"/>
  <c r="AV508" i="7" s="1"/>
  <c r="J509" i="7"/>
  <c r="J510" i="7"/>
  <c r="K515" i="7"/>
  <c r="AV515" i="7" s="1"/>
  <c r="K516" i="7"/>
  <c r="J517" i="7"/>
  <c r="J518" i="7"/>
  <c r="K523" i="7"/>
  <c r="K524" i="7"/>
  <c r="AV524" i="7" s="1"/>
  <c r="J525" i="7"/>
  <c r="J526" i="7"/>
  <c r="K531" i="7"/>
  <c r="K532" i="7"/>
  <c r="J533" i="7"/>
  <c r="J534" i="7"/>
  <c r="K539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K534" i="7"/>
  <c r="J536" i="7"/>
  <c r="K418" i="7"/>
  <c r="K419" i="7"/>
  <c r="K420" i="7"/>
  <c r="K421" i="7"/>
  <c r="AV421" i="7" s="1"/>
  <c r="K422" i="7"/>
  <c r="K424" i="7"/>
  <c r="AV424" i="7" s="1"/>
  <c r="K425" i="7"/>
  <c r="K426" i="7"/>
  <c r="AV426" i="7" s="1"/>
  <c r="K427" i="7"/>
  <c r="K428" i="7"/>
  <c r="K429" i="7"/>
  <c r="J431" i="7"/>
  <c r="J432" i="7"/>
  <c r="K437" i="7"/>
  <c r="AV437" i="7" s="1"/>
  <c r="K438" i="7"/>
  <c r="J439" i="7"/>
  <c r="J440" i="7"/>
  <c r="K445" i="7"/>
  <c r="K446" i="7"/>
  <c r="J447" i="7"/>
  <c r="J448" i="7"/>
  <c r="K453" i="7"/>
  <c r="AV453" i="7" s="1"/>
  <c r="K454" i="7"/>
  <c r="J455" i="7"/>
  <c r="J456" i="7"/>
  <c r="K461" i="7"/>
  <c r="AV461" i="7" s="1"/>
  <c r="K462" i="7"/>
  <c r="AV462" i="7" s="1"/>
  <c r="J463" i="7"/>
  <c r="J464" i="7"/>
  <c r="K469" i="7"/>
  <c r="AV469" i="7" s="1"/>
  <c r="K470" i="7"/>
  <c r="AV470" i="7" s="1"/>
  <c r="J471" i="7"/>
  <c r="J472" i="7"/>
  <c r="K477" i="7"/>
  <c r="K478" i="7"/>
  <c r="J479" i="7"/>
  <c r="J480" i="7"/>
  <c r="K485" i="7"/>
  <c r="AV485" i="7" s="1"/>
  <c r="K486" i="7"/>
  <c r="J487" i="7"/>
  <c r="J488" i="7"/>
  <c r="K493" i="7"/>
  <c r="K494" i="7"/>
  <c r="J495" i="7"/>
  <c r="J496" i="7"/>
  <c r="K501" i="7"/>
  <c r="K502" i="7"/>
  <c r="AV502" i="7" s="1"/>
  <c r="J503" i="7"/>
  <c r="J504" i="7"/>
  <c r="K509" i="7"/>
  <c r="K510" i="7"/>
  <c r="J511" i="7"/>
  <c r="J512" i="7"/>
  <c r="K517" i="7"/>
  <c r="AV517" i="7" s="1"/>
  <c r="K518" i="7"/>
  <c r="J519" i="7"/>
  <c r="J520" i="7"/>
  <c r="K525" i="7"/>
  <c r="K526" i="7"/>
  <c r="J527" i="7"/>
  <c r="J528" i="7"/>
  <c r="K533" i="7"/>
  <c r="AV533" i="7" s="1"/>
  <c r="J535" i="7"/>
  <c r="K417" i="7"/>
  <c r="AV417" i="7" s="1"/>
  <c r="K423" i="7"/>
  <c r="AV423" i="7" s="1"/>
  <c r="K430" i="7"/>
  <c r="K431" i="7"/>
  <c r="AV431" i="7" s="1"/>
  <c r="K432" i="7"/>
  <c r="J433" i="7"/>
  <c r="J434" i="7"/>
  <c r="K439" i="7"/>
  <c r="AV439" i="7" s="1"/>
  <c r="K440" i="7"/>
  <c r="AV440" i="7" s="1"/>
  <c r="J441" i="7"/>
  <c r="J442" i="7"/>
  <c r="K447" i="7"/>
  <c r="AV447" i="7" s="1"/>
  <c r="K448" i="7"/>
  <c r="AV448" i="7" s="1"/>
  <c r="J449" i="7"/>
  <c r="J450" i="7"/>
  <c r="K455" i="7"/>
  <c r="K456" i="7"/>
  <c r="AV456" i="7" s="1"/>
  <c r="J457" i="7"/>
  <c r="J458" i="7"/>
  <c r="K463" i="7"/>
  <c r="K464" i="7"/>
  <c r="J465" i="7"/>
  <c r="J466" i="7"/>
  <c r="K471" i="7"/>
  <c r="AV471" i="7" s="1"/>
  <c r="K472" i="7"/>
  <c r="J473" i="7"/>
  <c r="J474" i="7"/>
  <c r="K479" i="7"/>
  <c r="K480" i="7"/>
  <c r="J481" i="7"/>
  <c r="J482" i="7"/>
  <c r="K487" i="7"/>
  <c r="K488" i="7"/>
  <c r="AV488" i="7" s="1"/>
  <c r="J489" i="7"/>
  <c r="J490" i="7"/>
  <c r="K495" i="7"/>
  <c r="K496" i="7"/>
  <c r="AV496" i="7" s="1"/>
  <c r="J497" i="7"/>
  <c r="J498" i="7"/>
  <c r="K503" i="7"/>
  <c r="AV503" i="7" s="1"/>
  <c r="K504" i="7"/>
  <c r="J505" i="7"/>
  <c r="J506" i="7"/>
  <c r="K511" i="7"/>
  <c r="K512" i="7"/>
  <c r="AV512" i="7" s="1"/>
  <c r="J513" i="7"/>
  <c r="J514" i="7"/>
  <c r="K519" i="7"/>
  <c r="K520" i="7"/>
  <c r="AV520" i="7" s="1"/>
  <c r="J521" i="7"/>
  <c r="J522" i="7"/>
  <c r="K527" i="7"/>
  <c r="K528" i="7"/>
  <c r="J529" i="7"/>
  <c r="J530" i="7"/>
  <c r="K535" i="7"/>
  <c r="AV535" i="7" s="1"/>
  <c r="K536" i="7"/>
  <c r="AV536" i="7" s="1"/>
  <c r="J537" i="7"/>
  <c r="J538" i="7"/>
  <c r="K434" i="7"/>
  <c r="J452" i="7"/>
  <c r="J492" i="7"/>
  <c r="J499" i="7"/>
  <c r="K506" i="7"/>
  <c r="AV506" i="7" s="1"/>
  <c r="K513" i="7"/>
  <c r="J524" i="7"/>
  <c r="J531" i="7"/>
  <c r="K538" i="7"/>
  <c r="J436" i="7"/>
  <c r="J443" i="7"/>
  <c r="K450" i="7"/>
  <c r="K457" i="7"/>
  <c r="AV457" i="7" s="1"/>
  <c r="J468" i="7"/>
  <c r="J475" i="7"/>
  <c r="K482" i="7"/>
  <c r="K489" i="7"/>
  <c r="J500" i="7"/>
  <c r="J507" i="7"/>
  <c r="K514" i="7"/>
  <c r="AV514" i="7" s="1"/>
  <c r="K521" i="7"/>
  <c r="AV521" i="7" s="1"/>
  <c r="J532" i="7"/>
  <c r="J539" i="7"/>
  <c r="K433" i="7"/>
  <c r="J444" i="7"/>
  <c r="J451" i="7"/>
  <c r="K458" i="7"/>
  <c r="K465" i="7"/>
  <c r="AV465" i="7" s="1"/>
  <c r="J476" i="7"/>
  <c r="J483" i="7"/>
  <c r="K490" i="7"/>
  <c r="AV490" i="7" s="1"/>
  <c r="K497" i="7"/>
  <c r="J508" i="7"/>
  <c r="J515" i="7"/>
  <c r="K522" i="7"/>
  <c r="K529" i="7"/>
  <c r="AV529" i="7" s="1"/>
  <c r="K441" i="7"/>
  <c r="J459" i="7"/>
  <c r="K466" i="7"/>
  <c r="K473" i="7"/>
  <c r="J484" i="7"/>
  <c r="J491" i="7"/>
  <c r="K498" i="7"/>
  <c r="K505" i="7"/>
  <c r="AV505" i="7" s="1"/>
  <c r="J516" i="7"/>
  <c r="J523" i="7"/>
  <c r="K530" i="7"/>
  <c r="K537" i="7"/>
  <c r="J435" i="7"/>
  <c r="K442" i="7"/>
  <c r="AV442" i="7" s="1"/>
  <c r="K449" i="7"/>
  <c r="AV449" i="7" s="1"/>
  <c r="J460" i="7"/>
  <c r="J467" i="7"/>
  <c r="K474" i="7"/>
  <c r="AV474" i="7" s="1"/>
  <c r="K481" i="7"/>
  <c r="K400" i="7"/>
  <c r="K401" i="7"/>
  <c r="AV401" i="7" s="1"/>
  <c r="K402" i="7"/>
  <c r="AV402" i="7" s="1"/>
  <c r="K403" i="7"/>
  <c r="AV403" i="7" s="1"/>
  <c r="K404" i="7"/>
  <c r="AV404" i="7" s="1"/>
  <c r="K405" i="7"/>
  <c r="AV405" i="7" s="1"/>
  <c r="K406" i="7"/>
  <c r="AV406" i="7" s="1"/>
  <c r="K407" i="7"/>
  <c r="AV407" i="7" s="1"/>
  <c r="K408" i="7"/>
  <c r="K409" i="7"/>
  <c r="K410" i="7"/>
  <c r="K411" i="7"/>
  <c r="AV411" i="7" s="1"/>
  <c r="K412" i="7"/>
  <c r="AV412" i="7" s="1"/>
  <c r="K413" i="7"/>
  <c r="K414" i="7"/>
  <c r="K415" i="7"/>
  <c r="AV415" i="7" s="1"/>
  <c r="K416" i="7"/>
  <c r="AV416" i="7" s="1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9" i="7"/>
  <c r="J400" i="7"/>
  <c r="J404" i="7"/>
  <c r="J408" i="7"/>
  <c r="J412" i="7"/>
  <c r="J416" i="7"/>
  <c r="K380" i="7"/>
  <c r="AV380" i="7" s="1"/>
  <c r="K384" i="7"/>
  <c r="K388" i="7"/>
  <c r="K392" i="7"/>
  <c r="J396" i="7"/>
  <c r="J397" i="7"/>
  <c r="J398" i="7"/>
  <c r="J349" i="7"/>
  <c r="K352" i="7"/>
  <c r="AV352" i="7" s="1"/>
  <c r="K353" i="7"/>
  <c r="AV353" i="7" s="1"/>
  <c r="K354" i="7"/>
  <c r="AV354" i="7" s="1"/>
  <c r="J355" i="7"/>
  <c r="K360" i="7"/>
  <c r="K361" i="7"/>
  <c r="K362" i="7"/>
  <c r="AV362" i="7" s="1"/>
  <c r="J363" i="7"/>
  <c r="K368" i="7"/>
  <c r="AV368" i="7" s="1"/>
  <c r="K369" i="7"/>
  <c r="K370" i="7"/>
  <c r="J371" i="7"/>
  <c r="K376" i="7"/>
  <c r="K377" i="7"/>
  <c r="AV377" i="7" s="1"/>
  <c r="K378" i="7"/>
  <c r="J379" i="7"/>
  <c r="K333" i="7"/>
  <c r="K335" i="7"/>
  <c r="J336" i="7"/>
  <c r="K339" i="7"/>
  <c r="AV339" i="7" s="1"/>
  <c r="J340" i="7"/>
  <c r="K343" i="7"/>
  <c r="AV343" i="7" s="1"/>
  <c r="J344" i="7"/>
  <c r="K347" i="7"/>
  <c r="J348" i="7"/>
  <c r="K332" i="7"/>
  <c r="K295" i="7"/>
  <c r="AV295" i="7" s="1"/>
  <c r="K296" i="7"/>
  <c r="AV296" i="7" s="1"/>
  <c r="J297" i="7"/>
  <c r="J298" i="7"/>
  <c r="K303" i="7"/>
  <c r="AV303" i="7" s="1"/>
  <c r="K304" i="7"/>
  <c r="AV304" i="7" s="1"/>
  <c r="J305" i="7"/>
  <c r="J306" i="7"/>
  <c r="K311" i="7"/>
  <c r="K312" i="7"/>
  <c r="J313" i="7"/>
  <c r="J314" i="7"/>
  <c r="K319" i="7"/>
  <c r="K320" i="7"/>
  <c r="AV320" i="7" s="1"/>
  <c r="J321" i="7"/>
  <c r="J322" i="7"/>
  <c r="K327" i="7"/>
  <c r="K328" i="7"/>
  <c r="J329" i="7"/>
  <c r="J330" i="7"/>
  <c r="K305" i="7"/>
  <c r="K313" i="7"/>
  <c r="K314" i="7"/>
  <c r="AV314" i="7" s="1"/>
  <c r="J316" i="7"/>
  <c r="K322" i="7"/>
  <c r="AV322" i="7" s="1"/>
  <c r="J323" i="7"/>
  <c r="K329" i="7"/>
  <c r="AV329" i="7" s="1"/>
  <c r="J331" i="7"/>
  <c r="K324" i="7"/>
  <c r="AV324" i="7" s="1"/>
  <c r="J326" i="7"/>
  <c r="K399" i="7"/>
  <c r="AV399" i="7" s="1"/>
  <c r="J403" i="7"/>
  <c r="J407" i="7"/>
  <c r="J411" i="7"/>
  <c r="J415" i="7"/>
  <c r="K383" i="7"/>
  <c r="K387" i="7"/>
  <c r="K391" i="7"/>
  <c r="AV391" i="7" s="1"/>
  <c r="K395" i="7"/>
  <c r="K396" i="7"/>
  <c r="K397" i="7"/>
  <c r="K398" i="7"/>
  <c r="K349" i="7"/>
  <c r="AV349" i="7" s="1"/>
  <c r="J350" i="7"/>
  <c r="K355" i="7"/>
  <c r="AV355" i="7" s="1"/>
  <c r="J356" i="7"/>
  <c r="J357" i="7"/>
  <c r="J358" i="7"/>
  <c r="K363" i="7"/>
  <c r="J364" i="7"/>
  <c r="J365" i="7"/>
  <c r="J366" i="7"/>
  <c r="K371" i="7"/>
  <c r="J372" i="7"/>
  <c r="J373" i="7"/>
  <c r="J374" i="7"/>
  <c r="K379" i="7"/>
  <c r="J334" i="7"/>
  <c r="K336" i="7"/>
  <c r="AV336" i="7" s="1"/>
  <c r="J337" i="7"/>
  <c r="K340" i="7"/>
  <c r="AV340" i="7" s="1"/>
  <c r="J341" i="7"/>
  <c r="K344" i="7"/>
  <c r="AV344" i="7" s="1"/>
  <c r="J345" i="7"/>
  <c r="K348" i="7"/>
  <c r="J294" i="7"/>
  <c r="K297" i="7"/>
  <c r="AV297" i="7" s="1"/>
  <c r="K298" i="7"/>
  <c r="AV298" i="7" s="1"/>
  <c r="J299" i="7"/>
  <c r="J300" i="7"/>
  <c r="K306" i="7"/>
  <c r="AV306" i="7" s="1"/>
  <c r="J307" i="7"/>
  <c r="J308" i="7"/>
  <c r="J315" i="7"/>
  <c r="K321" i="7"/>
  <c r="AV321" i="7" s="1"/>
  <c r="J324" i="7"/>
  <c r="K330" i="7"/>
  <c r="J402" i="7"/>
  <c r="J406" i="7"/>
  <c r="J410" i="7"/>
  <c r="J414" i="7"/>
  <c r="K382" i="7"/>
  <c r="K386" i="7"/>
  <c r="K390" i="7"/>
  <c r="AV390" i="7" s="1"/>
  <c r="K394" i="7"/>
  <c r="K350" i="7"/>
  <c r="AV350" i="7" s="1"/>
  <c r="J351" i="7"/>
  <c r="K356" i="7"/>
  <c r="AV356" i="7" s="1"/>
  <c r="K357" i="7"/>
  <c r="K358" i="7"/>
  <c r="J359" i="7"/>
  <c r="K364" i="7"/>
  <c r="K365" i="7"/>
  <c r="AV365" i="7" s="1"/>
  <c r="K366" i="7"/>
  <c r="J367" i="7"/>
  <c r="K372" i="7"/>
  <c r="K373" i="7"/>
  <c r="K374" i="7"/>
  <c r="J375" i="7"/>
  <c r="K334" i="7"/>
  <c r="K337" i="7"/>
  <c r="J338" i="7"/>
  <c r="K341" i="7"/>
  <c r="AV341" i="7" s="1"/>
  <c r="J342" i="7"/>
  <c r="K345" i="7"/>
  <c r="AV345" i="7" s="1"/>
  <c r="J346" i="7"/>
  <c r="K294" i="7"/>
  <c r="AV294" i="7" s="1"/>
  <c r="K299" i="7"/>
  <c r="AV299" i="7" s="1"/>
  <c r="K300" i="7"/>
  <c r="J301" i="7"/>
  <c r="J302" i="7"/>
  <c r="K307" i="7"/>
  <c r="K308" i="7"/>
  <c r="J309" i="7"/>
  <c r="J310" i="7"/>
  <c r="K315" i="7"/>
  <c r="AV315" i="7" s="1"/>
  <c r="K316" i="7"/>
  <c r="J317" i="7"/>
  <c r="J318" i="7"/>
  <c r="K323" i="7"/>
  <c r="J325" i="7"/>
  <c r="K331" i="7"/>
  <c r="J409" i="7"/>
  <c r="K393" i="7"/>
  <c r="AV393" i="7" s="1"/>
  <c r="J352" i="7"/>
  <c r="K359" i="7"/>
  <c r="AV359" i="7" s="1"/>
  <c r="J370" i="7"/>
  <c r="J377" i="7"/>
  <c r="J339" i="7"/>
  <c r="K342" i="7"/>
  <c r="AV342" i="7" s="1"/>
  <c r="J296" i="7"/>
  <c r="J303" i="7"/>
  <c r="K310" i="7"/>
  <c r="K317" i="7"/>
  <c r="AV317" i="7" s="1"/>
  <c r="J328" i="7"/>
  <c r="J362" i="7"/>
  <c r="J376" i="7"/>
  <c r="K338" i="7"/>
  <c r="AV338" i="7" s="1"/>
  <c r="J295" i="7"/>
  <c r="J405" i="7"/>
  <c r="K389" i="7"/>
  <c r="J353" i="7"/>
  <c r="J360" i="7"/>
  <c r="K367" i="7"/>
  <c r="J378" i="7"/>
  <c r="J343" i="7"/>
  <c r="K346" i="7"/>
  <c r="J304" i="7"/>
  <c r="J311" i="7"/>
  <c r="K318" i="7"/>
  <c r="K325" i="7"/>
  <c r="AV325" i="7" s="1"/>
  <c r="K309" i="7"/>
  <c r="J327" i="7"/>
  <c r="J401" i="7"/>
  <c r="K385" i="7"/>
  <c r="AV385" i="7" s="1"/>
  <c r="J354" i="7"/>
  <c r="J361" i="7"/>
  <c r="J368" i="7"/>
  <c r="K375" i="7"/>
  <c r="J333" i="7"/>
  <c r="J347" i="7"/>
  <c r="J332" i="7"/>
  <c r="K301" i="7"/>
  <c r="J312" i="7"/>
  <c r="J319" i="7"/>
  <c r="K326" i="7"/>
  <c r="AV326" i="7" s="1"/>
  <c r="J413" i="7"/>
  <c r="K381" i="7"/>
  <c r="K351" i="7"/>
  <c r="J369" i="7"/>
  <c r="J335" i="7"/>
  <c r="K302" i="7"/>
  <c r="AV302" i="7" s="1"/>
  <c r="J320" i="7"/>
  <c r="K262" i="7"/>
  <c r="K263" i="7"/>
  <c r="AV263" i="7" s="1"/>
  <c r="J264" i="7"/>
  <c r="J265" i="7"/>
  <c r="K270" i="7"/>
  <c r="AV270" i="7" s="1"/>
  <c r="K271" i="7"/>
  <c r="AV271" i="7" s="1"/>
  <c r="J272" i="7"/>
  <c r="J273" i="7"/>
  <c r="K278" i="7"/>
  <c r="K279" i="7"/>
  <c r="J280" i="7"/>
  <c r="J281" i="7"/>
  <c r="K286" i="7"/>
  <c r="K287" i="7"/>
  <c r="J288" i="7"/>
  <c r="J289" i="7"/>
  <c r="J263" i="7"/>
  <c r="K268" i="7"/>
  <c r="J271" i="7"/>
  <c r="K277" i="7"/>
  <c r="J279" i="7"/>
  <c r="K284" i="7"/>
  <c r="AV284" i="7" s="1"/>
  <c r="J286" i="7"/>
  <c r="K293" i="7"/>
  <c r="AV293" i="7" s="1"/>
  <c r="AV257" i="7"/>
  <c r="K264" i="7"/>
  <c r="AV264" i="7" s="1"/>
  <c r="K265" i="7"/>
  <c r="J266" i="7"/>
  <c r="J267" i="7"/>
  <c r="K272" i="7"/>
  <c r="K273" i="7"/>
  <c r="AV273" i="7" s="1"/>
  <c r="J274" i="7"/>
  <c r="J275" i="7"/>
  <c r="K280" i="7"/>
  <c r="AV280" i="7" s="1"/>
  <c r="K281" i="7"/>
  <c r="J282" i="7"/>
  <c r="J283" i="7"/>
  <c r="K288" i="7"/>
  <c r="K289" i="7"/>
  <c r="J290" i="7"/>
  <c r="J291" i="7"/>
  <c r="J262" i="7"/>
  <c r="J270" i="7"/>
  <c r="K276" i="7"/>
  <c r="AV276" i="7" s="1"/>
  <c r="J287" i="7"/>
  <c r="K292" i="7"/>
  <c r="AV292" i="7" s="1"/>
  <c r="J261" i="7"/>
  <c r="K266" i="7"/>
  <c r="AV266" i="7" s="1"/>
  <c r="K267" i="7"/>
  <c r="J268" i="7"/>
  <c r="J269" i="7"/>
  <c r="K274" i="7"/>
  <c r="AV274" i="7" s="1"/>
  <c r="K275" i="7"/>
  <c r="J276" i="7"/>
  <c r="J277" i="7"/>
  <c r="K282" i="7"/>
  <c r="K283" i="7"/>
  <c r="J284" i="7"/>
  <c r="J285" i="7"/>
  <c r="K290" i="7"/>
  <c r="K291" i="7"/>
  <c r="AV291" i="7" s="1"/>
  <c r="J292" i="7"/>
  <c r="J293" i="7"/>
  <c r="AV255" i="7"/>
  <c r="K261" i="7"/>
  <c r="K269" i="7"/>
  <c r="J278" i="7"/>
  <c r="K285" i="7"/>
  <c r="BE419" i="7"/>
  <c r="BK419" i="7"/>
  <c r="BH507" i="7"/>
  <c r="BL507" i="7"/>
  <c r="BE567" i="7"/>
  <c r="BH567" i="7"/>
  <c r="BH283" i="7"/>
  <c r="BI283" i="7"/>
  <c r="BF344" i="7"/>
  <c r="BK344" i="7"/>
  <c r="BG344" i="7"/>
  <c r="BJ340" i="7"/>
  <c r="BI340" i="7"/>
  <c r="BI349" i="7"/>
  <c r="BK349" i="7"/>
  <c r="BG349" i="7"/>
  <c r="BL306" i="7"/>
  <c r="BJ306" i="7"/>
  <c r="BI306" i="7"/>
  <c r="BJ369" i="7"/>
  <c r="BI369" i="7"/>
  <c r="BE369" i="7"/>
  <c r="BF392" i="7"/>
  <c r="BL392" i="7"/>
  <c r="BE400" i="7"/>
  <c r="BM385" i="7"/>
  <c r="BH385" i="7"/>
  <c r="BM325" i="7"/>
  <c r="BH325" i="7"/>
  <c r="BI325" i="7"/>
  <c r="BL308" i="7"/>
  <c r="BF357" i="7"/>
  <c r="BK357" i="7"/>
  <c r="BG357" i="7"/>
  <c r="BH410" i="7"/>
  <c r="BI410" i="7"/>
  <c r="BM425" i="7"/>
  <c r="BG425" i="7"/>
  <c r="BI428" i="7"/>
  <c r="BI453" i="7"/>
  <c r="BE453" i="7"/>
  <c r="BJ453" i="7"/>
  <c r="BH543" i="7"/>
  <c r="BE278" i="7"/>
  <c r="BJ278" i="7"/>
  <c r="BJ274" i="7"/>
  <c r="BG274" i="7"/>
  <c r="BM415" i="7"/>
  <c r="BG415" i="7"/>
  <c r="BI333" i="7"/>
  <c r="BK333" i="7"/>
  <c r="BG333" i="7"/>
  <c r="BL299" i="7"/>
  <c r="BJ429" i="7"/>
  <c r="BM429" i="7"/>
  <c r="BK478" i="7"/>
  <c r="BM478" i="7"/>
  <c r="BM475" i="7"/>
  <c r="BK475" i="7"/>
  <c r="BG556" i="7"/>
  <c r="BI556" i="7"/>
  <c r="BL286" i="7"/>
  <c r="BF286" i="7"/>
  <c r="BJ286" i="7"/>
  <c r="BK272" i="7"/>
  <c r="BF272" i="7"/>
  <c r="BL272" i="7"/>
  <c r="BJ276" i="7"/>
  <c r="BG276" i="7"/>
  <c r="BM276" i="7"/>
  <c r="BG266" i="7"/>
  <c r="BJ266" i="7"/>
  <c r="BE266" i="7"/>
  <c r="BE329" i="7"/>
  <c r="BM314" i="7"/>
  <c r="BH314" i="7"/>
  <c r="BK305" i="7"/>
  <c r="BG305" i="7"/>
  <c r="BF305" i="7"/>
  <c r="BE403" i="7"/>
  <c r="BL403" i="7"/>
  <c r="BG403" i="7"/>
  <c r="BI295" i="7"/>
  <c r="BE295" i="7"/>
  <c r="BK377" i="7"/>
  <c r="BG377" i="7"/>
  <c r="BF377" i="7"/>
  <c r="BH412" i="7"/>
  <c r="BK412" i="7"/>
  <c r="BK401" i="7"/>
  <c r="BM401" i="7"/>
  <c r="BG323" i="7"/>
  <c r="BF323" i="7"/>
  <c r="BG365" i="7"/>
  <c r="BI365" i="7"/>
  <c r="BE365" i="7"/>
  <c r="BG386" i="7"/>
  <c r="BF386" i="7"/>
  <c r="BM493" i="7"/>
  <c r="BH493" i="7"/>
  <c r="BJ422" i="7"/>
  <c r="BF422" i="7"/>
  <c r="BK422" i="7"/>
  <c r="BM531" i="7"/>
  <c r="BE531" i="7"/>
  <c r="BF499" i="7"/>
  <c r="BE499" i="7"/>
  <c r="BJ499" i="7"/>
  <c r="BF467" i="7"/>
  <c r="BH467" i="7"/>
  <c r="BK467" i="7"/>
  <c r="BE435" i="7"/>
  <c r="BJ435" i="7"/>
  <c r="BL505" i="7"/>
  <c r="BH505" i="7"/>
  <c r="BM505" i="7"/>
  <c r="BK473" i="7"/>
  <c r="BE473" i="7"/>
  <c r="BM473" i="7"/>
  <c r="BH441" i="7"/>
  <c r="BJ441" i="7"/>
  <c r="BK441" i="7"/>
  <c r="BM527" i="7"/>
  <c r="BE527" i="7"/>
  <c r="BJ527" i="7"/>
  <c r="BF495" i="7"/>
  <c r="BE495" i="7"/>
  <c r="BJ495" i="7"/>
  <c r="BL463" i="7"/>
  <c r="BG463" i="7"/>
  <c r="BK463" i="7"/>
  <c r="BE431" i="7"/>
  <c r="BJ431" i="7"/>
  <c r="BF558" i="7"/>
  <c r="BG548" i="7"/>
  <c r="BF548" i="7"/>
  <c r="BM548" i="7"/>
  <c r="BK547" i="7"/>
  <c r="BI550" i="7"/>
  <c r="BF550" i="7"/>
  <c r="BG550" i="7"/>
  <c r="BL262" i="7"/>
  <c r="BH262" i="7"/>
  <c r="BK290" i="7"/>
  <c r="BG363" i="7"/>
  <c r="BI363" i="7"/>
  <c r="BE363" i="7"/>
  <c r="BG303" i="7"/>
  <c r="BI303" i="7"/>
  <c r="BE303" i="7"/>
  <c r="BI352" i="7"/>
  <c r="BH352" i="7"/>
  <c r="BF352" i="7"/>
  <c r="BG389" i="7"/>
  <c r="BF389" i="7"/>
  <c r="BL426" i="7"/>
  <c r="BI426" i="7"/>
  <c r="BF461" i="7"/>
  <c r="BH461" i="7"/>
  <c r="BL523" i="7"/>
  <c r="BJ459" i="7"/>
  <c r="BI459" i="7"/>
  <c r="BE459" i="7"/>
  <c r="BJ513" i="7"/>
  <c r="BJ433" i="7"/>
  <c r="BE433" i="7"/>
  <c r="BJ519" i="7"/>
  <c r="BI519" i="7"/>
  <c r="BG519" i="7"/>
  <c r="BE519" i="7"/>
  <c r="BE487" i="7"/>
  <c r="BL487" i="7"/>
  <c r="BL455" i="7"/>
  <c r="BJ577" i="7"/>
  <c r="BE577" i="7"/>
  <c r="BH561" i="7"/>
  <c r="BF561" i="7"/>
  <c r="BH544" i="7"/>
  <c r="BE281" i="7"/>
  <c r="BL281" i="7"/>
  <c r="BI281" i="7"/>
  <c r="BM275" i="7"/>
  <c r="BI275" i="7"/>
  <c r="BF396" i="7"/>
  <c r="BF395" i="7"/>
  <c r="BG395" i="7"/>
  <c r="BK395" i="7"/>
  <c r="BE395" i="7"/>
  <c r="BH383" i="7"/>
  <c r="BM383" i="7"/>
  <c r="BJ355" i="7"/>
  <c r="BI355" i="7"/>
  <c r="BE355" i="7"/>
  <c r="BM335" i="7"/>
  <c r="BK335" i="7"/>
  <c r="BG335" i="7"/>
  <c r="BG384" i="7"/>
  <c r="BF384" i="7"/>
  <c r="BK384" i="7"/>
  <c r="BJ326" i="7"/>
  <c r="BF326" i="7"/>
  <c r="BK326" i="7"/>
  <c r="BE375" i="7"/>
  <c r="BL375" i="7"/>
  <c r="BE413" i="7"/>
  <c r="BL413" i="7"/>
  <c r="BJ413" i="7"/>
  <c r="BI309" i="7"/>
  <c r="BE309" i="7"/>
  <c r="BJ309" i="7"/>
  <c r="BJ373" i="7"/>
  <c r="BI373" i="7"/>
  <c r="BE373" i="7"/>
  <c r="BM350" i="7"/>
  <c r="BH350" i="7"/>
  <c r="BI350" i="7"/>
  <c r="BE350" i="7"/>
  <c r="BM402" i="7"/>
  <c r="BG402" i="7"/>
  <c r="BE402" i="7"/>
  <c r="BG417" i="7"/>
  <c r="BE417" i="7"/>
  <c r="BF420" i="7"/>
  <c r="BM420" i="7"/>
  <c r="BG420" i="7"/>
  <c r="BK423" i="7"/>
  <c r="BH423" i="7"/>
  <c r="BK430" i="7"/>
  <c r="BH430" i="7"/>
  <c r="BM437" i="7"/>
  <c r="BG437" i="7"/>
  <c r="BE437" i="7"/>
  <c r="BL504" i="7"/>
  <c r="BH504" i="7"/>
  <c r="BK504" i="7"/>
  <c r="BL571" i="7"/>
  <c r="BH571" i="7"/>
  <c r="BF571" i="7"/>
  <c r="BM554" i="7"/>
  <c r="BF554" i="7"/>
  <c r="BH554" i="7"/>
  <c r="BE565" i="7"/>
  <c r="BM565" i="7"/>
  <c r="BK565" i="7"/>
  <c r="BF569" i="7"/>
  <c r="BH569" i="7"/>
  <c r="BG569" i="7"/>
  <c r="BM347" i="7"/>
  <c r="BH347" i="7"/>
  <c r="BI289" i="7"/>
  <c r="BH289" i="7"/>
  <c r="BK378" i="7"/>
  <c r="BM378" i="7"/>
  <c r="BH378" i="7"/>
  <c r="BM366" i="7"/>
  <c r="BH366" i="7"/>
  <c r="BI500" i="7"/>
  <c r="BK500" i="7"/>
  <c r="BG500" i="7"/>
  <c r="BH436" i="7"/>
  <c r="BI436" i="7"/>
  <c r="BI442" i="7"/>
  <c r="BJ442" i="7"/>
  <c r="BH442" i="7"/>
  <c r="BE560" i="7"/>
  <c r="BL560" i="7"/>
  <c r="BE549" i="7"/>
  <c r="BF549" i="7"/>
  <c r="BH549" i="7"/>
  <c r="BF339" i="7"/>
  <c r="BK339" i="7"/>
  <c r="BG339" i="7"/>
  <c r="BK338" i="7"/>
  <c r="BM338" i="7"/>
  <c r="BM332" i="7"/>
  <c r="BH332" i="7"/>
  <c r="BM328" i="7"/>
  <c r="BK328" i="7"/>
  <c r="BG328" i="7"/>
  <c r="BI492" i="7"/>
  <c r="BK492" i="7"/>
  <c r="BG492" i="7"/>
  <c r="BE530" i="7"/>
  <c r="BJ530" i="7"/>
  <c r="BI530" i="7"/>
  <c r="BF434" i="7"/>
  <c r="BK456" i="7"/>
  <c r="BM456" i="7"/>
  <c r="BH456" i="7"/>
  <c r="BI346" i="7"/>
  <c r="BK346" i="7"/>
  <c r="BG346" i="7"/>
  <c r="BI271" i="7"/>
  <c r="BH271" i="7"/>
  <c r="BJ271" i="7"/>
  <c r="BM293" i="7"/>
  <c r="BL293" i="7"/>
  <c r="BK293" i="7"/>
  <c r="BH261" i="7"/>
  <c r="BM261" i="7"/>
  <c r="BJ312" i="7"/>
  <c r="BI312" i="7"/>
  <c r="BE312" i="7"/>
  <c r="BL342" i="7"/>
  <c r="BM342" i="7"/>
  <c r="BE334" i="7"/>
  <c r="BJ334" i="7"/>
  <c r="BI334" i="7"/>
  <c r="BF454" i="7"/>
  <c r="BK454" i="7"/>
  <c r="BG454" i="7"/>
  <c r="BH438" i="7"/>
  <c r="BJ438" i="7"/>
  <c r="BK438" i="7"/>
  <c r="BL516" i="7"/>
  <c r="BK516" i="7"/>
  <c r="BJ516" i="7"/>
  <c r="BE484" i="7"/>
  <c r="BL484" i="7"/>
  <c r="BK484" i="7"/>
  <c r="BI452" i="7"/>
  <c r="BE452" i="7"/>
  <c r="BJ452" i="7"/>
  <c r="BE522" i="7"/>
  <c r="BM522" i="7"/>
  <c r="BJ490" i="7"/>
  <c r="BF490" i="7"/>
  <c r="BK490" i="7"/>
  <c r="BL458" i="7"/>
  <c r="BG538" i="7"/>
  <c r="BE538" i="7"/>
  <c r="BK538" i="7"/>
  <c r="BJ512" i="7"/>
  <c r="BL512" i="7"/>
  <c r="BM512" i="7"/>
  <c r="BI480" i="7"/>
  <c r="BK480" i="7"/>
  <c r="BL480" i="7"/>
  <c r="BK448" i="7"/>
  <c r="BG448" i="7"/>
  <c r="BL448" i="7"/>
  <c r="BH573" i="7"/>
  <c r="BE573" i="7"/>
  <c r="BM573" i="7"/>
  <c r="BK559" i="7"/>
  <c r="BE559" i="7"/>
  <c r="BM576" i="7"/>
  <c r="BI576" i="7"/>
  <c r="BJ576" i="7"/>
  <c r="BI575" i="7"/>
  <c r="BH575" i="7"/>
  <c r="BG367" i="7"/>
  <c r="BI367" i="7"/>
  <c r="BE367" i="7"/>
  <c r="BL354" i="7"/>
  <c r="BK351" i="7"/>
  <c r="BE351" i="7"/>
  <c r="BE345" i="7"/>
  <c r="BJ345" i="7"/>
  <c r="BI345" i="7"/>
  <c r="BJ534" i="7"/>
  <c r="BM534" i="7"/>
  <c r="BJ494" i="7"/>
  <c r="BI494" i="7"/>
  <c r="BE494" i="7"/>
  <c r="BG510" i="7"/>
  <c r="BH510" i="7"/>
  <c r="BF510" i="7"/>
  <c r="BL566" i="7"/>
  <c r="BG337" i="7"/>
  <c r="BF337" i="7"/>
  <c r="BK337" i="7"/>
  <c r="BL562" i="7"/>
  <c r="BG562" i="7"/>
  <c r="BK562" i="7"/>
  <c r="BI263" i="7"/>
  <c r="BI285" i="7"/>
  <c r="BE285" i="7"/>
  <c r="BJ255" i="7"/>
  <c r="BI255" i="7"/>
  <c r="BE255" i="7"/>
  <c r="BH304" i="7"/>
  <c r="BJ304" i="7"/>
  <c r="BI304" i="7"/>
  <c r="BH362" i="7"/>
  <c r="BM362" i="7"/>
  <c r="BI300" i="7"/>
  <c r="BH300" i="7"/>
  <c r="BI508" i="7"/>
  <c r="BE508" i="7"/>
  <c r="BF508" i="7"/>
  <c r="BL476" i="7"/>
  <c r="BG476" i="7"/>
  <c r="BK444" i="7"/>
  <c r="BH444" i="7"/>
  <c r="BI514" i="7"/>
  <c r="BE514" i="7"/>
  <c r="BF514" i="7"/>
  <c r="BK482" i="7"/>
  <c r="BH482" i="7"/>
  <c r="BG450" i="7"/>
  <c r="BF450" i="7"/>
  <c r="BJ536" i="7"/>
  <c r="BM536" i="7"/>
  <c r="BG536" i="7"/>
  <c r="BI472" i="7"/>
  <c r="BH472" i="7"/>
  <c r="BJ472" i="7"/>
  <c r="BL440" i="7"/>
  <c r="BI440" i="7"/>
  <c r="BI579" i="7"/>
  <c r="BK579" i="7"/>
  <c r="BF579" i="7"/>
  <c r="BM310" i="7"/>
  <c r="BH310" i="7"/>
  <c r="BK294" i="7"/>
  <c r="BG294" i="7"/>
  <c r="BF294" i="7"/>
  <c r="BK468" i="7"/>
  <c r="BI468" i="7"/>
  <c r="BE468" i="7"/>
  <c r="BI474" i="7"/>
  <c r="BH474" i="7"/>
  <c r="BJ474" i="7"/>
  <c r="BE464" i="7"/>
  <c r="BF464" i="7"/>
  <c r="BK348" i="7"/>
  <c r="BG348" i="7"/>
  <c r="BF348" i="7"/>
  <c r="BL446" i="7"/>
  <c r="BI446" i="7"/>
  <c r="BG551" i="7"/>
  <c r="BE551" i="7"/>
  <c r="BF551" i="7"/>
  <c r="BL257" i="7"/>
  <c r="BJ358" i="7"/>
  <c r="BI358" i="7"/>
  <c r="BF358" i="7"/>
  <c r="BE358" i="7"/>
  <c r="BM578" i="7"/>
  <c r="BI578" i="7"/>
  <c r="BJ578" i="7"/>
  <c r="BJ259" i="7"/>
  <c r="BI259" i="7"/>
  <c r="BE259" i="7"/>
  <c r="BL524" i="7"/>
  <c r="BJ498" i="7"/>
  <c r="BI498" i="7"/>
  <c r="BE498" i="7"/>
  <c r="BL520" i="7"/>
  <c r="BM280" i="7"/>
  <c r="BL280" i="7"/>
  <c r="BF411" i="7"/>
  <c r="BH411" i="7"/>
  <c r="BJ404" i="7"/>
  <c r="BM404" i="7"/>
  <c r="BM409" i="7"/>
  <c r="BF409" i="7"/>
  <c r="BJ372" i="7"/>
  <c r="BL372" i="7"/>
  <c r="BF533" i="7"/>
  <c r="BL529" i="7"/>
  <c r="BK287" i="7"/>
  <c r="BJ287" i="7"/>
  <c r="BI287" i="7"/>
  <c r="BL273" i="7"/>
  <c r="BH273" i="7"/>
  <c r="BF273" i="7"/>
  <c r="BK267" i="7"/>
  <c r="BE267" i="7"/>
  <c r="BL407" i="7"/>
  <c r="BI407" i="7"/>
  <c r="BJ321" i="7"/>
  <c r="BI321" i="7"/>
  <c r="BE321" i="7"/>
  <c r="BL330" i="7"/>
  <c r="BK387" i="7"/>
  <c r="BG387" i="7"/>
  <c r="BF387" i="7"/>
  <c r="BF360" i="7"/>
  <c r="BE360" i="7"/>
  <c r="BG416" i="7"/>
  <c r="BM416" i="7"/>
  <c r="BH405" i="7"/>
  <c r="BK405" i="7"/>
  <c r="BJ324" i="7"/>
  <c r="BI324" i="7"/>
  <c r="BE324" i="7"/>
  <c r="BH390" i="7"/>
  <c r="BK390" i="7"/>
  <c r="BM390" i="7"/>
  <c r="BE418" i="7"/>
  <c r="BM418" i="7"/>
  <c r="BH501" i="7"/>
  <c r="BM501" i="7"/>
  <c r="BJ517" i="7"/>
  <c r="BG517" i="7"/>
  <c r="BK517" i="7"/>
  <c r="BJ445" i="7"/>
  <c r="BL445" i="7"/>
  <c r="BG445" i="7"/>
  <c r="BF496" i="7"/>
  <c r="BH496" i="7"/>
  <c r="BE572" i="7"/>
  <c r="BK572" i="7"/>
  <c r="BF572" i="7"/>
  <c r="BH555" i="7"/>
  <c r="BK555" i="7"/>
  <c r="BG555" i="7"/>
  <c r="BL553" i="7"/>
  <c r="BF553" i="7"/>
  <c r="BJ268" i="7"/>
  <c r="BG297" i="7"/>
  <c r="BF297" i="7"/>
  <c r="BJ319" i="7"/>
  <c r="BI319" i="7"/>
  <c r="BE319" i="7"/>
  <c r="BK380" i="7"/>
  <c r="BG380" i="7"/>
  <c r="BF380" i="7"/>
  <c r="BH394" i="7"/>
  <c r="BL525" i="7"/>
  <c r="BJ539" i="7"/>
  <c r="BE539" i="7"/>
  <c r="BK497" i="7"/>
  <c r="BG497" i="7"/>
  <c r="BF497" i="7"/>
  <c r="BE288" i="7"/>
  <c r="BK270" i="7"/>
  <c r="BL270" i="7"/>
  <c r="BI292" i="7"/>
  <c r="BE292" i="7"/>
  <c r="BK260" i="7"/>
  <c r="BG260" i="7"/>
  <c r="BF260" i="7"/>
  <c r="BI282" i="7"/>
  <c r="BJ379" i="7"/>
  <c r="BI379" i="7"/>
  <c r="BE379" i="7"/>
  <c r="BK371" i="7"/>
  <c r="BG371" i="7"/>
  <c r="BF371" i="7"/>
  <c r="BL398" i="7"/>
  <c r="BJ398" i="7"/>
  <c r="BE398" i="7"/>
  <c r="BJ311" i="7"/>
  <c r="BL311" i="7"/>
  <c r="BJ368" i="7"/>
  <c r="BF368" i="7"/>
  <c r="BK368" i="7"/>
  <c r="BF388" i="7"/>
  <c r="BE388" i="7"/>
  <c r="BJ388" i="7"/>
  <c r="BF399" i="7"/>
  <c r="BM399" i="7"/>
  <c r="BE399" i="7"/>
  <c r="BM381" i="7"/>
  <c r="BH381" i="7"/>
  <c r="BK317" i="7"/>
  <c r="BG317" i="7"/>
  <c r="BF317" i="7"/>
  <c r="BE307" i="7"/>
  <c r="BL356" i="7"/>
  <c r="BF406" i="7"/>
  <c r="BE406" i="7"/>
  <c r="BK421" i="7"/>
  <c r="BE421" i="7"/>
  <c r="BK424" i="7"/>
  <c r="BL424" i="7"/>
  <c r="BE424" i="7"/>
  <c r="BF427" i="7"/>
  <c r="BE427" i="7"/>
  <c r="BL526" i="7"/>
  <c r="BH515" i="7"/>
  <c r="BG515" i="7"/>
  <c r="BI483" i="7"/>
  <c r="BH483" i="7"/>
  <c r="BM451" i="7"/>
  <c r="BH451" i="7"/>
  <c r="BM521" i="7"/>
  <c r="BH521" i="7"/>
  <c r="BL489" i="7"/>
  <c r="BJ489" i="7"/>
  <c r="BE489" i="7"/>
  <c r="BK457" i="7"/>
  <c r="BG457" i="7"/>
  <c r="BM537" i="7"/>
  <c r="BG537" i="7"/>
  <c r="BK511" i="7"/>
  <c r="BM511" i="7"/>
  <c r="BH511" i="7"/>
  <c r="BI479" i="7"/>
  <c r="BG479" i="7"/>
  <c r="BH447" i="7"/>
  <c r="BF447" i="7"/>
  <c r="BG447" i="7"/>
  <c r="BH580" i="7"/>
  <c r="BK580" i="7"/>
  <c r="BJ568" i="7"/>
  <c r="BE568" i="7"/>
  <c r="BF568" i="7"/>
  <c r="BI574" i="7"/>
  <c r="BJ574" i="7"/>
  <c r="BM284" i="7"/>
  <c r="BL284" i="7"/>
  <c r="BJ391" i="7"/>
  <c r="BI391" i="7"/>
  <c r="BE391" i="7"/>
  <c r="BL313" i="7"/>
  <c r="BJ370" i="7"/>
  <c r="BI370" i="7"/>
  <c r="BH370" i="7"/>
  <c r="BE370" i="7"/>
  <c r="BI331" i="7"/>
  <c r="BK331" i="7"/>
  <c r="BG331" i="7"/>
  <c r="BK502" i="7"/>
  <c r="BG502" i="7"/>
  <c r="BF502" i="7"/>
  <c r="BJ491" i="7"/>
  <c r="BI491" i="7"/>
  <c r="BE491" i="7"/>
  <c r="BH443" i="7"/>
  <c r="BE443" i="7"/>
  <c r="BF481" i="7"/>
  <c r="BF449" i="7"/>
  <c r="BM449" i="7"/>
  <c r="BG449" i="7"/>
  <c r="BG535" i="7"/>
  <c r="BK535" i="7"/>
  <c r="BH535" i="7"/>
  <c r="BJ503" i="7"/>
  <c r="BL503" i="7"/>
  <c r="BF471" i="7"/>
  <c r="BM471" i="7"/>
  <c r="BG471" i="7"/>
  <c r="BM439" i="7"/>
  <c r="BG439" i="7"/>
  <c r="BE439" i="7"/>
  <c r="BM570" i="7"/>
  <c r="BH570" i="7"/>
  <c r="BK570" i="7"/>
  <c r="BM552" i="7"/>
  <c r="BG552" i="7"/>
  <c r="BF552" i="7"/>
  <c r="BI279" i="7"/>
  <c r="BG264" i="7"/>
  <c r="BL264" i="7"/>
  <c r="BK291" i="7"/>
  <c r="BJ291" i="7"/>
  <c r="BM291" i="7"/>
  <c r="BK322" i="7"/>
  <c r="BF322" i="7"/>
  <c r="BG327" i="7"/>
  <c r="BF327" i="7"/>
  <c r="BH376" i="7"/>
  <c r="BJ376" i="7"/>
  <c r="BI376" i="7"/>
  <c r="BE353" i="7"/>
  <c r="BJ353" i="7"/>
  <c r="BI353" i="7"/>
  <c r="BJ408" i="7"/>
  <c r="BL408" i="7"/>
  <c r="BI408" i="7"/>
  <c r="BJ301" i="7"/>
  <c r="BL301" i="7"/>
  <c r="BK393" i="7"/>
  <c r="BJ393" i="7"/>
  <c r="BH393" i="7"/>
  <c r="BI341" i="7"/>
  <c r="BE341" i="7"/>
  <c r="BJ364" i="7"/>
  <c r="BI364" i="7"/>
  <c r="BE364" i="7"/>
  <c r="BM382" i="7"/>
  <c r="BG382" i="7"/>
  <c r="BF382" i="7"/>
  <c r="BE509" i="7"/>
  <c r="BI509" i="7"/>
  <c r="BF509" i="7"/>
  <c r="BF469" i="7"/>
  <c r="BM469" i="7"/>
  <c r="BE485" i="7"/>
  <c r="BL485" i="7"/>
  <c r="BJ477" i="7"/>
  <c r="BH477" i="7"/>
  <c r="BK477" i="7"/>
  <c r="BF563" i="7"/>
  <c r="BI563" i="7"/>
  <c r="BJ563" i="7"/>
  <c r="BJ557" i="7"/>
  <c r="BI557" i="7"/>
  <c r="BG564" i="7"/>
  <c r="BF564" i="7"/>
  <c r="BH564" i="7"/>
  <c r="BI546" i="7"/>
  <c r="BF546" i="7"/>
  <c r="BK545" i="7"/>
  <c r="BF545" i="7"/>
  <c r="BI545" i="7"/>
  <c r="BF541" i="7"/>
  <c r="BL470" i="7"/>
  <c r="BE470" i="7"/>
  <c r="BJ470" i="7"/>
  <c r="BL277" i="7"/>
  <c r="BF277" i="7"/>
  <c r="BJ277" i="7"/>
  <c r="BG296" i="7"/>
  <c r="BF296" i="7"/>
  <c r="BK296" i="7"/>
  <c r="BL359" i="7"/>
  <c r="BL518" i="7"/>
  <c r="BH532" i="7"/>
  <c r="BG532" i="7"/>
  <c r="BK532" i="7"/>
  <c r="BM532" i="7"/>
  <c r="BJ506" i="7"/>
  <c r="BG506" i="7"/>
  <c r="BM506" i="7"/>
  <c r="BK528" i="7"/>
  <c r="BL528" i="7"/>
  <c r="BE432" i="7"/>
  <c r="BM432" i="7"/>
  <c r="BJ320" i="7"/>
  <c r="BF320" i="7"/>
  <c r="BK320" i="7"/>
  <c r="BG374" i="7"/>
  <c r="BF374" i="7"/>
  <c r="BK374" i="7"/>
  <c r="BI540" i="7"/>
  <c r="BJ540" i="7"/>
  <c r="BI318" i="7"/>
  <c r="BE318" i="7"/>
  <c r="BJ318" i="7"/>
  <c r="BM462" i="7"/>
  <c r="BI462" i="7"/>
  <c r="BL462" i="7"/>
  <c r="BJ542" i="7"/>
  <c r="BM269" i="7"/>
  <c r="BK298" i="7"/>
  <c r="BL298" i="7"/>
  <c r="BE316" i="7"/>
  <c r="BM316" i="7"/>
  <c r="BF486" i="7"/>
  <c r="BH486" i="7"/>
  <c r="BK486" i="7"/>
  <c r="BF460" i="7"/>
  <c r="BJ460" i="7"/>
  <c r="BG466" i="7"/>
  <c r="BM466" i="7"/>
  <c r="BF488" i="7"/>
  <c r="BH488" i="7"/>
  <c r="BJ488" i="7"/>
  <c r="BK256" i="7"/>
  <c r="BG256" i="7"/>
  <c r="BF256" i="7"/>
  <c r="BJ258" i="7"/>
  <c r="BI258" i="7"/>
  <c r="BE258" i="7"/>
  <c r="BJ397" i="7"/>
  <c r="BF397" i="7"/>
  <c r="BJ361" i="7"/>
  <c r="BI361" i="7"/>
  <c r="BE361" i="7"/>
  <c r="BE315" i="7"/>
  <c r="BJ315" i="7"/>
  <c r="BI315" i="7"/>
  <c r="BE414" i="7"/>
  <c r="BI414" i="7"/>
  <c r="BJ419" i="7"/>
  <c r="BM419" i="7"/>
  <c r="BJ507" i="7"/>
  <c r="BE507" i="7"/>
  <c r="BI507" i="7"/>
  <c r="BK567" i="7"/>
  <c r="BL567" i="7"/>
  <c r="BJ283" i="7"/>
  <c r="BF283" i="7"/>
  <c r="BL344" i="7"/>
  <c r="BK340" i="7"/>
  <c r="BG340" i="7"/>
  <c r="BF340" i="7"/>
  <c r="BL349" i="7"/>
  <c r="BK306" i="7"/>
  <c r="BG306" i="7"/>
  <c r="BF306" i="7"/>
  <c r="BG369" i="7"/>
  <c r="BF369" i="7"/>
  <c r="BK369" i="7"/>
  <c r="BM392" i="7"/>
  <c r="BH392" i="7"/>
  <c r="BJ392" i="7"/>
  <c r="BM400" i="7"/>
  <c r="BK400" i="7"/>
  <c r="BJ400" i="7"/>
  <c r="BJ385" i="7"/>
  <c r="BI385" i="7"/>
  <c r="BE385" i="7"/>
  <c r="BG325" i="7"/>
  <c r="BE325" i="7"/>
  <c r="BM308" i="7"/>
  <c r="BH308" i="7"/>
  <c r="BL357" i="7"/>
  <c r="BK410" i="7"/>
  <c r="BF410" i="7"/>
  <c r="BH425" i="7"/>
  <c r="BJ425" i="7"/>
  <c r="BE428" i="7"/>
  <c r="BL428" i="7"/>
  <c r="BF453" i="7"/>
  <c r="BK453" i="7"/>
  <c r="BG453" i="7"/>
  <c r="BE543" i="7"/>
  <c r="BI543" i="7"/>
  <c r="BL543" i="7"/>
  <c r="BM278" i="7"/>
  <c r="BL278" i="7"/>
  <c r="BM274" i="7"/>
  <c r="BI274" i="7"/>
  <c r="BH415" i="7"/>
  <c r="BJ415" i="7"/>
  <c r="BL333" i="7"/>
  <c r="BM299" i="7"/>
  <c r="BH299" i="7"/>
  <c r="BL429" i="7"/>
  <c r="BE429" i="7"/>
  <c r="BI429" i="7"/>
  <c r="BL478" i="7"/>
  <c r="BG478" i="7"/>
  <c r="BI478" i="7"/>
  <c r="BJ475" i="7"/>
  <c r="BH475" i="7"/>
  <c r="BF475" i="7"/>
  <c r="BG475" i="7"/>
  <c r="BM556" i="7"/>
  <c r="BL556" i="7"/>
  <c r="BH556" i="7"/>
  <c r="BK556" i="7"/>
  <c r="BH286" i="7"/>
  <c r="BG286" i="7"/>
  <c r="BG272" i="7"/>
  <c r="BH272" i="7"/>
  <c r="BE276" i="7"/>
  <c r="BL276" i="7"/>
  <c r="BI276" i="7"/>
  <c r="BM266" i="7"/>
  <c r="BK266" i="7"/>
  <c r="BL329" i="7"/>
  <c r="BM329" i="7"/>
  <c r="BI314" i="7"/>
  <c r="BE314" i="7"/>
  <c r="BJ314" i="7"/>
  <c r="BL305" i="7"/>
  <c r="BJ403" i="7"/>
  <c r="BM403" i="7"/>
  <c r="BG295" i="7"/>
  <c r="BF295" i="7"/>
  <c r="BK295" i="7"/>
  <c r="BI412" i="7"/>
  <c r="BL412" i="7"/>
  <c r="BF412" i="7"/>
  <c r="BJ401" i="7"/>
  <c r="BL401" i="7"/>
  <c r="BI401" i="7"/>
  <c r="BL323" i="7"/>
  <c r="BF365" i="7"/>
  <c r="BK365" i="7"/>
  <c r="BK386" i="7"/>
  <c r="BL386" i="7"/>
  <c r="BJ493" i="7"/>
  <c r="BI493" i="7"/>
  <c r="BE493" i="7"/>
  <c r="BG422" i="7"/>
  <c r="BL422" i="7"/>
  <c r="BK531" i="7"/>
  <c r="BI531" i="7"/>
  <c r="BG531" i="7"/>
  <c r="BM499" i="7"/>
  <c r="BK499" i="7"/>
  <c r="BG499" i="7"/>
  <c r="BI467" i="7"/>
  <c r="BK435" i="7"/>
  <c r="BM435" i="7"/>
  <c r="BE505" i="7"/>
  <c r="BK505" i="7"/>
  <c r="BI505" i="7"/>
  <c r="BJ473" i="7"/>
  <c r="BL473" i="7"/>
  <c r="BI473" i="7"/>
  <c r="BF441" i="7"/>
  <c r="BF527" i="7"/>
  <c r="BK527" i="7"/>
  <c r="BG527" i="7"/>
  <c r="BM495" i="7"/>
  <c r="BK495" i="7"/>
  <c r="BG495" i="7"/>
  <c r="BJ463" i="7"/>
  <c r="BM463" i="7"/>
  <c r="BK431" i="7"/>
  <c r="BM431" i="7"/>
  <c r="BM558" i="7"/>
  <c r="BK558" i="7"/>
  <c r="BK548" i="7"/>
  <c r="BL547" i="7"/>
  <c r="BH547" i="7"/>
  <c r="BI547" i="7"/>
  <c r="BL550" i="7"/>
  <c r="BJ550" i="7"/>
  <c r="BM262" i="7"/>
  <c r="BE262" i="7"/>
  <c r="BJ262" i="7"/>
  <c r="BJ290" i="7"/>
  <c r="BM290" i="7"/>
  <c r="BL290" i="7"/>
  <c r="BF363" i="7"/>
  <c r="BK363" i="7"/>
  <c r="BJ303" i="7"/>
  <c r="BF303" i="7"/>
  <c r="BK303" i="7"/>
  <c r="BE352" i="7"/>
  <c r="BJ352" i="7"/>
  <c r="BK389" i="7"/>
  <c r="BL389" i="7"/>
  <c r="BH426" i="7"/>
  <c r="BE426" i="7"/>
  <c r="BI461" i="7"/>
  <c r="BK461" i="7"/>
  <c r="BE461" i="7"/>
  <c r="BM523" i="7"/>
  <c r="BH523" i="7"/>
  <c r="BK459" i="7"/>
  <c r="BG459" i="7"/>
  <c r="BF459" i="7"/>
  <c r="BE513" i="7"/>
  <c r="BI513" i="7"/>
  <c r="BF513" i="7"/>
  <c r="BL465" i="7"/>
  <c r="BI465" i="7"/>
  <c r="BH465" i="7"/>
  <c r="BF465" i="7"/>
  <c r="BI433" i="7"/>
  <c r="BF433" i="7"/>
  <c r="BK519" i="7"/>
  <c r="BF519" i="7"/>
  <c r="BK487" i="7"/>
  <c r="BM455" i="7"/>
  <c r="BH455" i="7"/>
  <c r="BL577" i="7"/>
  <c r="BK577" i="7"/>
  <c r="BF577" i="7"/>
  <c r="BE561" i="7"/>
  <c r="BG561" i="7"/>
  <c r="BE544" i="7"/>
  <c r="BF544" i="7"/>
  <c r="BH281" i="7"/>
  <c r="BF281" i="7"/>
  <c r="BH275" i="7"/>
  <c r="BK275" i="7"/>
  <c r="BE275" i="7"/>
  <c r="BL396" i="7"/>
  <c r="BH396" i="7"/>
  <c r="BI395" i="7"/>
  <c r="BL383" i="7"/>
  <c r="BG355" i="7"/>
  <c r="BF355" i="7"/>
  <c r="BL335" i="7"/>
  <c r="BL384" i="7"/>
  <c r="BG326" i="7"/>
  <c r="BL326" i="7"/>
  <c r="BK375" i="7"/>
  <c r="BM375" i="7"/>
  <c r="BH375" i="7"/>
  <c r="BM413" i="7"/>
  <c r="BG413" i="7"/>
  <c r="BF309" i="7"/>
  <c r="BK309" i="7"/>
  <c r="BG309" i="7"/>
  <c r="BG373" i="7"/>
  <c r="BF373" i="7"/>
  <c r="BK373" i="7"/>
  <c r="BG350" i="7"/>
  <c r="BK350" i="7"/>
  <c r="BH402" i="7"/>
  <c r="BJ402" i="7"/>
  <c r="BK402" i="7"/>
  <c r="BM417" i="7"/>
  <c r="BJ417" i="7"/>
  <c r="BK417" i="7"/>
  <c r="BJ420" i="7"/>
  <c r="BL420" i="7"/>
  <c r="BG423" i="7"/>
  <c r="BM423" i="7"/>
  <c r="BG430" i="7"/>
  <c r="BM430" i="7"/>
  <c r="BH437" i="7"/>
  <c r="BJ437" i="7"/>
  <c r="BK437" i="7"/>
  <c r="BM504" i="7"/>
  <c r="BE571" i="7"/>
  <c r="BM571" i="7"/>
  <c r="BG554" i="7"/>
  <c r="BL554" i="7"/>
  <c r="BE554" i="7"/>
  <c r="BJ565" i="7"/>
  <c r="BI565" i="7"/>
  <c r="BL569" i="7"/>
  <c r="BJ569" i="7"/>
  <c r="BE569" i="7"/>
  <c r="BJ347" i="7"/>
  <c r="BI347" i="7"/>
  <c r="BE347" i="7"/>
  <c r="BF289" i="7"/>
  <c r="BE289" i="7"/>
  <c r="BJ378" i="7"/>
  <c r="BI378" i="7"/>
  <c r="BE378" i="7"/>
  <c r="BJ366" i="7"/>
  <c r="BI366" i="7"/>
  <c r="BE366" i="7"/>
  <c r="BL500" i="7"/>
  <c r="BL436" i="7"/>
  <c r="BK436" i="7"/>
  <c r="BF436" i="7"/>
  <c r="BK442" i="7"/>
  <c r="BE442" i="7"/>
  <c r="BM560" i="7"/>
  <c r="BI560" i="7"/>
  <c r="BK549" i="7"/>
  <c r="BL549" i="7"/>
  <c r="BI549" i="7"/>
  <c r="BL339" i="7"/>
  <c r="BJ338" i="7"/>
  <c r="BI338" i="7"/>
  <c r="BE338" i="7"/>
  <c r="BJ332" i="7"/>
  <c r="BI332" i="7"/>
  <c r="BE332" i="7"/>
  <c r="BL328" i="7"/>
  <c r="BL492" i="7"/>
  <c r="BK530" i="7"/>
  <c r="BG530" i="7"/>
  <c r="BF530" i="7"/>
  <c r="BL434" i="7"/>
  <c r="BI434" i="7"/>
  <c r="BJ456" i="7"/>
  <c r="BI456" i="7"/>
  <c r="BE456" i="7"/>
  <c r="BL346" i="7"/>
  <c r="BE271" i="7"/>
  <c r="BG271" i="7"/>
  <c r="BI293" i="7"/>
  <c r="BH293" i="7"/>
  <c r="BE261" i="7"/>
  <c r="BJ261" i="7"/>
  <c r="BI261" i="7"/>
  <c r="BF312" i="7"/>
  <c r="BK312" i="7"/>
  <c r="BE343" i="7"/>
  <c r="BL343" i="7"/>
  <c r="BM343" i="7"/>
  <c r="BE342" i="7"/>
  <c r="BJ342" i="7"/>
  <c r="BI342" i="7"/>
  <c r="BK334" i="7"/>
  <c r="BG334" i="7"/>
  <c r="BF334" i="7"/>
  <c r="BL454" i="7"/>
  <c r="BF438" i="7"/>
  <c r="BF516" i="7"/>
  <c r="BG516" i="7"/>
  <c r="BM484" i="7"/>
  <c r="BG484" i="7"/>
  <c r="BF452" i="7"/>
  <c r="BK452" i="7"/>
  <c r="BG452" i="7"/>
  <c r="BH522" i="7"/>
  <c r="BJ522" i="7"/>
  <c r="BI522" i="7"/>
  <c r="BG490" i="7"/>
  <c r="BL490" i="7"/>
  <c r="BM458" i="7"/>
  <c r="BH458" i="7"/>
  <c r="BJ538" i="7"/>
  <c r="BM538" i="7"/>
  <c r="BE512" i="7"/>
  <c r="BI512" i="7"/>
  <c r="BM480" i="7"/>
  <c r="BG480" i="7"/>
  <c r="BH480" i="7"/>
  <c r="BJ448" i="7"/>
  <c r="BM448" i="7"/>
  <c r="BH448" i="7"/>
  <c r="BI573" i="7"/>
  <c r="BK573" i="7"/>
  <c r="BF573" i="7"/>
  <c r="BH559" i="7"/>
  <c r="BM559" i="7"/>
  <c r="BE576" i="7"/>
  <c r="BL575" i="7"/>
  <c r="BM575" i="7"/>
  <c r="BJ575" i="7"/>
  <c r="BF367" i="7"/>
  <c r="BK367" i="7"/>
  <c r="BL265" i="7"/>
  <c r="BH265" i="7"/>
  <c r="BM265" i="7"/>
  <c r="BK354" i="7"/>
  <c r="BM354" i="7"/>
  <c r="BH354" i="7"/>
  <c r="BH302" i="7"/>
  <c r="BL302" i="7"/>
  <c r="BM302" i="7"/>
  <c r="BG351" i="7"/>
  <c r="BJ351" i="7"/>
  <c r="BH351" i="7"/>
  <c r="BI351" i="7"/>
  <c r="BL351" i="7"/>
  <c r="BK345" i="7"/>
  <c r="BG345" i="7"/>
  <c r="BF345" i="7"/>
  <c r="BF534" i="7"/>
  <c r="BL534" i="7"/>
  <c r="BG494" i="7"/>
  <c r="BF494" i="7"/>
  <c r="BK494" i="7"/>
  <c r="BL510" i="7"/>
  <c r="BG566" i="7"/>
  <c r="BI566" i="7"/>
  <c r="BF566" i="7"/>
  <c r="BL337" i="7"/>
  <c r="BJ562" i="7"/>
  <c r="BH562" i="7"/>
  <c r="BF562" i="7"/>
  <c r="BM263" i="7"/>
  <c r="BF263" i="7"/>
  <c r="BK285" i="7"/>
  <c r="BK255" i="7"/>
  <c r="BG255" i="7"/>
  <c r="BF255" i="7"/>
  <c r="BK304" i="7"/>
  <c r="BG304" i="7"/>
  <c r="BF304" i="7"/>
  <c r="BE362" i="7"/>
  <c r="BJ362" i="7"/>
  <c r="BI362" i="7"/>
  <c r="BM300" i="7"/>
  <c r="BE300" i="7"/>
  <c r="BJ300" i="7"/>
  <c r="BM508" i="7"/>
  <c r="BJ508" i="7"/>
  <c r="BJ476" i="7"/>
  <c r="BM476" i="7"/>
  <c r="BG444" i="7"/>
  <c r="BM444" i="7"/>
  <c r="BM514" i="7"/>
  <c r="BL514" i="7"/>
  <c r="BK514" i="7"/>
  <c r="BG482" i="7"/>
  <c r="BM482" i="7"/>
  <c r="BK450" i="7"/>
  <c r="BL450" i="7"/>
  <c r="BF536" i="7"/>
  <c r="BH536" i="7"/>
  <c r="BK536" i="7"/>
  <c r="BE472" i="7"/>
  <c r="BF472" i="7"/>
  <c r="BM440" i="7"/>
  <c r="BG440" i="7"/>
  <c r="BE440" i="7"/>
  <c r="BE579" i="7"/>
  <c r="BG310" i="7"/>
  <c r="BI310" i="7"/>
  <c r="BE310" i="7"/>
  <c r="BH294" i="7"/>
  <c r="BG468" i="7"/>
  <c r="BE474" i="7"/>
  <c r="BF474" i="7"/>
  <c r="BH464" i="7"/>
  <c r="BJ464" i="7"/>
  <c r="BH348" i="7"/>
  <c r="BH446" i="7"/>
  <c r="BG446" i="7"/>
  <c r="BE446" i="7"/>
  <c r="BH551" i="7"/>
  <c r="BJ551" i="7"/>
  <c r="BI257" i="7"/>
  <c r="BH257" i="7"/>
  <c r="BG358" i="7"/>
  <c r="BK578" i="7"/>
  <c r="BG259" i="7"/>
  <c r="BF259" i="7"/>
  <c r="BI524" i="7"/>
  <c r="BH524" i="7"/>
  <c r="BK498" i="7"/>
  <c r="BG498" i="7"/>
  <c r="BF498" i="7"/>
  <c r="BI520" i="7"/>
  <c r="BF520" i="7"/>
  <c r="BH520" i="7"/>
  <c r="BI280" i="7"/>
  <c r="BH280" i="7"/>
  <c r="BG280" i="7"/>
  <c r="BL411" i="7"/>
  <c r="BI411" i="7"/>
  <c r="BF404" i="7"/>
  <c r="BH404" i="7"/>
  <c r="BL409" i="7"/>
  <c r="BI409" i="7"/>
  <c r="BM372" i="7"/>
  <c r="BH372" i="7"/>
  <c r="BL533" i="7"/>
  <c r="BI533" i="7"/>
  <c r="BM529" i="7"/>
  <c r="BH529" i="7"/>
  <c r="BG287" i="7"/>
  <c r="BF287" i="7"/>
  <c r="BJ273" i="7"/>
  <c r="BG267" i="7"/>
  <c r="BI267" i="7"/>
  <c r="BM407" i="7"/>
  <c r="BE407" i="7"/>
  <c r="BG321" i="7"/>
  <c r="BF321" i="7"/>
  <c r="BM330" i="7"/>
  <c r="BH330" i="7"/>
  <c r="BL387" i="7"/>
  <c r="BM360" i="7"/>
  <c r="BK360" i="7"/>
  <c r="BG360" i="7"/>
  <c r="BJ416" i="7"/>
  <c r="BL416" i="7"/>
  <c r="BI416" i="7"/>
  <c r="BI405" i="7"/>
  <c r="BF405" i="7"/>
  <c r="BG324" i="7"/>
  <c r="BF324" i="7"/>
  <c r="BE390" i="7"/>
  <c r="BJ390" i="7"/>
  <c r="BI390" i="7"/>
  <c r="BH418" i="7"/>
  <c r="BI418" i="7"/>
  <c r="BE501" i="7"/>
  <c r="BJ501" i="7"/>
  <c r="BI501" i="7"/>
  <c r="BM517" i="7"/>
  <c r="BL517" i="7"/>
  <c r="BE445" i="7"/>
  <c r="BM445" i="7"/>
  <c r="BM496" i="7"/>
  <c r="BE496" i="7"/>
  <c r="BJ496" i="7"/>
  <c r="BJ572" i="7"/>
  <c r="BG572" i="7"/>
  <c r="BH572" i="7"/>
  <c r="BE555" i="7"/>
  <c r="BI555" i="7"/>
  <c r="BM555" i="7"/>
  <c r="BH553" i="7"/>
  <c r="BI553" i="7"/>
  <c r="BE268" i="7"/>
  <c r="BK268" i="7"/>
  <c r="BM268" i="7"/>
  <c r="BL297" i="7"/>
  <c r="BG319" i="7"/>
  <c r="BF319" i="7"/>
  <c r="BK319" i="7"/>
  <c r="BJ380" i="7"/>
  <c r="BI380" i="7"/>
  <c r="BH380" i="7"/>
  <c r="BK394" i="7"/>
  <c r="BM394" i="7"/>
  <c r="BE394" i="7"/>
  <c r="BM525" i="7"/>
  <c r="BF525" i="7"/>
  <c r="BH525" i="7"/>
  <c r="BI539" i="7"/>
  <c r="BF539" i="7"/>
  <c r="BL497" i="7"/>
  <c r="BM288" i="7"/>
  <c r="BF288" i="7"/>
  <c r="BI288" i="7"/>
  <c r="BF270" i="7"/>
  <c r="BM270" i="7"/>
  <c r="BF292" i="7"/>
  <c r="BM292" i="7"/>
  <c r="BL260" i="7"/>
  <c r="BH282" i="7"/>
  <c r="BJ282" i="7"/>
  <c r="BE282" i="7"/>
  <c r="BF379" i="7"/>
  <c r="BL371" i="7"/>
  <c r="BM398" i="7"/>
  <c r="BF398" i="7"/>
  <c r="BM311" i="7"/>
  <c r="BH311" i="7"/>
  <c r="BG368" i="7"/>
  <c r="BL368" i="7"/>
  <c r="BM388" i="7"/>
  <c r="BK388" i="7"/>
  <c r="BG388" i="7"/>
  <c r="BJ399" i="7"/>
  <c r="BG399" i="7"/>
  <c r="BL381" i="7"/>
  <c r="BL317" i="7"/>
  <c r="BL307" i="7"/>
  <c r="BM307" i="7"/>
  <c r="BM356" i="7"/>
  <c r="BH356" i="7"/>
  <c r="BG406" i="7"/>
  <c r="BI406" i="7"/>
  <c r="BF421" i="7"/>
  <c r="BM421" i="7"/>
  <c r="BG421" i="7"/>
  <c r="BJ424" i="7"/>
  <c r="BM424" i="7"/>
  <c r="BG424" i="7"/>
  <c r="BK427" i="7"/>
  <c r="BI427" i="7"/>
  <c r="BM526" i="7"/>
  <c r="BH526" i="7"/>
  <c r="BM515" i="7"/>
  <c r="BI515" i="7"/>
  <c r="BK483" i="7"/>
  <c r="BE483" i="7"/>
  <c r="BJ451" i="7"/>
  <c r="BI451" i="7"/>
  <c r="BE451" i="7"/>
  <c r="BJ521" i="7"/>
  <c r="BI521" i="7"/>
  <c r="BE521" i="7"/>
  <c r="BK489" i="7"/>
  <c r="BG489" i="7"/>
  <c r="BF489" i="7"/>
  <c r="BL457" i="7"/>
  <c r="BH537" i="7"/>
  <c r="BK537" i="7"/>
  <c r="BI511" i="7"/>
  <c r="BE511" i="7"/>
  <c r="BE479" i="7"/>
  <c r="BL479" i="7"/>
  <c r="BL447" i="7"/>
  <c r="BI447" i="7"/>
  <c r="BL580" i="7"/>
  <c r="BF580" i="7"/>
  <c r="BG580" i="7"/>
  <c r="BL568" i="7"/>
  <c r="BM574" i="7"/>
  <c r="BL574" i="7"/>
  <c r="BI284" i="7"/>
  <c r="BH284" i="7"/>
  <c r="BG284" i="7"/>
  <c r="BG391" i="7"/>
  <c r="BF391" i="7"/>
  <c r="BM313" i="7"/>
  <c r="BH313" i="7"/>
  <c r="BG370" i="7"/>
  <c r="BF370" i="7"/>
  <c r="BL331" i="7"/>
  <c r="BL502" i="7"/>
  <c r="BG491" i="7"/>
  <c r="BF491" i="7"/>
  <c r="BK491" i="7"/>
  <c r="BK443" i="7"/>
  <c r="BJ443" i="7"/>
  <c r="BE481" i="7"/>
  <c r="BL481" i="7"/>
  <c r="BK481" i="7"/>
  <c r="BJ449" i="7"/>
  <c r="BH449" i="7"/>
  <c r="BK449" i="7"/>
  <c r="BM535" i="7"/>
  <c r="BH503" i="7"/>
  <c r="BE503" i="7"/>
  <c r="BM503" i="7"/>
  <c r="BJ471" i="7"/>
  <c r="BL471" i="7"/>
  <c r="BH439" i="7"/>
  <c r="BJ439" i="7"/>
  <c r="BK439" i="7"/>
  <c r="BL570" i="7"/>
  <c r="BG570" i="7"/>
  <c r="BI552" i="7"/>
  <c r="BE552" i="7"/>
  <c r="BH552" i="7"/>
  <c r="BL279" i="7"/>
  <c r="BH279" i="7"/>
  <c r="BF279" i="7"/>
  <c r="BJ264" i="7"/>
  <c r="BH264" i="7"/>
  <c r="BG291" i="7"/>
  <c r="BI291" i="7"/>
  <c r="BG322" i="7"/>
  <c r="BL322" i="7"/>
  <c r="BE336" i="7"/>
  <c r="BL336" i="7"/>
  <c r="BM336" i="7"/>
  <c r="BK327" i="7"/>
  <c r="BH327" i="7"/>
  <c r="BK376" i="7"/>
  <c r="BG376" i="7"/>
  <c r="BF376" i="7"/>
  <c r="BK353" i="7"/>
  <c r="BG353" i="7"/>
  <c r="BF353" i="7"/>
  <c r="BE408" i="7"/>
  <c r="BF408" i="7"/>
  <c r="BM301" i="7"/>
  <c r="BH301" i="7"/>
  <c r="BG393" i="7"/>
  <c r="BE393" i="7"/>
  <c r="BJ341" i="7"/>
  <c r="BF341" i="7"/>
  <c r="BK341" i="7"/>
  <c r="BG364" i="7"/>
  <c r="BF364" i="7"/>
  <c r="BK364" i="7"/>
  <c r="BJ382" i="7"/>
  <c r="BI382" i="7"/>
  <c r="BE382" i="7"/>
  <c r="BM509" i="7"/>
  <c r="BL509" i="7"/>
  <c r="BJ509" i="7"/>
  <c r="BK469" i="7"/>
  <c r="BH469" i="7"/>
  <c r="BJ469" i="7"/>
  <c r="BJ485" i="7"/>
  <c r="BM485" i="7"/>
  <c r="BG485" i="7"/>
  <c r="BI477" i="7"/>
  <c r="BF477" i="7"/>
  <c r="BE563" i="7"/>
  <c r="BM557" i="7"/>
  <c r="BE557" i="7"/>
  <c r="BK557" i="7"/>
  <c r="BL564" i="7"/>
  <c r="BH546" i="7"/>
  <c r="BL546" i="7"/>
  <c r="BJ545" i="7"/>
  <c r="BH545" i="7"/>
  <c r="BL545" i="7"/>
  <c r="BI541" i="7"/>
  <c r="BJ541" i="7"/>
  <c r="BH541" i="7"/>
  <c r="BK470" i="7"/>
  <c r="BM470" i="7"/>
  <c r="BG470" i="7"/>
  <c r="BG277" i="7"/>
  <c r="BL296" i="7"/>
  <c r="BM359" i="7"/>
  <c r="BH359" i="7"/>
  <c r="BM518" i="7"/>
  <c r="BH518" i="7"/>
  <c r="BI532" i="7"/>
  <c r="BK506" i="7"/>
  <c r="BI506" i="7"/>
  <c r="BM528" i="7"/>
  <c r="BF528" i="7"/>
  <c r="BH528" i="7"/>
  <c r="BH432" i="7"/>
  <c r="BI432" i="7"/>
  <c r="BL320" i="7"/>
  <c r="BL374" i="7"/>
  <c r="BM540" i="7"/>
  <c r="BL540" i="7"/>
  <c r="BF318" i="7"/>
  <c r="BK318" i="7"/>
  <c r="BG318" i="7"/>
  <c r="BF462" i="7"/>
  <c r="BJ462" i="7"/>
  <c r="BH462" i="7"/>
  <c r="BF542" i="7"/>
  <c r="BG542" i="7"/>
  <c r="BL542" i="7"/>
  <c r="BJ269" i="7"/>
  <c r="BE269" i="7"/>
  <c r="BI269" i="7"/>
  <c r="BM298" i="7"/>
  <c r="BH298" i="7"/>
  <c r="BL316" i="7"/>
  <c r="BJ316" i="7"/>
  <c r="BI316" i="7"/>
  <c r="BI486" i="7"/>
  <c r="BK460" i="7"/>
  <c r="BL460" i="7"/>
  <c r="BG460" i="7"/>
  <c r="BL466" i="7"/>
  <c r="BK466" i="7"/>
  <c r="BI466" i="7"/>
  <c r="BI488" i="7"/>
  <c r="BG488" i="7"/>
  <c r="BL256" i="7"/>
  <c r="BG258" i="7"/>
  <c r="BF258" i="7"/>
  <c r="BG397" i="7"/>
  <c r="BG361" i="7"/>
  <c r="BF361" i="7"/>
  <c r="BK315" i="7"/>
  <c r="BG315" i="7"/>
  <c r="BF315" i="7"/>
  <c r="BK414" i="7"/>
  <c r="BH414" i="7"/>
  <c r="BF414" i="7"/>
  <c r="BF419" i="7"/>
  <c r="BH419" i="7"/>
  <c r="BM507" i="7"/>
  <c r="BK507" i="7"/>
  <c r="BF507" i="7"/>
  <c r="BF567" i="7"/>
  <c r="BG567" i="7"/>
  <c r="BI567" i="7"/>
  <c r="BL283" i="7"/>
  <c r="BK283" i="7"/>
  <c r="BE283" i="7"/>
  <c r="BM344" i="7"/>
  <c r="BH344" i="7"/>
  <c r="BE340" i="7"/>
  <c r="BF349" i="7"/>
  <c r="BH349" i="7"/>
  <c r="BE306" i="7"/>
  <c r="BL369" i="7"/>
  <c r="BK392" i="7"/>
  <c r="BE392" i="7"/>
  <c r="BG392" i="7"/>
  <c r="BH400" i="7"/>
  <c r="BF400" i="7"/>
  <c r="BG400" i="7"/>
  <c r="BG385" i="7"/>
  <c r="BF385" i="7"/>
  <c r="BK385" i="7"/>
  <c r="BF325" i="7"/>
  <c r="BK325" i="7"/>
  <c r="BI308" i="7"/>
  <c r="BE308" i="7"/>
  <c r="BJ308" i="7"/>
  <c r="BM357" i="7"/>
  <c r="BH357" i="7"/>
  <c r="BJ410" i="7"/>
  <c r="BL410" i="7"/>
  <c r="BG410" i="7"/>
  <c r="BI425" i="7"/>
  <c r="BF425" i="7"/>
  <c r="BJ428" i="7"/>
  <c r="BM428" i="7"/>
  <c r="BG428" i="7"/>
  <c r="BL453" i="7"/>
  <c r="BJ543" i="7"/>
  <c r="BG543" i="7"/>
  <c r="BF278" i="7"/>
  <c r="BH278" i="7"/>
  <c r="BG278" i="7"/>
  <c r="BH274" i="7"/>
  <c r="BK274" i="7"/>
  <c r="BE274" i="7"/>
  <c r="BI415" i="7"/>
  <c r="BF415" i="7"/>
  <c r="BF333" i="7"/>
  <c r="BH333" i="7"/>
  <c r="BJ299" i="7"/>
  <c r="BI299" i="7"/>
  <c r="BE299" i="7"/>
  <c r="BK429" i="7"/>
  <c r="BH429" i="7"/>
  <c r="BF429" i="7"/>
  <c r="BJ478" i="7"/>
  <c r="BF478" i="7"/>
  <c r="BL475" i="7"/>
  <c r="BI475" i="7"/>
  <c r="BE556" i="7"/>
  <c r="BI286" i="7"/>
  <c r="BM272" i="7"/>
  <c r="BI272" i="7"/>
  <c r="BE272" i="7"/>
  <c r="BH276" i="7"/>
  <c r="BF276" i="7"/>
  <c r="BF266" i="7"/>
  <c r="BL266" i="7"/>
  <c r="BH329" i="7"/>
  <c r="BJ329" i="7"/>
  <c r="BI329" i="7"/>
  <c r="BF314" i="7"/>
  <c r="BK314" i="7"/>
  <c r="BG314" i="7"/>
  <c r="BM305" i="7"/>
  <c r="BH305" i="7"/>
  <c r="BH403" i="7"/>
  <c r="BI403" i="7"/>
  <c r="BJ295" i="7"/>
  <c r="BL295" i="7"/>
  <c r="BL377" i="7"/>
  <c r="BM377" i="7"/>
  <c r="BH377" i="7"/>
  <c r="BE412" i="7"/>
  <c r="BJ412" i="7"/>
  <c r="BE401" i="7"/>
  <c r="BF401" i="7"/>
  <c r="BM323" i="7"/>
  <c r="BK323" i="7"/>
  <c r="BH323" i="7"/>
  <c r="BJ365" i="7"/>
  <c r="BL365" i="7"/>
  <c r="BM386" i="7"/>
  <c r="BH386" i="7"/>
  <c r="BK493" i="7"/>
  <c r="BG493" i="7"/>
  <c r="BF493" i="7"/>
  <c r="BM422" i="7"/>
  <c r="BH422" i="7"/>
  <c r="BF531" i="7"/>
  <c r="BL531" i="7"/>
  <c r="BL499" i="7"/>
  <c r="BE467" i="7"/>
  <c r="BL467" i="7"/>
  <c r="BF435" i="7"/>
  <c r="BG435" i="7"/>
  <c r="BH435" i="7"/>
  <c r="BJ505" i="7"/>
  <c r="BF505" i="7"/>
  <c r="BF473" i="7"/>
  <c r="BL441" i="7"/>
  <c r="BI441" i="7"/>
  <c r="BL527" i="7"/>
  <c r="BL495" i="7"/>
  <c r="BI463" i="7"/>
  <c r="BF431" i="7"/>
  <c r="BG431" i="7"/>
  <c r="BH431" i="7"/>
  <c r="BH558" i="7"/>
  <c r="BJ558" i="7"/>
  <c r="BE558" i="7"/>
  <c r="BJ548" i="7"/>
  <c r="BI548" i="7"/>
  <c r="BF547" i="7"/>
  <c r="BJ547" i="7"/>
  <c r="BE550" i="7"/>
  <c r="BH550" i="7"/>
  <c r="BI262" i="7"/>
  <c r="BK262" i="7"/>
  <c r="BG262" i="7"/>
  <c r="BG290" i="7"/>
  <c r="BI290" i="7"/>
  <c r="BH290" i="7"/>
  <c r="BJ363" i="7"/>
  <c r="BL363" i="7"/>
  <c r="BL303" i="7"/>
  <c r="BM352" i="7"/>
  <c r="BK352" i="7"/>
  <c r="BG352" i="7"/>
  <c r="BM389" i="7"/>
  <c r="BH389" i="7"/>
  <c r="BK426" i="7"/>
  <c r="BJ426" i="7"/>
  <c r="BJ461" i="7"/>
  <c r="BI523" i="7"/>
  <c r="BK523" i="7"/>
  <c r="BE523" i="7"/>
  <c r="BJ523" i="7"/>
  <c r="BL459" i="7"/>
  <c r="BM513" i="7"/>
  <c r="BL513" i="7"/>
  <c r="BK513" i="7"/>
  <c r="BE465" i="7"/>
  <c r="BG465" i="7"/>
  <c r="BK465" i="7"/>
  <c r="BK433" i="7"/>
  <c r="BL433" i="7"/>
  <c r="BL519" i="7"/>
  <c r="BF487" i="7"/>
  <c r="BH487" i="7"/>
  <c r="BJ487" i="7"/>
  <c r="BI455" i="7"/>
  <c r="BE455" i="7"/>
  <c r="BJ455" i="7"/>
  <c r="BH577" i="7"/>
  <c r="BI577" i="7"/>
  <c r="BI561" i="7"/>
  <c r="BM561" i="7"/>
  <c r="BK561" i="7"/>
  <c r="BL544" i="7"/>
  <c r="BJ544" i="7"/>
  <c r="BI544" i="7"/>
  <c r="BG281" i="7"/>
  <c r="BL275" i="7"/>
  <c r="BF275" i="7"/>
  <c r="BJ275" i="7"/>
  <c r="BE396" i="7"/>
  <c r="BG396" i="7"/>
  <c r="BM396" i="7"/>
  <c r="BL395" i="7"/>
  <c r="BJ383" i="7"/>
  <c r="BG383" i="7"/>
  <c r="BF383" i="7"/>
  <c r="BK355" i="7"/>
  <c r="BL355" i="7"/>
  <c r="BF335" i="7"/>
  <c r="BH335" i="7"/>
  <c r="BM384" i="7"/>
  <c r="BH384" i="7"/>
  <c r="BM326" i="7"/>
  <c r="BH326" i="7"/>
  <c r="BJ375" i="7"/>
  <c r="BI375" i="7"/>
  <c r="BH413" i="7"/>
  <c r="BK413" i="7"/>
  <c r="BL309" i="7"/>
  <c r="BJ350" i="7"/>
  <c r="BF402" i="7"/>
  <c r="BH417" i="7"/>
  <c r="BF417" i="7"/>
  <c r="BI420" i="7"/>
  <c r="BH420" i="7"/>
  <c r="BJ423" i="7"/>
  <c r="BL423" i="7"/>
  <c r="BI423" i="7"/>
  <c r="BJ430" i="7"/>
  <c r="BL430" i="7"/>
  <c r="BI430" i="7"/>
  <c r="BF437" i="7"/>
  <c r="BE504" i="7"/>
  <c r="BJ504" i="7"/>
  <c r="BI504" i="7"/>
  <c r="BJ571" i="7"/>
  <c r="BG571" i="7"/>
  <c r="BI571" i="7"/>
  <c r="BK554" i="7"/>
  <c r="BH565" i="7"/>
  <c r="BL565" i="7"/>
  <c r="BM569" i="7"/>
  <c r="BK569" i="7"/>
  <c r="BK347" i="7"/>
  <c r="BG347" i="7"/>
  <c r="BF347" i="7"/>
  <c r="BG289" i="7"/>
  <c r="BJ289" i="7"/>
  <c r="BG378" i="7"/>
  <c r="BF378" i="7"/>
  <c r="BK366" i="7"/>
  <c r="BG366" i="7"/>
  <c r="BF366" i="7"/>
  <c r="BF500" i="7"/>
  <c r="BH500" i="7"/>
  <c r="BJ436" i="7"/>
  <c r="BG436" i="7"/>
  <c r="BM442" i="7"/>
  <c r="BG442" i="7"/>
  <c r="BF560" i="7"/>
  <c r="BG560" i="7"/>
  <c r="BK560" i="7"/>
  <c r="BG549" i="7"/>
  <c r="BM339" i="7"/>
  <c r="BH339" i="7"/>
  <c r="BG338" i="7"/>
  <c r="BF338" i="7"/>
  <c r="BK332" i="7"/>
  <c r="BG332" i="7"/>
  <c r="BF332" i="7"/>
  <c r="BF328" i="7"/>
  <c r="BH328" i="7"/>
  <c r="BF492" i="7"/>
  <c r="BH492" i="7"/>
  <c r="BL530" i="7"/>
  <c r="BM434" i="7"/>
  <c r="BG434" i="7"/>
  <c r="BE434" i="7"/>
  <c r="BG456" i="7"/>
  <c r="BF456" i="7"/>
  <c r="BM346" i="7"/>
  <c r="BH346" i="7"/>
  <c r="BK271" i="7"/>
  <c r="BL271" i="7"/>
  <c r="BF293" i="7"/>
  <c r="BE293" i="7"/>
  <c r="BK261" i="7"/>
  <c r="BG261" i="7"/>
  <c r="BF261" i="7"/>
  <c r="BG312" i="7"/>
  <c r="BL312" i="7"/>
  <c r="BH343" i="7"/>
  <c r="BJ343" i="7"/>
  <c r="BI343" i="7"/>
  <c r="BK342" i="7"/>
  <c r="BG342" i="7"/>
  <c r="BF342" i="7"/>
  <c r="BL334" i="7"/>
  <c r="BM454" i="7"/>
  <c r="BH454" i="7"/>
  <c r="BL438" i="7"/>
  <c r="BI438" i="7"/>
  <c r="BI516" i="7"/>
  <c r="BH484" i="7"/>
  <c r="BJ484" i="7"/>
  <c r="BL452" i="7"/>
  <c r="BK522" i="7"/>
  <c r="BG522" i="7"/>
  <c r="BF522" i="7"/>
  <c r="BM490" i="7"/>
  <c r="BH490" i="7"/>
  <c r="BJ458" i="7"/>
  <c r="BI458" i="7"/>
  <c r="BE458" i="7"/>
  <c r="BF538" i="7"/>
  <c r="BH538" i="7"/>
  <c r="BG512" i="7"/>
  <c r="BF512" i="7"/>
  <c r="BJ480" i="7"/>
  <c r="BE480" i="7"/>
  <c r="BF448" i="7"/>
  <c r="BE448" i="7"/>
  <c r="BJ573" i="7"/>
  <c r="BG573" i="7"/>
  <c r="BG559" i="7"/>
  <c r="BJ559" i="7"/>
  <c r="BF559" i="7"/>
  <c r="BH576" i="7"/>
  <c r="BK576" i="7"/>
  <c r="BG575" i="7"/>
  <c r="BF575" i="7"/>
  <c r="BJ367" i="7"/>
  <c r="BL367" i="7"/>
  <c r="BE265" i="7"/>
  <c r="BJ265" i="7"/>
  <c r="BI265" i="7"/>
  <c r="BJ354" i="7"/>
  <c r="BI354" i="7"/>
  <c r="BE354" i="7"/>
  <c r="BE302" i="7"/>
  <c r="BJ302" i="7"/>
  <c r="BI302" i="7"/>
  <c r="BH345" i="7"/>
  <c r="BI534" i="7"/>
  <c r="BH534" i="7"/>
  <c r="BL494" i="7"/>
  <c r="BJ510" i="7"/>
  <c r="BM510" i="7"/>
  <c r="BJ566" i="7"/>
  <c r="BE566" i="7"/>
  <c r="BM566" i="7"/>
  <c r="BM337" i="7"/>
  <c r="BH337" i="7"/>
  <c r="BI562" i="7"/>
  <c r="BE562" i="7"/>
  <c r="BL263" i="7"/>
  <c r="BH263" i="7"/>
  <c r="BJ263" i="7"/>
  <c r="BJ285" i="7"/>
  <c r="BG285" i="7"/>
  <c r="BL285" i="7"/>
  <c r="BL255" i="7"/>
  <c r="BL304" i="7"/>
  <c r="BK362" i="7"/>
  <c r="BG362" i="7"/>
  <c r="BF362" i="7"/>
  <c r="BF300" i="7"/>
  <c r="BK300" i="7"/>
  <c r="BG300" i="7"/>
  <c r="BH508" i="7"/>
  <c r="BG508" i="7"/>
  <c r="BE476" i="7"/>
  <c r="BI476" i="7"/>
  <c r="BJ444" i="7"/>
  <c r="BL444" i="7"/>
  <c r="BI444" i="7"/>
  <c r="BH514" i="7"/>
  <c r="BG514" i="7"/>
  <c r="BJ482" i="7"/>
  <c r="BL482" i="7"/>
  <c r="BI482" i="7"/>
  <c r="BM450" i="7"/>
  <c r="BH450" i="7"/>
  <c r="BI536" i="7"/>
  <c r="BL472" i="7"/>
  <c r="BK472" i="7"/>
  <c r="BH440" i="7"/>
  <c r="BJ440" i="7"/>
  <c r="BK440" i="7"/>
  <c r="BH579" i="7"/>
  <c r="BM579" i="7"/>
  <c r="BJ310" i="7"/>
  <c r="BF310" i="7"/>
  <c r="BK310" i="7"/>
  <c r="BL294" i="7"/>
  <c r="BM294" i="7"/>
  <c r="BJ468" i="7"/>
  <c r="BL468" i="7"/>
  <c r="BL474" i="7"/>
  <c r="BK474" i="7"/>
  <c r="BG464" i="7"/>
  <c r="BM464" i="7"/>
  <c r="BL348" i="7"/>
  <c r="BM348" i="7"/>
  <c r="BJ446" i="7"/>
  <c r="BK446" i="7"/>
  <c r="BL551" i="7"/>
  <c r="BM551" i="7"/>
  <c r="BF257" i="7"/>
  <c r="BE257" i="7"/>
  <c r="BJ257" i="7"/>
  <c r="BH358" i="7"/>
  <c r="BL358" i="7"/>
  <c r="BG578" i="7"/>
  <c r="BH578" i="7"/>
  <c r="BL259" i="7"/>
  <c r="BM524" i="7"/>
  <c r="BE524" i="7"/>
  <c r="BJ524" i="7"/>
  <c r="BL498" i="7"/>
  <c r="BM520" i="7"/>
  <c r="BE520" i="7"/>
  <c r="BJ520" i="7"/>
  <c r="BE280" i="7"/>
  <c r="BK280" i="7"/>
  <c r="BG411" i="7"/>
  <c r="BE411" i="7"/>
  <c r="BK411" i="7"/>
  <c r="BL404" i="7"/>
  <c r="BI404" i="7"/>
  <c r="BH409" i="7"/>
  <c r="BG409" i="7"/>
  <c r="BE409" i="7"/>
  <c r="BG372" i="7"/>
  <c r="BI372" i="7"/>
  <c r="BE372" i="7"/>
  <c r="BM533" i="7"/>
  <c r="BH533" i="7"/>
  <c r="BE533" i="7"/>
  <c r="BJ529" i="7"/>
  <c r="BI529" i="7"/>
  <c r="BE529" i="7"/>
  <c r="BE287" i="7"/>
  <c r="BK273" i="7"/>
  <c r="BE273" i="7"/>
  <c r="BM273" i="7"/>
  <c r="BJ267" i="7"/>
  <c r="BL267" i="7"/>
  <c r="BH407" i="7"/>
  <c r="BK407" i="7"/>
  <c r="BJ407" i="7"/>
  <c r="BL321" i="7"/>
  <c r="BF330" i="7"/>
  <c r="BE330" i="7"/>
  <c r="BJ330" i="7"/>
  <c r="BH387" i="7"/>
  <c r="BM387" i="7"/>
  <c r="BL360" i="7"/>
  <c r="BE416" i="7"/>
  <c r="BF416" i="7"/>
  <c r="BE405" i="7"/>
  <c r="BL405" i="7"/>
  <c r="BJ405" i="7"/>
  <c r="BL324" i="7"/>
  <c r="BG390" i="7"/>
  <c r="BF390" i="7"/>
  <c r="BK418" i="7"/>
  <c r="BF418" i="7"/>
  <c r="BK501" i="7"/>
  <c r="BG501" i="7"/>
  <c r="BF501" i="7"/>
  <c r="BI517" i="7"/>
  <c r="BH517" i="7"/>
  <c r="BH445" i="7"/>
  <c r="BI445" i="7"/>
  <c r="BI496" i="7"/>
  <c r="BK496" i="7"/>
  <c r="BG496" i="7"/>
  <c r="BL572" i="7"/>
  <c r="BL555" i="7"/>
  <c r="BJ555" i="7"/>
  <c r="BJ553" i="7"/>
  <c r="BM553" i="7"/>
  <c r="BG268" i="7"/>
  <c r="BL268" i="7"/>
  <c r="BI268" i="7"/>
  <c r="BK297" i="7"/>
  <c r="BM297" i="7"/>
  <c r="BH297" i="7"/>
  <c r="BL319" i="7"/>
  <c r="BM380" i="7"/>
  <c r="BL380" i="7"/>
  <c r="BF394" i="7"/>
  <c r="BJ394" i="7"/>
  <c r="BI525" i="7"/>
  <c r="BE525" i="7"/>
  <c r="BJ525" i="7"/>
  <c r="BK539" i="7"/>
  <c r="BL539" i="7"/>
  <c r="BH497" i="7"/>
  <c r="BM497" i="7"/>
  <c r="BL288" i="7"/>
  <c r="BK288" i="7"/>
  <c r="BJ288" i="7"/>
  <c r="BI270" i="7"/>
  <c r="BH270" i="7"/>
  <c r="BJ270" i="7"/>
  <c r="BL292" i="7"/>
  <c r="BK292" i="7"/>
  <c r="BJ292" i="7"/>
  <c r="BE260" i="7"/>
  <c r="BM260" i="7"/>
  <c r="BL282" i="7"/>
  <c r="BF282" i="7"/>
  <c r="BK282" i="7"/>
  <c r="BG379" i="7"/>
  <c r="BL379" i="7"/>
  <c r="BH371" i="7"/>
  <c r="BM371" i="7"/>
  <c r="BH398" i="7"/>
  <c r="BG398" i="7"/>
  <c r="BK398" i="7"/>
  <c r="BG311" i="7"/>
  <c r="BI311" i="7"/>
  <c r="BE311" i="7"/>
  <c r="BM368" i="7"/>
  <c r="BH368" i="7"/>
  <c r="BL388" i="7"/>
  <c r="BL399" i="7"/>
  <c r="BK381" i="7"/>
  <c r="BF381" i="7"/>
  <c r="BJ381" i="7"/>
  <c r="BM317" i="7"/>
  <c r="BH317" i="7"/>
  <c r="BH307" i="7"/>
  <c r="BJ307" i="7"/>
  <c r="BI307" i="7"/>
  <c r="BI356" i="7"/>
  <c r="BE356" i="7"/>
  <c r="BJ356" i="7"/>
  <c r="BK406" i="7"/>
  <c r="BL406" i="7"/>
  <c r="BJ421" i="7"/>
  <c r="BL421" i="7"/>
  <c r="BF424" i="7"/>
  <c r="BG427" i="7"/>
  <c r="BL427" i="7"/>
  <c r="BJ526" i="7"/>
  <c r="BI526" i="7"/>
  <c r="BE526" i="7"/>
  <c r="BK515" i="7"/>
  <c r="BE515" i="7"/>
  <c r="BJ483" i="7"/>
  <c r="BM483" i="7"/>
  <c r="BG483" i="7"/>
  <c r="BK451" i="7"/>
  <c r="BG451" i="7"/>
  <c r="BF451" i="7"/>
  <c r="BG521" i="7"/>
  <c r="BF521" i="7"/>
  <c r="BH489" i="7"/>
  <c r="BM489" i="7"/>
  <c r="BF457" i="7"/>
  <c r="BI457" i="7"/>
  <c r="BH457" i="7"/>
  <c r="BI537" i="7"/>
  <c r="BF537" i="7"/>
  <c r="BJ511" i="7"/>
  <c r="BF479" i="7"/>
  <c r="BM479" i="7"/>
  <c r="BE447" i="7"/>
  <c r="BI580" i="7"/>
  <c r="BJ580" i="7"/>
  <c r="BH568" i="7"/>
  <c r="BM568" i="7"/>
  <c r="BK568" i="7"/>
  <c r="BE574" i="7"/>
  <c r="BK574" i="7"/>
  <c r="BE284" i="7"/>
  <c r="BK284" i="7"/>
  <c r="BL391" i="7"/>
  <c r="BI313" i="7"/>
  <c r="BE313" i="7"/>
  <c r="BJ313" i="7"/>
  <c r="BK370" i="7"/>
  <c r="BL370" i="7"/>
  <c r="BF331" i="7"/>
  <c r="BH331" i="7"/>
  <c r="BM502" i="7"/>
  <c r="BH502" i="7"/>
  <c r="BL491" i="7"/>
  <c r="BM443" i="7"/>
  <c r="BF443" i="7"/>
  <c r="BG443" i="7"/>
  <c r="BM481" i="7"/>
  <c r="BG481" i="7"/>
  <c r="BI449" i="7"/>
  <c r="BJ535" i="7"/>
  <c r="BI535" i="7"/>
  <c r="BK503" i="7"/>
  <c r="BI503" i="7"/>
  <c r="BI471" i="7"/>
  <c r="BH471" i="7"/>
  <c r="BF439" i="7"/>
  <c r="BI570" i="7"/>
  <c r="BJ570" i="7"/>
  <c r="BJ552" i="7"/>
  <c r="BJ279" i="7"/>
  <c r="BM264" i="7"/>
  <c r="BE264" i="7"/>
  <c r="BF291" i="7"/>
  <c r="BM322" i="7"/>
  <c r="BH322" i="7"/>
  <c r="BH336" i="7"/>
  <c r="BJ336" i="7"/>
  <c r="BI336" i="7"/>
  <c r="BE327" i="7"/>
  <c r="BM327" i="7"/>
  <c r="BE376" i="7"/>
  <c r="BL353" i="7"/>
  <c r="BK408" i="7"/>
  <c r="BH408" i="7"/>
  <c r="BI301" i="7"/>
  <c r="BF301" i="7"/>
  <c r="BE301" i="7"/>
  <c r="BF393" i="7"/>
  <c r="BI393" i="7"/>
  <c r="BG341" i="7"/>
  <c r="BL341" i="7"/>
  <c r="BL364" i="7"/>
  <c r="BK382" i="7"/>
  <c r="BH382" i="7"/>
  <c r="BH509" i="7"/>
  <c r="BG509" i="7"/>
  <c r="BI469" i="7"/>
  <c r="BG469" i="7"/>
  <c r="BF485" i="7"/>
  <c r="BH485" i="7"/>
  <c r="BK485" i="7"/>
  <c r="BE477" i="7"/>
  <c r="BL477" i="7"/>
  <c r="BH563" i="7"/>
  <c r="BK563" i="7"/>
  <c r="BF557" i="7"/>
  <c r="BG557" i="7"/>
  <c r="BM564" i="7"/>
  <c r="BI564" i="7"/>
  <c r="BE546" i="7"/>
  <c r="BJ546" i="7"/>
  <c r="BM546" i="7"/>
  <c r="BG545" i="7"/>
  <c r="BE541" i="7"/>
  <c r="BM541" i="7"/>
  <c r="BK541" i="7"/>
  <c r="BF470" i="7"/>
  <c r="BI470" i="7"/>
  <c r="BH470" i="7"/>
  <c r="BM277" i="7"/>
  <c r="BI277" i="7"/>
  <c r="BM296" i="7"/>
  <c r="BH296" i="7"/>
  <c r="BJ359" i="7"/>
  <c r="BI359" i="7"/>
  <c r="BE359" i="7"/>
  <c r="BJ518" i="7"/>
  <c r="BI518" i="7"/>
  <c r="BE518" i="7"/>
  <c r="BJ532" i="7"/>
  <c r="BF532" i="7"/>
  <c r="BL506" i="7"/>
  <c r="BF506" i="7"/>
  <c r="BJ528" i="7"/>
  <c r="BI528" i="7"/>
  <c r="BE528" i="7"/>
  <c r="BK432" i="7"/>
  <c r="BF432" i="7"/>
  <c r="BM320" i="7"/>
  <c r="BH320" i="7"/>
  <c r="BM374" i="7"/>
  <c r="BH374" i="7"/>
  <c r="BH540" i="7"/>
  <c r="BK540" i="7"/>
  <c r="BG540" i="7"/>
  <c r="BL318" i="7"/>
  <c r="BK462" i="7"/>
  <c r="BG462" i="7"/>
  <c r="BE462" i="7"/>
  <c r="BK542" i="7"/>
  <c r="BI542" i="7"/>
  <c r="BL269" i="7"/>
  <c r="BK269" i="7"/>
  <c r="BF269" i="7"/>
  <c r="BJ298" i="7"/>
  <c r="BI298" i="7"/>
  <c r="BE298" i="7"/>
  <c r="BK316" i="7"/>
  <c r="BG316" i="7"/>
  <c r="BF316" i="7"/>
  <c r="BE486" i="7"/>
  <c r="BL486" i="7"/>
  <c r="BH460" i="7"/>
  <c r="BE466" i="7"/>
  <c r="BF466" i="7"/>
  <c r="BE488" i="7"/>
  <c r="BL488" i="7"/>
  <c r="AL14" i="7"/>
  <c r="BM230" i="7"/>
  <c r="BI243" i="7"/>
  <c r="BH233" i="7"/>
  <c r="BM251" i="7"/>
  <c r="BF235" i="7"/>
  <c r="BE236" i="7"/>
  <c r="BL248" i="7"/>
  <c r="BG238" i="7"/>
  <c r="BJ250" i="7"/>
  <c r="BM239" i="7"/>
  <c r="BF247" i="7"/>
  <c r="BE234" i="7"/>
  <c r="BG242" i="7"/>
  <c r="BJ232" i="7"/>
  <c r="BH237" i="7"/>
  <c r="BH240" i="7"/>
  <c r="BE252" i="7"/>
  <c r="BF230" i="7"/>
  <c r="BJ243" i="7"/>
  <c r="BE243" i="7"/>
  <c r="BF253" i="7"/>
  <c r="BK241" i="7"/>
  <c r="BJ241" i="7"/>
  <c r="BF241" i="7"/>
  <c r="BE233" i="7"/>
  <c r="BK233" i="7"/>
  <c r="BG233" i="7"/>
  <c r="BJ251" i="7"/>
  <c r="BE251" i="7"/>
  <c r="BK245" i="7"/>
  <c r="BJ245" i="7"/>
  <c r="BF245" i="7"/>
  <c r="BM235" i="7"/>
  <c r="BH235" i="7"/>
  <c r="BH244" i="7"/>
  <c r="BI244" i="7"/>
  <c r="BJ246" i="7"/>
  <c r="BL246" i="7"/>
  <c r="BL236" i="7"/>
  <c r="BK236" i="7"/>
  <c r="BG236" i="7"/>
  <c r="BH248" i="7"/>
  <c r="BK248" i="7"/>
  <c r="BG248" i="7"/>
  <c r="BK238" i="7"/>
  <c r="BI238" i="7"/>
  <c r="BE238" i="7"/>
  <c r="BG250" i="7"/>
  <c r="BM250" i="7"/>
  <c r="BH250" i="7"/>
  <c r="BL231" i="7"/>
  <c r="BG231" i="7"/>
  <c r="BJ239" i="7"/>
  <c r="BE239" i="7"/>
  <c r="BM247" i="7"/>
  <c r="BH247" i="7"/>
  <c r="BJ234" i="7"/>
  <c r="BF234" i="7"/>
  <c r="BK242" i="7"/>
  <c r="BI242" i="7"/>
  <c r="BE242" i="7"/>
  <c r="BG232" i="7"/>
  <c r="BM232" i="7"/>
  <c r="BH232" i="7"/>
  <c r="BE237" i="7"/>
  <c r="BI237" i="7"/>
  <c r="BH249" i="7"/>
  <c r="BM249" i="7"/>
  <c r="BE240" i="7"/>
  <c r="BF240" i="7"/>
  <c r="BJ240" i="7"/>
  <c r="BL252" i="7"/>
  <c r="BK252" i="7"/>
  <c r="BG252" i="7"/>
  <c r="BM254" i="7"/>
  <c r="BH254" i="7"/>
  <c r="BK254" i="7"/>
  <c r="BJ230" i="7"/>
  <c r="BE230" i="7"/>
  <c r="BF243" i="7"/>
  <c r="BG243" i="7"/>
  <c r="BK243" i="7"/>
  <c r="BJ253" i="7"/>
  <c r="BL253" i="7"/>
  <c r="BL241" i="7"/>
  <c r="BG241" i="7"/>
  <c r="BM233" i="7"/>
  <c r="BI251" i="7"/>
  <c r="BG251" i="7"/>
  <c r="BK251" i="7"/>
  <c r="BL245" i="7"/>
  <c r="BG245" i="7"/>
  <c r="BJ235" i="7"/>
  <c r="BE235" i="7"/>
  <c r="BE244" i="7"/>
  <c r="BF244" i="7"/>
  <c r="BJ244" i="7"/>
  <c r="BG246" i="7"/>
  <c r="BM246" i="7"/>
  <c r="BH246" i="7"/>
  <c r="BM236" i="7"/>
  <c r="BM248" i="7"/>
  <c r="BF238" i="7"/>
  <c r="BK250" i="7"/>
  <c r="BI250" i="7"/>
  <c r="BE250" i="7"/>
  <c r="BK231" i="7"/>
  <c r="BH231" i="7"/>
  <c r="BM231" i="7"/>
  <c r="BI239" i="7"/>
  <c r="BG239" i="7"/>
  <c r="BK239" i="7"/>
  <c r="BJ247" i="7"/>
  <c r="BE247" i="7"/>
  <c r="BL234" i="7"/>
  <c r="BG234" i="7"/>
  <c r="BF242" i="7"/>
  <c r="BK232" i="7"/>
  <c r="BI232" i="7"/>
  <c r="BE232" i="7"/>
  <c r="BK237" i="7"/>
  <c r="BJ237" i="7"/>
  <c r="BF237" i="7"/>
  <c r="BE249" i="7"/>
  <c r="BI249" i="7"/>
  <c r="BL240" i="7"/>
  <c r="BK240" i="7"/>
  <c r="BG240" i="7"/>
  <c r="BM252" i="7"/>
  <c r="BF254" i="7"/>
  <c r="BE254" i="7"/>
  <c r="BG230" i="7"/>
  <c r="BK230" i="7"/>
  <c r="BM243" i="7"/>
  <c r="BL243" i="7"/>
  <c r="BG253" i="7"/>
  <c r="BM253" i="7"/>
  <c r="BH253" i="7"/>
  <c r="BH241" i="7"/>
  <c r="BM241" i="7"/>
  <c r="BL233" i="7"/>
  <c r="BI233" i="7"/>
  <c r="BF251" i="7"/>
  <c r="BL251" i="7"/>
  <c r="BH245" i="7"/>
  <c r="BM245" i="7"/>
  <c r="BI235" i="7"/>
  <c r="BG235" i="7"/>
  <c r="BK235" i="7"/>
  <c r="BL244" i="7"/>
  <c r="BK244" i="7"/>
  <c r="BG244" i="7"/>
  <c r="BK246" i="7"/>
  <c r="BI246" i="7"/>
  <c r="BE246" i="7"/>
  <c r="BH236" i="7"/>
  <c r="BI236" i="7"/>
  <c r="BE248" i="7"/>
  <c r="BI248" i="7"/>
  <c r="BJ238" i="7"/>
  <c r="BL238" i="7"/>
  <c r="BF250" i="7"/>
  <c r="BE231" i="7"/>
  <c r="BI231" i="7"/>
  <c r="BF239" i="7"/>
  <c r="BL239" i="7"/>
  <c r="BI247" i="7"/>
  <c r="BG247" i="7"/>
  <c r="BK247" i="7"/>
  <c r="BK234" i="7"/>
  <c r="BH234" i="7"/>
  <c r="BM234" i="7"/>
  <c r="BJ242" i="7"/>
  <c r="BL242" i="7"/>
  <c r="BF232" i="7"/>
  <c r="BL237" i="7"/>
  <c r="BG237" i="7"/>
  <c r="BK249" i="7"/>
  <c r="BJ249" i="7"/>
  <c r="BF249" i="7"/>
  <c r="BM240" i="7"/>
  <c r="BH252" i="7"/>
  <c r="BI252" i="7"/>
  <c r="BL254" i="7"/>
  <c r="BJ254" i="7"/>
  <c r="BI230" i="7"/>
  <c r="BL230" i="7"/>
  <c r="BH243" i="7"/>
  <c r="BK253" i="7"/>
  <c r="BI253" i="7"/>
  <c r="BE253" i="7"/>
  <c r="BE241" i="7"/>
  <c r="BI241" i="7"/>
  <c r="BF233" i="7"/>
  <c r="BJ233" i="7"/>
  <c r="BH251" i="7"/>
  <c r="BE245" i="7"/>
  <c r="BI245" i="7"/>
  <c r="BL235" i="7"/>
  <c r="BM244" i="7"/>
  <c r="BF246" i="7"/>
  <c r="BF236" i="7"/>
  <c r="BJ236" i="7"/>
  <c r="BF248" i="7"/>
  <c r="BJ248" i="7"/>
  <c r="BM238" i="7"/>
  <c r="BH238" i="7"/>
  <c r="BL250" i="7"/>
  <c r="BJ231" i="7"/>
  <c r="BF231" i="7"/>
  <c r="BH239" i="7"/>
  <c r="BL247" i="7"/>
  <c r="BI234" i="7"/>
  <c r="BM242" i="7"/>
  <c r="BH242" i="7"/>
  <c r="BL232" i="7"/>
  <c r="BM237" i="7"/>
  <c r="BL249" i="7"/>
  <c r="BG249" i="7"/>
  <c r="BI240" i="7"/>
  <c r="BF252" i="7"/>
  <c r="BJ252" i="7"/>
  <c r="BI254" i="7"/>
  <c r="BG254" i="7"/>
  <c r="BH230" i="7"/>
  <c r="AV233" i="7"/>
  <c r="AV249" i="7"/>
  <c r="AV251" i="7"/>
  <c r="AV246" i="7"/>
  <c r="BK41" i="7"/>
  <c r="BE41" i="7"/>
  <c r="BI41" i="7"/>
  <c r="BN109" i="7"/>
  <c r="BG41" i="7"/>
  <c r="BM41" i="7"/>
  <c r="AY142" i="7"/>
  <c r="BN144" i="7"/>
  <c r="BJ41" i="7"/>
  <c r="AZ90" i="7"/>
  <c r="BN82" i="7"/>
  <c r="BN86" i="7"/>
  <c r="BN122" i="7"/>
  <c r="BN58" i="7"/>
  <c r="BN83" i="7"/>
  <c r="BN112" i="7"/>
  <c r="BN50" i="7"/>
  <c r="BN98" i="7"/>
  <c r="BN73" i="7"/>
  <c r="BN136" i="7"/>
  <c r="BN41" i="7"/>
  <c r="BN148" i="7"/>
  <c r="BN106" i="7"/>
  <c r="BN70" i="7"/>
  <c r="BN123" i="7"/>
  <c r="BN66" i="7"/>
  <c r="BN48" i="7"/>
  <c r="BN31" i="7"/>
  <c r="BN14" i="7"/>
  <c r="BN90" i="7"/>
  <c r="BN75" i="7"/>
  <c r="BN107" i="7"/>
  <c r="BN15" i="7"/>
  <c r="BN18" i="7"/>
  <c r="BN142" i="7"/>
  <c r="BN32" i="7"/>
  <c r="BN138" i="7"/>
  <c r="BN19" i="7"/>
  <c r="BN10" i="7"/>
  <c r="BN158" i="7"/>
  <c r="BN161" i="7"/>
  <c r="BN180" i="7"/>
  <c r="BN159" i="7"/>
  <c r="BN181" i="7"/>
  <c r="BN150" i="7"/>
  <c r="BN189" i="7"/>
  <c r="BN209" i="7"/>
  <c r="BN176" i="7"/>
  <c r="BN155" i="7"/>
  <c r="BN184" i="7"/>
  <c r="BN197" i="7"/>
  <c r="BN218" i="7"/>
  <c r="BN199" i="7"/>
  <c r="BN157" i="7"/>
  <c r="BN191" i="7"/>
  <c r="BN179" i="7"/>
  <c r="BN212" i="7"/>
  <c r="BN221" i="7"/>
  <c r="BN217" i="7"/>
  <c r="BN208" i="7"/>
  <c r="BN87" i="7"/>
  <c r="BN56" i="7"/>
  <c r="BN130" i="7"/>
  <c r="BN54" i="7"/>
  <c r="BN100" i="7"/>
  <c r="BL41" i="7"/>
  <c r="BH41" i="7"/>
  <c r="BN124" i="7"/>
  <c r="BN62" i="7"/>
  <c r="BN125" i="7"/>
  <c r="BN119" i="7"/>
  <c r="BN30" i="7"/>
  <c r="BN39" i="7"/>
  <c r="BN104" i="7"/>
  <c r="BN116" i="7"/>
  <c r="BN9" i="7"/>
  <c r="BN85" i="7"/>
  <c r="BN46" i="7"/>
  <c r="BN67" i="7"/>
  <c r="BN52" i="7"/>
  <c r="BN92" i="7"/>
  <c r="BN64" i="7"/>
  <c r="BN68" i="7"/>
  <c r="BN111" i="7"/>
  <c r="BN27" i="7"/>
  <c r="BN69" i="7"/>
  <c r="BN55" i="7"/>
  <c r="BN13" i="7"/>
  <c r="BN133" i="7"/>
  <c r="BN74" i="7"/>
  <c r="BN126" i="7"/>
  <c r="BN97" i="7"/>
  <c r="BN93" i="7"/>
  <c r="BN127" i="7"/>
  <c r="BN45" i="7"/>
  <c r="BN115" i="7"/>
  <c r="BN77" i="7"/>
  <c r="BN113" i="7"/>
  <c r="BN76" i="7"/>
  <c r="BN49" i="7"/>
  <c r="BN149" i="7"/>
  <c r="BN170" i="7"/>
  <c r="BN202" i="7"/>
  <c r="BN196" i="7"/>
  <c r="BN210" i="7"/>
  <c r="BN160" i="7"/>
  <c r="BN227" i="7"/>
  <c r="BN167" i="7"/>
  <c r="BN195" i="7"/>
  <c r="BN183" i="7"/>
  <c r="BN164" i="7"/>
  <c r="BN194" i="7"/>
  <c r="BN220" i="7"/>
  <c r="BN177" i="7"/>
  <c r="BN225" i="7"/>
  <c r="BN169" i="7"/>
  <c r="BN200" i="7"/>
  <c r="BN165" i="7"/>
  <c r="BN166" i="7"/>
  <c r="BN223" i="7"/>
  <c r="BN182" i="7"/>
  <c r="BN162" i="7"/>
  <c r="BN226" i="7"/>
  <c r="BN171" i="7"/>
  <c r="BN168" i="7"/>
  <c r="BN204" i="7"/>
  <c r="BN224" i="7"/>
  <c r="BN198" i="7"/>
  <c r="BN211" i="7"/>
  <c r="BN228" i="7"/>
  <c r="BN101" i="7"/>
  <c r="BN51" i="7"/>
  <c r="BN7" i="7"/>
  <c r="BH117" i="7"/>
  <c r="BN84" i="7"/>
  <c r="BN26" i="7"/>
  <c r="BN108" i="7"/>
  <c r="BF41" i="7"/>
  <c r="BN121" i="7"/>
  <c r="BN99" i="7"/>
  <c r="BN34" i="7"/>
  <c r="BN12" i="7"/>
  <c r="BN110" i="7"/>
  <c r="BN102" i="7"/>
  <c r="BN11" i="7"/>
  <c r="BN80" i="7"/>
  <c r="BN147" i="7"/>
  <c r="BN43" i="7"/>
  <c r="BN103" i="7"/>
  <c r="BN17" i="7"/>
  <c r="BN78" i="7"/>
  <c r="BN134" i="7"/>
  <c r="BN35" i="7"/>
  <c r="BN145" i="7"/>
  <c r="BN131" i="7"/>
  <c r="BN141" i="7"/>
  <c r="BN22" i="7"/>
  <c r="BN91" i="7"/>
  <c r="BN42" i="7"/>
  <c r="BN40" i="7"/>
  <c r="BN143" i="7"/>
  <c r="BN140" i="7"/>
  <c r="BN118" i="7"/>
  <c r="BN114" i="7"/>
  <c r="BN59" i="7"/>
  <c r="BN44" i="7"/>
  <c r="BN20" i="7"/>
  <c r="BN89" i="7"/>
  <c r="BN178" i="7"/>
  <c r="BN229" i="7"/>
  <c r="BN175" i="7"/>
  <c r="BN207" i="7"/>
  <c r="BN163" i="7"/>
  <c r="BN222" i="7"/>
  <c r="BN186" i="7"/>
  <c r="BN201" i="7"/>
  <c r="BN205" i="7"/>
  <c r="BN193" i="7"/>
  <c r="BN174" i="7"/>
  <c r="BN72" i="7"/>
  <c r="BN38" i="7"/>
  <c r="BN132" i="7"/>
  <c r="BL103" i="7"/>
  <c r="BJ76" i="7"/>
  <c r="BI57" i="7"/>
  <c r="BH143" i="7"/>
  <c r="BL76" i="7"/>
  <c r="BH103" i="7"/>
  <c r="BF143" i="7"/>
  <c r="BL116" i="7"/>
  <c r="BK40" i="7"/>
  <c r="BK143" i="7"/>
  <c r="BK117" i="7"/>
  <c r="BJ72" i="7"/>
  <c r="BG143" i="7"/>
  <c r="BL117" i="7"/>
  <c r="BK26" i="7"/>
  <c r="BI76" i="7"/>
  <c r="BK103" i="7"/>
  <c r="BL143" i="7"/>
  <c r="BL40" i="7"/>
  <c r="BE143" i="7"/>
  <c r="BM26" i="7"/>
  <c r="BE76" i="7"/>
  <c r="BM76" i="7"/>
  <c r="BG103" i="7"/>
  <c r="BH72" i="7"/>
  <c r="BI143" i="7"/>
  <c r="BM143" i="7"/>
  <c r="BI40" i="7"/>
  <c r="BI117" i="7"/>
  <c r="BJ103" i="7"/>
  <c r="BG76" i="7"/>
  <c r="BI103" i="7"/>
  <c r="BJ143" i="7"/>
  <c r="BK76" i="7"/>
  <c r="BH76" i="7"/>
  <c r="BE103" i="7"/>
  <c r="BF76" i="7"/>
  <c r="BF103" i="7"/>
  <c r="BM103" i="7"/>
  <c r="BK116" i="7"/>
  <c r="BE40" i="7"/>
  <c r="BG117" i="7"/>
  <c r="BF40" i="7"/>
  <c r="BJ117" i="7"/>
  <c r="AO14" i="7"/>
  <c r="AL90" i="7"/>
  <c r="AK90" i="7"/>
  <c r="BE117" i="7"/>
  <c r="BH40" i="7"/>
  <c r="AM23" i="7"/>
  <c r="AM14" i="7"/>
  <c r="AN90" i="7"/>
  <c r="AO59" i="7"/>
  <c r="BE26" i="7"/>
  <c r="BF26" i="7"/>
  <c r="BM57" i="7"/>
  <c r="AM90" i="7"/>
  <c r="BM40" i="7"/>
  <c r="BJ40" i="7"/>
  <c r="BG40" i="7"/>
  <c r="BM117" i="7"/>
  <c r="BF117" i="7"/>
  <c r="AK14" i="7"/>
  <c r="BL26" i="7"/>
  <c r="BE80" i="7"/>
  <c r="BG57" i="7"/>
  <c r="BL72" i="7"/>
  <c r="BE57" i="7"/>
  <c r="BI72" i="7"/>
  <c r="BM72" i="7"/>
  <c r="BF102" i="7"/>
  <c r="BJ57" i="7"/>
  <c r="BH57" i="7"/>
  <c r="BK72" i="7"/>
  <c r="BE72" i="7"/>
  <c r="BF57" i="7"/>
  <c r="BG72" i="7"/>
  <c r="BL57" i="7"/>
  <c r="BF72" i="7"/>
  <c r="BK57" i="7"/>
  <c r="AZ190" i="7"/>
  <c r="AY216" i="7"/>
  <c r="AY213" i="7"/>
  <c r="AZ213" i="7"/>
  <c r="AY172" i="7"/>
  <c r="AY203" i="7"/>
  <c r="AY214" i="7"/>
  <c r="AZ173" i="7"/>
  <c r="AY206" i="7"/>
  <c r="AZ187" i="7"/>
  <c r="AY215" i="7"/>
  <c r="AY151" i="7"/>
  <c r="AY159" i="7"/>
  <c r="AY150" i="7"/>
  <c r="AZ209" i="7"/>
  <c r="AZ176" i="7"/>
  <c r="AY199" i="7"/>
  <c r="AZ208" i="7"/>
  <c r="BJ26" i="7"/>
  <c r="BG26" i="7"/>
  <c r="BH26" i="7"/>
  <c r="BI26" i="7"/>
  <c r="BF71" i="7"/>
  <c r="BG42" i="7"/>
  <c r="AZ178" i="7"/>
  <c r="AY229" i="7"/>
  <c r="AZ207" i="7"/>
  <c r="AY163" i="7"/>
  <c r="AZ222" i="7"/>
  <c r="AZ174" i="7"/>
  <c r="BK85" i="7"/>
  <c r="AY167" i="7"/>
  <c r="AY183" i="7"/>
  <c r="AZ183" i="7"/>
  <c r="AZ164" i="7"/>
  <c r="AZ220" i="7"/>
  <c r="AZ200" i="7"/>
  <c r="AY166" i="7"/>
  <c r="AZ223" i="7"/>
  <c r="AZ182" i="7"/>
  <c r="AY162" i="7"/>
  <c r="AZ162" i="7"/>
  <c r="AY168" i="7"/>
  <c r="AY204" i="7"/>
  <c r="AZ224" i="7"/>
  <c r="AZ198" i="7"/>
  <c r="AZ228" i="7"/>
  <c r="BM132" i="7"/>
  <c r="BH132" i="7"/>
  <c r="BI132" i="7"/>
  <c r="BK102" i="7"/>
  <c r="BE132" i="7"/>
  <c r="BJ132" i="7"/>
  <c r="K25" i="7"/>
  <c r="AV25" i="7" s="1"/>
  <c r="J11" i="7"/>
  <c r="J5" i="7"/>
  <c r="K15" i="7"/>
  <c r="J19" i="7"/>
  <c r="K22" i="7"/>
  <c r="AV22" i="7" s="1"/>
  <c r="J12" i="7"/>
  <c r="J27" i="7"/>
  <c r="J20" i="7"/>
  <c r="J25" i="7"/>
  <c r="K11" i="7"/>
  <c r="J13" i="7"/>
  <c r="K29" i="7"/>
  <c r="AV29" i="7" s="1"/>
  <c r="J9" i="7"/>
  <c r="J23" i="7"/>
  <c r="J46" i="7"/>
  <c r="J43" i="7"/>
  <c r="K73" i="7"/>
  <c r="J33" i="7"/>
  <c r="J38" i="7"/>
  <c r="K70" i="7"/>
  <c r="K47" i="7"/>
  <c r="AV47" i="7" s="1"/>
  <c r="J81" i="7"/>
  <c r="J45" i="7"/>
  <c r="J63" i="7"/>
  <c r="J92" i="7"/>
  <c r="J95" i="7"/>
  <c r="K120" i="7"/>
  <c r="AV130" i="7"/>
  <c r="J118" i="7"/>
  <c r="K67" i="7"/>
  <c r="J117" i="7"/>
  <c r="K118" i="7"/>
  <c r="AV118" i="7" s="1"/>
  <c r="J80" i="7"/>
  <c r="K121" i="7"/>
  <c r="AV121" i="7" s="1"/>
  <c r="K43" i="7"/>
  <c r="J59" i="7"/>
  <c r="K108" i="7"/>
  <c r="K7" i="7"/>
  <c r="K28" i="7"/>
  <c r="K23" i="7"/>
  <c r="J17" i="7"/>
  <c r="K21" i="7"/>
  <c r="K81" i="7"/>
  <c r="AV81" i="7" s="1"/>
  <c r="J37" i="7"/>
  <c r="K34" i="7"/>
  <c r="AV34" i="7" s="1"/>
  <c r="J52" i="7"/>
  <c r="J126" i="7"/>
  <c r="J60" i="7"/>
  <c r="J49" i="7"/>
  <c r="K114" i="7"/>
  <c r="J105" i="7"/>
  <c r="K5" i="7"/>
  <c r="BC5" i="7" s="1"/>
  <c r="K17" i="7"/>
  <c r="J14" i="7"/>
  <c r="K6" i="7"/>
  <c r="J10" i="7"/>
  <c r="K14" i="7"/>
  <c r="K27" i="7"/>
  <c r="J15" i="7"/>
  <c r="K9" i="7"/>
  <c r="K26" i="7"/>
  <c r="AV26" i="7" s="1"/>
  <c r="J28" i="7"/>
  <c r="K8" i="7"/>
  <c r="AV8" i="7" s="1"/>
  <c r="J29" i="7"/>
  <c r="K19" i="7"/>
  <c r="J7" i="7"/>
  <c r="J6" i="7"/>
  <c r="K13" i="7"/>
  <c r="J8" i="7"/>
  <c r="K12" i="7"/>
  <c r="AV12" i="7" s="1"/>
  <c r="J18" i="7"/>
  <c r="J16" i="7"/>
  <c r="K37" i="7"/>
  <c r="AV37" i="7" s="1"/>
  <c r="K46" i="7"/>
  <c r="AV46" i="7" s="1"/>
  <c r="K78" i="7"/>
  <c r="AV78" i="7" s="1"/>
  <c r="J54" i="7"/>
  <c r="K62" i="7"/>
  <c r="AV62" i="7" s="1"/>
  <c r="K45" i="7"/>
  <c r="J32" i="7"/>
  <c r="J68" i="7"/>
  <c r="J53" i="7"/>
  <c r="K52" i="7"/>
  <c r="K60" i="7"/>
  <c r="AV60" i="7" s="1"/>
  <c r="J102" i="7"/>
  <c r="J125" i="7"/>
  <c r="K104" i="7"/>
  <c r="K38" i="7"/>
  <c r="J62" i="7"/>
  <c r="K30" i="7"/>
  <c r="AV30" i="7" s="1"/>
  <c r="K80" i="7"/>
  <c r="J35" i="7"/>
  <c r="K58" i="7"/>
  <c r="AV58" i="7" s="1"/>
  <c r="K16" i="7"/>
  <c r="K20" i="7"/>
  <c r="AV20" i="7" s="1"/>
  <c r="K18" i="7"/>
  <c r="AV18" i="7" s="1"/>
  <c r="J24" i="7"/>
  <c r="K24" i="7"/>
  <c r="AV24" i="7" s="1"/>
  <c r="J21" i="7"/>
  <c r="J26" i="7"/>
  <c r="J55" i="7"/>
  <c r="J76" i="7"/>
  <c r="J50" i="7"/>
  <c r="J69" i="7"/>
  <c r="K44" i="7"/>
  <c r="K86" i="7"/>
  <c r="J98" i="7"/>
  <c r="J34" i="7"/>
  <c r="AV135" i="7"/>
  <c r="K100" i="7"/>
  <c r="AV100" i="7" s="1"/>
  <c r="J70" i="7"/>
  <c r="J94" i="7"/>
  <c r="K10" i="7"/>
  <c r="AV10" i="7" s="1"/>
  <c r="J22" i="7"/>
  <c r="K41" i="7"/>
  <c r="AV41" i="7" s="1"/>
  <c r="K54" i="7"/>
  <c r="K39" i="7"/>
  <c r="J89" i="7"/>
  <c r="K32" i="7"/>
  <c r="K64" i="7"/>
  <c r="J56" i="7"/>
  <c r="K63" i="7"/>
  <c r="AV63" i="7" s="1"/>
  <c r="K93" i="7"/>
  <c r="AV93" i="7" s="1"/>
  <c r="K99" i="7"/>
  <c r="AV99" i="7" s="1"/>
  <c r="AV139" i="7"/>
  <c r="K122" i="7"/>
  <c r="AV122" i="7" s="1"/>
  <c r="J108" i="7"/>
  <c r="J77" i="7"/>
  <c r="K97" i="7"/>
  <c r="J127" i="7"/>
  <c r="K89" i="7"/>
  <c r="AV131" i="7"/>
  <c r="J48" i="7"/>
  <c r="K87" i="7"/>
  <c r="K96" i="7"/>
  <c r="J103" i="7"/>
  <c r="BF25" i="7"/>
  <c r="BG132" i="7"/>
  <c r="BF132" i="7"/>
  <c r="BM71" i="7"/>
  <c r="BK132" i="7"/>
  <c r="BL132" i="7"/>
  <c r="BJ42" i="7"/>
  <c r="BJ102" i="7"/>
  <c r="BG102" i="7"/>
  <c r="BE42" i="7"/>
  <c r="BI102" i="7"/>
  <c r="BM42" i="7"/>
  <c r="BH25" i="7"/>
  <c r="BE25" i="7"/>
  <c r="BF42" i="7"/>
  <c r="BM102" i="7"/>
  <c r="BH71" i="7"/>
  <c r="BL71" i="7"/>
  <c r="BH42" i="7"/>
  <c r="BH102" i="7"/>
  <c r="BL102" i="7"/>
  <c r="BJ71" i="7"/>
  <c r="BK54" i="7"/>
  <c r="BI71" i="7"/>
  <c r="BE71" i="7"/>
  <c r="BL42" i="7"/>
  <c r="BG25" i="7"/>
  <c r="BI42" i="7"/>
  <c r="BI17" i="7"/>
  <c r="BE102" i="7"/>
  <c r="BK71" i="7"/>
  <c r="BG71" i="7"/>
  <c r="BK42" i="7"/>
  <c r="BG126" i="7"/>
  <c r="BM95" i="7"/>
  <c r="BG95" i="7"/>
  <c r="BI95" i="7"/>
  <c r="BF136" i="7"/>
  <c r="BE135" i="7"/>
  <c r="J116" i="7"/>
  <c r="J111" i="7"/>
  <c r="K42" i="7"/>
  <c r="J42" i="7"/>
  <c r="J58" i="7"/>
  <c r="K75" i="7"/>
  <c r="J67" i="7"/>
  <c r="J91" i="7"/>
  <c r="K123" i="7"/>
  <c r="AV147" i="7"/>
  <c r="J107" i="7"/>
  <c r="K36" i="7"/>
  <c r="AV36" i="7" s="1"/>
  <c r="K31" i="7"/>
  <c r="J88" i="7"/>
  <c r="J64" i="7"/>
  <c r="J66" i="7"/>
  <c r="K95" i="7"/>
  <c r="AV138" i="7"/>
  <c r="J109" i="7"/>
  <c r="AV146" i="7"/>
  <c r="J104" i="7"/>
  <c r="K51" i="7"/>
  <c r="K40" i="7"/>
  <c r="AV40" i="7" s="1"/>
  <c r="K68" i="7"/>
  <c r="J82" i="7"/>
  <c r="J71" i="7"/>
  <c r="J99" i="7"/>
  <c r="J124" i="7"/>
  <c r="K125" i="7"/>
  <c r="J120" i="7"/>
  <c r="K119" i="7"/>
  <c r="AV119" i="7" s="1"/>
  <c r="J31" i="7"/>
  <c r="J30" i="7"/>
  <c r="J73" i="7"/>
  <c r="K61" i="7"/>
  <c r="J90" i="7"/>
  <c r="K102" i="7"/>
  <c r="J110" i="7"/>
  <c r="J106" i="7"/>
  <c r="K127" i="7"/>
  <c r="K110" i="7"/>
  <c r="AV110" i="7" s="1"/>
  <c r="K49" i="7"/>
  <c r="K33" i="7"/>
  <c r="J74" i="7"/>
  <c r="J72" i="7"/>
  <c r="K82" i="7"/>
  <c r="AV82" i="7" s="1"/>
  <c r="J100" i="7"/>
  <c r="AV143" i="7"/>
  <c r="K56" i="7"/>
  <c r="K35" i="7"/>
  <c r="AV35" i="7" s="1"/>
  <c r="K48" i="7"/>
  <c r="K79" i="7"/>
  <c r="J87" i="7"/>
  <c r="K92" i="7"/>
  <c r="AV92" i="7" s="1"/>
  <c r="AV129" i="7"/>
  <c r="J121" i="7"/>
  <c r="K113" i="7"/>
  <c r="K109" i="7"/>
  <c r="BJ17" i="7"/>
  <c r="K103" i="7"/>
  <c r="AV103" i="7" s="1"/>
  <c r="J119" i="7"/>
  <c r="J51" i="7"/>
  <c r="K50" i="7"/>
  <c r="J78" i="7"/>
  <c r="K69" i="7"/>
  <c r="J75" i="7"/>
  <c r="K94" i="7"/>
  <c r="AV94" i="7" s="1"/>
  <c r="K98" i="7"/>
  <c r="J113" i="7"/>
  <c r="J123" i="7"/>
  <c r="J115" i="7"/>
  <c r="J36" i="7"/>
  <c r="K88" i="7"/>
  <c r="AV88" i="7" s="1"/>
  <c r="J86" i="7"/>
  <c r="K74" i="7"/>
  <c r="K91" i="7"/>
  <c r="K115" i="7"/>
  <c r="K112" i="7"/>
  <c r="AV112" i="7" s="1"/>
  <c r="K117" i="7"/>
  <c r="K55" i="7"/>
  <c r="J47" i="7"/>
  <c r="J39" i="7"/>
  <c r="J65" i="7"/>
  <c r="J61" i="7"/>
  <c r="J79" i="7"/>
  <c r="K101" i="7"/>
  <c r="K124" i="7"/>
  <c r="AV124" i="7" s="1"/>
  <c r="K105" i="7"/>
  <c r="BM101" i="7"/>
  <c r="BL138" i="7"/>
  <c r="BF54" i="7"/>
  <c r="BG80" i="7"/>
  <c r="BJ116" i="7"/>
  <c r="BL25" i="7"/>
  <c r="BM17" i="7"/>
  <c r="BK25" i="7"/>
  <c r="BJ25" i="7"/>
  <c r="BI25" i="7"/>
  <c r="BE66" i="7"/>
  <c r="BF66" i="7"/>
  <c r="BL136" i="7"/>
  <c r="BJ148" i="7"/>
  <c r="BJ135" i="7"/>
  <c r="BH79" i="7"/>
  <c r="BG69" i="7"/>
  <c r="BG54" i="7"/>
  <c r="BF80" i="7"/>
  <c r="BG116" i="7"/>
  <c r="K116" i="7"/>
  <c r="AV116" i="7" s="1"/>
  <c r="J114" i="7"/>
  <c r="AV148" i="7"/>
  <c r="J44" i="7"/>
  <c r="J41" i="7"/>
  <c r="J40" i="7"/>
  <c r="K77" i="7"/>
  <c r="K76" i="7"/>
  <c r="AV76" i="7" s="1"/>
  <c r="K66" i="7"/>
  <c r="AV66" i="7" s="1"/>
  <c r="K90" i="7"/>
  <c r="K59" i="7"/>
  <c r="J93" i="7"/>
  <c r="J97" i="7"/>
  <c r="J122" i="7"/>
  <c r="K126" i="7"/>
  <c r="AV126" i="7" s="1"/>
  <c r="K106" i="7"/>
  <c r="AV106" i="7" s="1"/>
  <c r="K57" i="7"/>
  <c r="J57" i="7"/>
  <c r="K53" i="7"/>
  <c r="K71" i="7"/>
  <c r="AV71" i="7" s="1"/>
  <c r="K72" i="7"/>
  <c r="AV72" i="7" s="1"/>
  <c r="K65" i="7"/>
  <c r="J101" i="7"/>
  <c r="J96" i="7"/>
  <c r="AV132" i="7"/>
  <c r="K111" i="7"/>
  <c r="K107" i="7"/>
  <c r="J112" i="7"/>
  <c r="BL80" i="7"/>
  <c r="BM25" i="7"/>
  <c r="BS7" i="7"/>
  <c r="BK50" i="7"/>
  <c r="BK10" i="7"/>
  <c r="BH17" i="7"/>
  <c r="BL64" i="7"/>
  <c r="BE101" i="7"/>
  <c r="BL46" i="7"/>
  <c r="BE56" i="7"/>
  <c r="BG148" i="7"/>
  <c r="BK31" i="7"/>
  <c r="BF56" i="7"/>
  <c r="BE116" i="7"/>
  <c r="BJ80" i="7"/>
  <c r="BH136" i="7"/>
  <c r="BI116" i="7"/>
  <c r="BM80" i="7"/>
  <c r="BE95" i="7"/>
  <c r="BI135" i="7"/>
  <c r="BE54" i="7"/>
  <c r="BH54" i="7"/>
  <c r="BJ95" i="7"/>
  <c r="BL95" i="7"/>
  <c r="BL10" i="7"/>
  <c r="BF95" i="7"/>
  <c r="BK17" i="7"/>
  <c r="BL54" i="7"/>
  <c r="BE17" i="7"/>
  <c r="BH116" i="7"/>
  <c r="BM88" i="7"/>
  <c r="BG66" i="7"/>
  <c r="BH66" i="7"/>
  <c r="BK80" i="7"/>
  <c r="BM116" i="7"/>
  <c r="BI80" i="7"/>
  <c r="BJ54" i="7"/>
  <c r="BM54" i="7"/>
  <c r="BI54" i="7"/>
  <c r="BK95" i="7"/>
  <c r="BG17" i="7"/>
  <c r="BI10" i="7"/>
  <c r="BH80" i="7"/>
  <c r="BF116" i="7"/>
  <c r="BI64" i="7"/>
  <c r="BH95" i="7"/>
  <c r="BF17" i="7"/>
  <c r="BL17" i="7"/>
  <c r="BG85" i="7"/>
  <c r="BI66" i="7"/>
  <c r="BE10" i="7"/>
  <c r="BG50" i="7"/>
  <c r="BM79" i="7"/>
  <c r="BJ92" i="7"/>
  <c r="BF138" i="7"/>
  <c r="BE27" i="7"/>
  <c r="BM136" i="7"/>
  <c r="BF148" i="7"/>
  <c r="BJ101" i="7"/>
  <c r="BH88" i="7"/>
  <c r="BE88" i="7"/>
  <c r="BG135" i="7"/>
  <c r="BK56" i="7"/>
  <c r="BG79" i="7"/>
  <c r="BG92" i="7"/>
  <c r="BM138" i="7"/>
  <c r="BF64" i="7"/>
  <c r="BL13" i="7"/>
  <c r="BK15" i="7"/>
  <c r="BM46" i="7"/>
  <c r="BG64" i="7"/>
  <c r="BK64" i="7"/>
  <c r="AO44" i="7"/>
  <c r="AN44" i="7"/>
  <c r="AL44" i="7"/>
  <c r="AM44" i="7"/>
  <c r="AK44" i="7"/>
  <c r="BH10" i="7"/>
  <c r="BG10" i="7"/>
  <c r="BF92" i="7"/>
  <c r="BE92" i="7"/>
  <c r="BL92" i="7"/>
  <c r="BH92" i="7"/>
  <c r="AK65" i="7"/>
  <c r="AL65" i="7"/>
  <c r="AY65" i="7"/>
  <c r="AM65" i="7"/>
  <c r="AO65" i="7"/>
  <c r="AN65" i="7"/>
  <c r="BK27" i="7"/>
  <c r="BL126" i="7"/>
  <c r="BF126" i="7"/>
  <c r="BK126" i="7"/>
  <c r="BJ126" i="7"/>
  <c r="AN55" i="7"/>
  <c r="AL55" i="7"/>
  <c r="BE138" i="7"/>
  <c r="BG136" i="7"/>
  <c r="BE126" i="7"/>
  <c r="BK138" i="7"/>
  <c r="BK66" i="7"/>
  <c r="BG138" i="7"/>
  <c r="BK101" i="7"/>
  <c r="AK55" i="7"/>
  <c r="BF101" i="7"/>
  <c r="BI136" i="7"/>
  <c r="BE64" i="7"/>
  <c r="BH148" i="7"/>
  <c r="BE148" i="7"/>
  <c r="BF50" i="7"/>
  <c r="BL148" i="7"/>
  <c r="AK45" i="7"/>
  <c r="AM45" i="7"/>
  <c r="AO45" i="7"/>
  <c r="AN45" i="7"/>
  <c r="AL45" i="7"/>
  <c r="BK135" i="7"/>
  <c r="BF135" i="7"/>
  <c r="BH56" i="7"/>
  <c r="BG56" i="7"/>
  <c r="BK79" i="7"/>
  <c r="AN115" i="7"/>
  <c r="AK115" i="7"/>
  <c r="AO115" i="7"/>
  <c r="AY115" i="7"/>
  <c r="AM115" i="7"/>
  <c r="AL115" i="7"/>
  <c r="BJ138" i="7"/>
  <c r="BI56" i="7"/>
  <c r="BH138" i="7"/>
  <c r="BI148" i="7"/>
  <c r="BF88" i="7"/>
  <c r="BM92" i="7"/>
  <c r="BH126" i="7"/>
  <c r="BF79" i="7"/>
  <c r="BL79" i="7"/>
  <c r="AK16" i="7"/>
  <c r="BM85" i="7"/>
  <c r="BF10" i="7"/>
  <c r="BE31" i="7"/>
  <c r="BH135" i="7"/>
  <c r="BG35" i="7"/>
  <c r="BH111" i="7"/>
  <c r="BM111" i="7"/>
  <c r="BL50" i="7"/>
  <c r="BJ50" i="7"/>
  <c r="BI50" i="7"/>
  <c r="BG88" i="7"/>
  <c r="BJ88" i="7"/>
  <c r="BL88" i="7"/>
  <c r="AL16" i="7"/>
  <c r="AO16" i="7"/>
  <c r="AY16" i="7"/>
  <c r="BK148" i="7"/>
  <c r="BJ10" i="7"/>
  <c r="BE79" i="7"/>
  <c r="BI92" i="7"/>
  <c r="BJ66" i="7"/>
  <c r="BK88" i="7"/>
  <c r="BE50" i="7"/>
  <c r="BI138" i="7"/>
  <c r="BM148" i="7"/>
  <c r="BM126" i="7"/>
  <c r="BI88" i="7"/>
  <c r="AM16" i="7"/>
  <c r="BH46" i="7"/>
  <c r="BL66" i="7"/>
  <c r="BE136" i="7"/>
  <c r="BK136" i="7"/>
  <c r="BJ136" i="7"/>
  <c r="BG101" i="7"/>
  <c r="BH101" i="7"/>
  <c r="BJ64" i="7"/>
  <c r="BM64" i="7"/>
  <c r="BL56" i="7"/>
  <c r="BL7" i="7"/>
  <c r="BM56" i="7"/>
  <c r="BI126" i="7"/>
  <c r="BI79" i="7"/>
  <c r="BI101" i="7"/>
  <c r="BK7" i="7"/>
  <c r="BH64" i="7"/>
  <c r="BL101" i="7"/>
  <c r="AM55" i="7"/>
  <c r="BK92" i="7"/>
  <c r="BM50" i="7"/>
  <c r="BM66" i="7"/>
  <c r="BJ13" i="7"/>
  <c r="BM135" i="7"/>
  <c r="BL135" i="7"/>
  <c r="BJ56" i="7"/>
  <c r="BJ79" i="7"/>
  <c r="BL85" i="7"/>
  <c r="BM10" i="7"/>
  <c r="BH50" i="7"/>
  <c r="BJ20" i="7"/>
  <c r="BH119" i="7"/>
  <c r="BG20" i="7"/>
  <c r="BF7" i="7"/>
  <c r="BM31" i="7"/>
  <c r="BE111" i="7"/>
  <c r="BM27" i="7"/>
  <c r="BG31" i="7"/>
  <c r="BL15" i="7"/>
  <c r="BI85" i="7"/>
  <c r="BF49" i="7"/>
  <c r="BF111" i="7"/>
  <c r="BG27" i="7"/>
  <c r="BF91" i="7"/>
  <c r="AN59" i="7"/>
  <c r="AL59" i="7"/>
  <c r="AK59" i="7"/>
  <c r="AM59" i="7"/>
  <c r="AN23" i="7"/>
  <c r="AO23" i="7"/>
  <c r="AK23" i="7"/>
  <c r="AL23" i="7"/>
  <c r="BF141" i="7"/>
  <c r="AO28" i="7"/>
  <c r="AM28" i="7"/>
  <c r="AN28" i="7"/>
  <c r="AK28" i="7"/>
  <c r="BM13" i="7"/>
  <c r="BH91" i="7"/>
  <c r="BM20" i="7"/>
  <c r="BI7" i="7"/>
  <c r="BI91" i="7"/>
  <c r="BL49" i="7"/>
  <c r="BF13" i="7"/>
  <c r="BH20" i="7"/>
  <c r="BG13" i="7"/>
  <c r="BL91" i="7"/>
  <c r="BG7" i="7"/>
  <c r="BL69" i="7"/>
  <c r="BG49" i="7"/>
  <c r="BK111" i="7"/>
  <c r="BE20" i="7"/>
  <c r="BM15" i="7"/>
  <c r="BI46" i="7"/>
  <c r="BI27" i="7"/>
  <c r="BF31" i="7"/>
  <c r="BG15" i="7"/>
  <c r="BH15" i="7"/>
  <c r="BK46" i="7"/>
  <c r="BM49" i="7"/>
  <c r="BH85" i="7"/>
  <c r="BL31" i="7"/>
  <c r="BJ31" i="7"/>
  <c r="BI15" i="7"/>
  <c r="BM21" i="7"/>
  <c r="BG22" i="7"/>
  <c r="BG91" i="7"/>
  <c r="BK91" i="7"/>
  <c r="BK13" i="7"/>
  <c r="BH13" i="7"/>
  <c r="BE7" i="7"/>
  <c r="BH7" i="7"/>
  <c r="BE91" i="7"/>
  <c r="BL20" i="7"/>
  <c r="BM7" i="7"/>
  <c r="BF20" i="7"/>
  <c r="BJ49" i="7"/>
  <c r="BE145" i="7"/>
  <c r="BE49" i="7"/>
  <c r="BM91" i="7"/>
  <c r="BG111" i="7"/>
  <c r="BJ7" i="7"/>
  <c r="BI31" i="7"/>
  <c r="BG46" i="7"/>
  <c r="BE15" i="7"/>
  <c r="BL27" i="7"/>
  <c r="BE85" i="7"/>
  <c r="BJ15" i="7"/>
  <c r="BJ85" i="7"/>
  <c r="BF46" i="7"/>
  <c r="BF85" i="7"/>
  <c r="BJ27" i="7"/>
  <c r="BH49" i="7"/>
  <c r="BE46" i="7"/>
  <c r="BJ91" i="7"/>
  <c r="BE13" i="7"/>
  <c r="BI20" i="7"/>
  <c r="BI49" i="7"/>
  <c r="BI111" i="7"/>
  <c r="BK20" i="7"/>
  <c r="BL111" i="7"/>
  <c r="BJ111" i="7"/>
  <c r="BK49" i="7"/>
  <c r="BF27" i="7"/>
  <c r="BH31" i="7"/>
  <c r="BJ46" i="7"/>
  <c r="BH27" i="7"/>
  <c r="BE21" i="7"/>
  <c r="BI21" i="7"/>
  <c r="BJ22" i="7"/>
  <c r="BL22" i="7"/>
  <c r="BJ35" i="7"/>
  <c r="BI35" i="7"/>
  <c r="BF21" i="7"/>
  <c r="BL21" i="7"/>
  <c r="BK21" i="7"/>
  <c r="BI22" i="7"/>
  <c r="BF22" i="7"/>
  <c r="BF35" i="7"/>
  <c r="BL35" i="7"/>
  <c r="BK35" i="7"/>
  <c r="BH21" i="7"/>
  <c r="BE22" i="7"/>
  <c r="BF15" i="7"/>
  <c r="BH35" i="7"/>
  <c r="BE35" i="7"/>
  <c r="BM35" i="7"/>
  <c r="BG21" i="7"/>
  <c r="BJ21" i="7"/>
  <c r="BH22" i="7"/>
  <c r="BM22" i="7"/>
  <c r="BK22" i="7"/>
  <c r="BG137" i="7"/>
  <c r="BE18" i="7"/>
  <c r="BF119" i="7"/>
  <c r="BJ124" i="7"/>
  <c r="BI107" i="7"/>
  <c r="BE120" i="7"/>
  <c r="BL9" i="7"/>
  <c r="BF18" i="7"/>
  <c r="BM120" i="7"/>
  <c r="BE124" i="7"/>
  <c r="BG104" i="7"/>
  <c r="BK141" i="7"/>
  <c r="BG60" i="7"/>
  <c r="BH60" i="7"/>
  <c r="BE58" i="7"/>
  <c r="BM8" i="7"/>
  <c r="BG8" i="7"/>
  <c r="BK8" i="7"/>
  <c r="BH137" i="7"/>
  <c r="BF137" i="7"/>
  <c r="BI18" i="7"/>
  <c r="BJ137" i="7"/>
  <c r="BK137" i="7"/>
  <c r="BM137" i="7"/>
  <c r="BK120" i="7"/>
  <c r="BM139" i="7"/>
  <c r="BE137" i="7"/>
  <c r="BL120" i="7"/>
  <c r="BI12" i="7"/>
  <c r="BL137" i="7"/>
  <c r="BH145" i="7"/>
  <c r="BK18" i="7"/>
  <c r="BJ60" i="7"/>
  <c r="BE119" i="7"/>
  <c r="BK104" i="7"/>
  <c r="BG141" i="7"/>
  <c r="BI119" i="7"/>
  <c r="BF104" i="7"/>
  <c r="BF60" i="7"/>
  <c r="BI137" i="7"/>
  <c r="BG119" i="7"/>
  <c r="BG145" i="7"/>
  <c r="BK58" i="7"/>
  <c r="BM60" i="7"/>
  <c r="BI60" i="7"/>
  <c r="BJ119" i="7"/>
  <c r="BI145" i="7"/>
  <c r="BK60" i="7"/>
  <c r="BI104" i="7"/>
  <c r="BJ120" i="7"/>
  <c r="BG9" i="7"/>
  <c r="BG12" i="7"/>
  <c r="BH37" i="7"/>
  <c r="BH98" i="7"/>
  <c r="BI83" i="7"/>
  <c r="BI99" i="7"/>
  <c r="BJ125" i="7"/>
  <c r="BG120" i="7"/>
  <c r="BH104" i="7"/>
  <c r="BH8" i="7"/>
  <c r="BE8" i="7"/>
  <c r="BM141" i="7"/>
  <c r="BK124" i="7"/>
  <c r="BL124" i="7"/>
  <c r="BG58" i="7"/>
  <c r="BF120" i="7"/>
  <c r="BE60" i="7"/>
  <c r="BM119" i="7"/>
  <c r="BM145" i="7"/>
  <c r="BK9" i="7"/>
  <c r="BF58" i="7"/>
  <c r="BK119" i="7"/>
  <c r="BF145" i="7"/>
  <c r="BL104" i="7"/>
  <c r="BH58" i="7"/>
  <c r="BK145" i="7"/>
  <c r="BM104" i="7"/>
  <c r="BH120" i="7"/>
  <c r="BI8" i="7"/>
  <c r="BI141" i="7"/>
  <c r="BL141" i="7"/>
  <c r="BG124" i="7"/>
  <c r="BL58" i="7"/>
  <c r="BJ104" i="7"/>
  <c r="BL60" i="7"/>
  <c r="BE104" i="7"/>
  <c r="BL119" i="7"/>
  <c r="BI120" i="7"/>
  <c r="BJ145" i="7"/>
  <c r="BL8" i="7"/>
  <c r="BJ141" i="7"/>
  <c r="BE141" i="7"/>
  <c r="BH141" i="7"/>
  <c r="BH124" i="7"/>
  <c r="BI58" i="7"/>
  <c r="BM58" i="7"/>
  <c r="BH11" i="7"/>
  <c r="BL33" i="7"/>
  <c r="BJ87" i="7"/>
  <c r="BH73" i="7"/>
  <c r="BL114" i="7"/>
  <c r="BI52" i="7"/>
  <c r="BJ43" i="7"/>
  <c r="BG47" i="7"/>
  <c r="BG147" i="7"/>
  <c r="BJ8" i="7"/>
  <c r="BI34" i="7"/>
  <c r="BI30" i="7"/>
  <c r="BM68" i="7"/>
  <c r="BJ58" i="7"/>
  <c r="BE12" i="7"/>
  <c r="BG11" i="7"/>
  <c r="BM11" i="7"/>
  <c r="BE11" i="7"/>
  <c r="BM33" i="7"/>
  <c r="BH33" i="7"/>
  <c r="BM87" i="7"/>
  <c r="BG87" i="7"/>
  <c r="BI87" i="7"/>
  <c r="BI97" i="7"/>
  <c r="BK97" i="7"/>
  <c r="BJ130" i="7"/>
  <c r="BI130" i="7"/>
  <c r="BM130" i="7"/>
  <c r="BF32" i="7"/>
  <c r="BJ32" i="7"/>
  <c r="BM32" i="7"/>
  <c r="BI73" i="7"/>
  <c r="BM73" i="7"/>
  <c r="BF73" i="7"/>
  <c r="BG114" i="7"/>
  <c r="BF114" i="7"/>
  <c r="BH52" i="7"/>
  <c r="BF52" i="7"/>
  <c r="BG52" i="7"/>
  <c r="BL43" i="7"/>
  <c r="BH47" i="7"/>
  <c r="BI47" i="7"/>
  <c r="BM84" i="7"/>
  <c r="BF84" i="7"/>
  <c r="BL147" i="7"/>
  <c r="BI147" i="7"/>
  <c r="BG53" i="7"/>
  <c r="BI53" i="7"/>
  <c r="BM34" i="7"/>
  <c r="BF34" i="7"/>
  <c r="BH34" i="7"/>
  <c r="BK30" i="7"/>
  <c r="BL30" i="7"/>
  <c r="BJ68" i="7"/>
  <c r="BE68" i="7"/>
  <c r="BL68" i="7"/>
  <c r="BM18" i="7"/>
  <c r="BL18" i="7"/>
  <c r="BJ18" i="7"/>
  <c r="BH18" i="7"/>
  <c r="BF29" i="7"/>
  <c r="BE29" i="7"/>
  <c r="BJ36" i="7"/>
  <c r="BF77" i="7"/>
  <c r="BH77" i="7"/>
  <c r="BL70" i="7"/>
  <c r="BL131" i="7"/>
  <c r="BE63" i="7"/>
  <c r="BF127" i="7"/>
  <c r="BI127" i="7"/>
  <c r="BM123" i="7"/>
  <c r="BL123" i="7"/>
  <c r="BL106" i="7"/>
  <c r="BF11" i="7"/>
  <c r="BI11" i="7"/>
  <c r="BG33" i="7"/>
  <c r="BJ33" i="7"/>
  <c r="BH87" i="7"/>
  <c r="BE87" i="7"/>
  <c r="BK87" i="7"/>
  <c r="BF97" i="7"/>
  <c r="BH97" i="7"/>
  <c r="BG97" i="7"/>
  <c r="BL130" i="7"/>
  <c r="BG130" i="7"/>
  <c r="BE130" i="7"/>
  <c r="BH32" i="7"/>
  <c r="BL32" i="7"/>
  <c r="BE32" i="7"/>
  <c r="BL73" i="7"/>
  <c r="BM114" i="7"/>
  <c r="BJ114" i="7"/>
  <c r="BE52" i="7"/>
  <c r="BM52" i="7"/>
  <c r="BF43" i="7"/>
  <c r="BI43" i="7"/>
  <c r="BF47" i="7"/>
  <c r="BK47" i="7"/>
  <c r="BE84" i="7"/>
  <c r="BI84" i="7"/>
  <c r="BF147" i="7"/>
  <c r="BE147" i="7"/>
  <c r="BF8" i="7"/>
  <c r="BK53" i="7"/>
  <c r="BM53" i="7"/>
  <c r="BF53" i="7"/>
  <c r="BK34" i="7"/>
  <c r="BJ34" i="7"/>
  <c r="BH30" i="7"/>
  <c r="BG30" i="7"/>
  <c r="BH68" i="7"/>
  <c r="BI68" i="7"/>
  <c r="BF124" i="7"/>
  <c r="BM124" i="7"/>
  <c r="BI124" i="7"/>
  <c r="BI13" i="7"/>
  <c r="BE39" i="7"/>
  <c r="BG37" i="7"/>
  <c r="BM62" i="7"/>
  <c r="BF86" i="7"/>
  <c r="BH99" i="7"/>
  <c r="BL125" i="7"/>
  <c r="BK11" i="7"/>
  <c r="BF33" i="7"/>
  <c r="BJ97" i="7"/>
  <c r="BE97" i="7"/>
  <c r="BH130" i="7"/>
  <c r="BG32" i="7"/>
  <c r="BK73" i="7"/>
  <c r="BH114" i="7"/>
  <c r="BI114" i="7"/>
  <c r="BK52" i="7"/>
  <c r="BH43" i="7"/>
  <c r="BE43" i="7"/>
  <c r="BE47" i="7"/>
  <c r="BK84" i="7"/>
  <c r="BJ84" i="7"/>
  <c r="BH147" i="7"/>
  <c r="BL53" i="7"/>
  <c r="BH53" i="7"/>
  <c r="BE34" i="7"/>
  <c r="BE30" i="7"/>
  <c r="BM30" i="7"/>
  <c r="BF68" i="7"/>
  <c r="BG18" i="7"/>
  <c r="BJ89" i="7"/>
  <c r="BL61" i="7"/>
  <c r="BI93" i="7"/>
  <c r="BI134" i="7"/>
  <c r="BH134" i="7"/>
  <c r="BI112" i="7"/>
  <c r="BI94" i="7"/>
  <c r="BJ128" i="7"/>
  <c r="BH128" i="7"/>
  <c r="BE146" i="7"/>
  <c r="BL146" i="7"/>
  <c r="BL145" i="7"/>
  <c r="BL19" i="7"/>
  <c r="BI38" i="7"/>
  <c r="BL51" i="7"/>
  <c r="BJ51" i="7"/>
  <c r="BH78" i="7"/>
  <c r="BI96" i="7"/>
  <c r="BF133" i="7"/>
  <c r="BJ139" i="7"/>
  <c r="BL67" i="7"/>
  <c r="BF74" i="7"/>
  <c r="BE107" i="7"/>
  <c r="BM107" i="7"/>
  <c r="BE109" i="7"/>
  <c r="BJ11" i="7"/>
  <c r="BL11" i="7"/>
  <c r="BI33" i="7"/>
  <c r="BE33" i="7"/>
  <c r="BK33" i="7"/>
  <c r="BF87" i="7"/>
  <c r="BL87" i="7"/>
  <c r="BM97" i="7"/>
  <c r="BL97" i="7"/>
  <c r="BK130" i="7"/>
  <c r="BF130" i="7"/>
  <c r="BI32" i="7"/>
  <c r="BK32" i="7"/>
  <c r="BJ73" i="7"/>
  <c r="BG73" i="7"/>
  <c r="BE73" i="7"/>
  <c r="BE114" i="7"/>
  <c r="BK114" i="7"/>
  <c r="BL52" i="7"/>
  <c r="BJ52" i="7"/>
  <c r="BM43" i="7"/>
  <c r="BK43" i="7"/>
  <c r="BG43" i="7"/>
  <c r="BM47" i="7"/>
  <c r="BJ47" i="7"/>
  <c r="BL47" i="7"/>
  <c r="BH84" i="7"/>
  <c r="BG84" i="7"/>
  <c r="BL84" i="7"/>
  <c r="BK147" i="7"/>
  <c r="BJ147" i="7"/>
  <c r="BM147" i="7"/>
  <c r="BE53" i="7"/>
  <c r="BJ53" i="7"/>
  <c r="BL34" i="7"/>
  <c r="BG34" i="7"/>
  <c r="BF30" i="7"/>
  <c r="BJ30" i="7"/>
  <c r="BK68" i="7"/>
  <c r="BG68" i="7"/>
  <c r="BJ122" i="7"/>
  <c r="BK24" i="7"/>
  <c r="BJ70" i="7"/>
  <c r="BH63" i="7"/>
  <c r="BE106" i="7"/>
  <c r="BH106" i="7"/>
  <c r="BK19" i="7"/>
  <c r="BI75" i="7"/>
  <c r="BK78" i="7"/>
  <c r="BE96" i="7"/>
  <c r="BH9" i="7"/>
  <c r="BF12" i="7"/>
  <c r="BE139" i="7"/>
  <c r="BE118" i="7"/>
  <c r="BE9" i="7"/>
  <c r="BJ69" i="7"/>
  <c r="BG129" i="7"/>
  <c r="BF129" i="7"/>
  <c r="BF113" i="7"/>
  <c r="BJ121" i="7"/>
  <c r="BH110" i="7"/>
  <c r="BG107" i="7"/>
  <c r="BH139" i="7"/>
  <c r="BI108" i="7"/>
  <c r="BH89" i="7"/>
  <c r="BF89" i="7"/>
  <c r="BL89" i="7"/>
  <c r="BE61" i="7"/>
  <c r="BJ61" i="7"/>
  <c r="BH61" i="7"/>
  <c r="BL93" i="7"/>
  <c r="BF93" i="7"/>
  <c r="BJ134" i="7"/>
  <c r="BK134" i="7"/>
  <c r="BJ112" i="7"/>
  <c r="BG112" i="7"/>
  <c r="BK112" i="7"/>
  <c r="BE112" i="7"/>
  <c r="BK81" i="7"/>
  <c r="BM81" i="7"/>
  <c r="BG81" i="7"/>
  <c r="BL94" i="7"/>
  <c r="BF94" i="7"/>
  <c r="BI128" i="7"/>
  <c r="BG128" i="7"/>
  <c r="BE128" i="7"/>
  <c r="BF146" i="7"/>
  <c r="BJ146" i="7"/>
  <c r="BM146" i="7"/>
  <c r="BI39" i="7"/>
  <c r="BM39" i="7"/>
  <c r="BL39" i="7"/>
  <c r="BM37" i="7"/>
  <c r="BI37" i="7"/>
  <c r="BL37" i="7"/>
  <c r="BF62" i="7"/>
  <c r="BL62" i="7"/>
  <c r="BE86" i="7"/>
  <c r="BM86" i="7"/>
  <c r="BI86" i="7"/>
  <c r="BM98" i="7"/>
  <c r="BI98" i="7"/>
  <c r="BK98" i="7"/>
  <c r="BJ83" i="7"/>
  <c r="BE83" i="7"/>
  <c r="BI82" i="7"/>
  <c r="BM82" i="7"/>
  <c r="BF99" i="7"/>
  <c r="BJ99" i="7"/>
  <c r="BE125" i="7"/>
  <c r="BK125" i="7"/>
  <c r="BF125" i="7"/>
  <c r="BE122" i="7"/>
  <c r="BH69" i="7"/>
  <c r="BE24" i="7"/>
  <c r="BF24" i="7"/>
  <c r="BL29" i="7"/>
  <c r="BM29" i="7"/>
  <c r="BM48" i="7"/>
  <c r="BG48" i="7"/>
  <c r="BE48" i="7"/>
  <c r="BH36" i="7"/>
  <c r="BE36" i="7"/>
  <c r="BM36" i="7"/>
  <c r="BM77" i="7"/>
  <c r="BK77" i="7"/>
  <c r="BJ77" i="7"/>
  <c r="BK70" i="7"/>
  <c r="BF70" i="7"/>
  <c r="BM70" i="7"/>
  <c r="BM131" i="7"/>
  <c r="BH131" i="7"/>
  <c r="BI63" i="7"/>
  <c r="BK63" i="7"/>
  <c r="BM63" i="7"/>
  <c r="BH127" i="7"/>
  <c r="BJ127" i="7"/>
  <c r="BI123" i="7"/>
  <c r="BM106" i="7"/>
  <c r="BK69" i="7"/>
  <c r="BF19" i="7"/>
  <c r="BH19" i="7"/>
  <c r="BE38" i="7"/>
  <c r="BG38" i="7"/>
  <c r="BK51" i="7"/>
  <c r="BF75" i="7"/>
  <c r="BG78" i="7"/>
  <c r="BK96" i="7"/>
  <c r="BF96" i="7"/>
  <c r="BK133" i="7"/>
  <c r="BM67" i="7"/>
  <c r="BG67" i="7"/>
  <c r="BJ74" i="7"/>
  <c r="BG74" i="7"/>
  <c r="BL74" i="7"/>
  <c r="BE100" i="7"/>
  <c r="BH100" i="7"/>
  <c r="BK109" i="7"/>
  <c r="BE134" i="7"/>
  <c r="BF37" i="7"/>
  <c r="BK62" i="7"/>
  <c r="BK86" i="7"/>
  <c r="BG86" i="7"/>
  <c r="BJ98" i="7"/>
  <c r="BL83" i="7"/>
  <c r="BK82" i="7"/>
  <c r="BH82" i="7"/>
  <c r="BK122" i="7"/>
  <c r="BL24" i="7"/>
  <c r="BG36" i="7"/>
  <c r="BG70" i="7"/>
  <c r="BI131" i="7"/>
  <c r="BE131" i="7"/>
  <c r="BG63" i="7"/>
  <c r="BL127" i="7"/>
  <c r="BL38" i="7"/>
  <c r="BH67" i="7"/>
  <c r="BH74" i="7"/>
  <c r="BK100" i="7"/>
  <c r="BL100" i="7"/>
  <c r="BH109" i="7"/>
  <c r="BI109" i="7"/>
  <c r="BI69" i="7"/>
  <c r="BM12" i="7"/>
  <c r="BL12" i="7"/>
  <c r="BK139" i="7"/>
  <c r="BM9" i="7"/>
  <c r="BJ12" i="7"/>
  <c r="BL139" i="7"/>
  <c r="BF9" i="7"/>
  <c r="BF107" i="7"/>
  <c r="BI139" i="7"/>
  <c r="BF139" i="7"/>
  <c r="BI9" i="7"/>
  <c r="BK89" i="7"/>
  <c r="BM89" i="7"/>
  <c r="BG89" i="7"/>
  <c r="BK61" i="7"/>
  <c r="BF61" i="7"/>
  <c r="BG61" i="7"/>
  <c r="BG93" i="7"/>
  <c r="BM93" i="7"/>
  <c r="BE93" i="7"/>
  <c r="BM134" i="7"/>
  <c r="BL134" i="7"/>
  <c r="BH112" i="7"/>
  <c r="BM112" i="7"/>
  <c r="BL81" i="7"/>
  <c r="BJ81" i="7"/>
  <c r="BI81" i="7"/>
  <c r="BK94" i="7"/>
  <c r="BM94" i="7"/>
  <c r="BE94" i="7"/>
  <c r="BL128" i="7"/>
  <c r="BH146" i="7"/>
  <c r="BG146" i="7"/>
  <c r="BJ39" i="7"/>
  <c r="BG39" i="7"/>
  <c r="BH39" i="7"/>
  <c r="BE37" i="7"/>
  <c r="BJ62" i="7"/>
  <c r="BG62" i="7"/>
  <c r="BE62" i="7"/>
  <c r="BH86" i="7"/>
  <c r="BG98" i="7"/>
  <c r="BL98" i="7"/>
  <c r="BG83" i="7"/>
  <c r="BH83" i="7"/>
  <c r="BK83" i="7"/>
  <c r="BG82" i="7"/>
  <c r="BL82" i="7"/>
  <c r="BJ82" i="7"/>
  <c r="BE99" i="7"/>
  <c r="BK99" i="7"/>
  <c r="BM125" i="7"/>
  <c r="BI125" i="7"/>
  <c r="BH122" i="7"/>
  <c r="BI122" i="7"/>
  <c r="BL122" i="7"/>
  <c r="BM122" i="7"/>
  <c r="BG24" i="7"/>
  <c r="BI24" i="7"/>
  <c r="BJ24" i="7"/>
  <c r="BJ29" i="7"/>
  <c r="BH29" i="7"/>
  <c r="BJ48" i="7"/>
  <c r="BL48" i="7"/>
  <c r="BH48" i="7"/>
  <c r="BI36" i="7"/>
  <c r="BL36" i="7"/>
  <c r="BG77" i="7"/>
  <c r="BE77" i="7"/>
  <c r="BI70" i="7"/>
  <c r="BK131" i="7"/>
  <c r="BL63" i="7"/>
  <c r="BM127" i="7"/>
  <c r="BE123" i="7"/>
  <c r="BG123" i="7"/>
  <c r="BG106" i="7"/>
  <c r="BF106" i="7"/>
  <c r="BJ19" i="7"/>
  <c r="BM19" i="7"/>
  <c r="BE19" i="7"/>
  <c r="BM38" i="7"/>
  <c r="BJ38" i="7"/>
  <c r="BG51" i="7"/>
  <c r="BM51" i="7"/>
  <c r="BF51" i="7"/>
  <c r="BJ75" i="7"/>
  <c r="BE75" i="7"/>
  <c r="BG75" i="7"/>
  <c r="BE78" i="7"/>
  <c r="BM78" i="7"/>
  <c r="BH96" i="7"/>
  <c r="BM96" i="7"/>
  <c r="BL96" i="7"/>
  <c r="BH133" i="7"/>
  <c r="BM133" i="7"/>
  <c r="BG133" i="7"/>
  <c r="BE67" i="7"/>
  <c r="BF67" i="7"/>
  <c r="BE74" i="7"/>
  <c r="BM74" i="7"/>
  <c r="BF100" i="7"/>
  <c r="BJ100" i="7"/>
  <c r="BH107" i="7"/>
  <c r="BK107" i="7"/>
  <c r="BJ109" i="7"/>
  <c r="BM109" i="7"/>
  <c r="BL109" i="7"/>
  <c r="BJ9" i="7"/>
  <c r="BF39" i="7"/>
  <c r="BE98" i="7"/>
  <c r="BK123" i="7"/>
  <c r="BK75" i="7"/>
  <c r="BJ78" i="7"/>
  <c r="BJ133" i="7"/>
  <c r="BI133" i="7"/>
  <c r="BM100" i="7"/>
  <c r="BH12" i="7"/>
  <c r="BL107" i="7"/>
  <c r="BM69" i="7"/>
  <c r="BK12" i="7"/>
  <c r="BG139" i="7"/>
  <c r="BJ107" i="7"/>
  <c r="BF69" i="7"/>
  <c r="BE69" i="7"/>
  <c r="BE89" i="7"/>
  <c r="BI89" i="7"/>
  <c r="BI61" i="7"/>
  <c r="BM61" i="7"/>
  <c r="BK93" i="7"/>
  <c r="BH93" i="7"/>
  <c r="BJ93" i="7"/>
  <c r="BG134" i="7"/>
  <c r="BF134" i="7"/>
  <c r="BF112" i="7"/>
  <c r="BL112" i="7"/>
  <c r="BH81" i="7"/>
  <c r="BE81" i="7"/>
  <c r="BF81" i="7"/>
  <c r="BG94" i="7"/>
  <c r="BH94" i="7"/>
  <c r="BJ94" i="7"/>
  <c r="BF128" i="7"/>
  <c r="BK128" i="7"/>
  <c r="BM128" i="7"/>
  <c r="BI146" i="7"/>
  <c r="BK146" i="7"/>
  <c r="BK39" i="7"/>
  <c r="BK37" i="7"/>
  <c r="BJ37" i="7"/>
  <c r="BI62" i="7"/>
  <c r="BH62" i="7"/>
  <c r="BJ86" i="7"/>
  <c r="BL86" i="7"/>
  <c r="BF98" i="7"/>
  <c r="BM83" i="7"/>
  <c r="BF83" i="7"/>
  <c r="BF82" i="7"/>
  <c r="BE82" i="7"/>
  <c r="BL99" i="7"/>
  <c r="BG99" i="7"/>
  <c r="BM99" i="7"/>
  <c r="BG125" i="7"/>
  <c r="BH125" i="7"/>
  <c r="BG122" i="7"/>
  <c r="BF122" i="7"/>
  <c r="BM24" i="7"/>
  <c r="BH24" i="7"/>
  <c r="BG29" i="7"/>
  <c r="BI29" i="7"/>
  <c r="BK29" i="7"/>
  <c r="BK48" i="7"/>
  <c r="BF48" i="7"/>
  <c r="BI48" i="7"/>
  <c r="BK36" i="7"/>
  <c r="BF36" i="7"/>
  <c r="BI77" i="7"/>
  <c r="BL77" i="7"/>
  <c r="BH70" i="7"/>
  <c r="BE70" i="7"/>
  <c r="BJ131" i="7"/>
  <c r="BG131" i="7"/>
  <c r="BF131" i="7"/>
  <c r="BJ63" i="7"/>
  <c r="BF63" i="7"/>
  <c r="BE127" i="7"/>
  <c r="BK127" i="7"/>
  <c r="BG127" i="7"/>
  <c r="BH123" i="7"/>
  <c r="BJ123" i="7"/>
  <c r="BF123" i="7"/>
  <c r="BJ106" i="7"/>
  <c r="BK106" i="7"/>
  <c r="BI106" i="7"/>
  <c r="BG19" i="7"/>
  <c r="BI19" i="7"/>
  <c r="BK38" i="7"/>
  <c r="BH38" i="7"/>
  <c r="BF38" i="7"/>
  <c r="BE51" i="7"/>
  <c r="BI51" i="7"/>
  <c r="BH51" i="7"/>
  <c r="BH75" i="7"/>
  <c r="BM75" i="7"/>
  <c r="BL75" i="7"/>
  <c r="BF78" i="7"/>
  <c r="BI78" i="7"/>
  <c r="BL78" i="7"/>
  <c r="BJ96" i="7"/>
  <c r="BG96" i="7"/>
  <c r="BL133" i="7"/>
  <c r="BE133" i="7"/>
  <c r="BJ67" i="7"/>
  <c r="BI67" i="7"/>
  <c r="BK67" i="7"/>
  <c r="BK74" i="7"/>
  <c r="BI74" i="7"/>
  <c r="BI100" i="7"/>
  <c r="BG100" i="7"/>
  <c r="BG109" i="7"/>
  <c r="BF109" i="7"/>
  <c r="BJ118" i="7"/>
  <c r="BK118" i="7"/>
  <c r="BF118" i="7"/>
  <c r="BH118" i="7"/>
  <c r="BJ144" i="7"/>
  <c r="BI144" i="7"/>
  <c r="BM129" i="7"/>
  <c r="BH113" i="7"/>
  <c r="BE113" i="7"/>
  <c r="BI121" i="7"/>
  <c r="BL121" i="7"/>
  <c r="BH105" i="7"/>
  <c r="BM105" i="7"/>
  <c r="BJ110" i="7"/>
  <c r="BE110" i="7"/>
  <c r="BM110" i="7"/>
  <c r="BF108" i="7"/>
  <c r="BJ108" i="7"/>
  <c r="BH144" i="7"/>
  <c r="BK129" i="7"/>
  <c r="BJ113" i="7"/>
  <c r="BG121" i="7"/>
  <c r="BK121" i="7"/>
  <c r="BK105" i="7"/>
  <c r="BF105" i="7"/>
  <c r="BK110" i="7"/>
  <c r="BE108" i="7"/>
  <c r="BG108" i="7"/>
  <c r="BG118" i="7"/>
  <c r="BI118" i="7"/>
  <c r="BE144" i="7"/>
  <c r="BK144" i="7"/>
  <c r="BL144" i="7"/>
  <c r="BE129" i="7"/>
  <c r="BJ129" i="7"/>
  <c r="BL113" i="7"/>
  <c r="BI113" i="7"/>
  <c r="BF121" i="7"/>
  <c r="BH121" i="7"/>
  <c r="BL105" i="7"/>
  <c r="BJ105" i="7"/>
  <c r="BF110" i="7"/>
  <c r="BG110" i="7"/>
  <c r="BL108" i="7"/>
  <c r="BK108" i="7"/>
  <c r="BL118" i="7"/>
  <c r="BM118" i="7"/>
  <c r="BF144" i="7"/>
  <c r="BG144" i="7"/>
  <c r="BM144" i="7"/>
  <c r="BI129" i="7"/>
  <c r="BL129" i="7"/>
  <c r="BH129" i="7"/>
  <c r="BK113" i="7"/>
  <c r="BG113" i="7"/>
  <c r="BM113" i="7"/>
  <c r="BE121" i="7"/>
  <c r="BM121" i="7"/>
  <c r="BG105" i="7"/>
  <c r="BE105" i="7"/>
  <c r="BI105" i="7"/>
  <c r="BL110" i="7"/>
  <c r="BI110" i="7"/>
  <c r="BH108" i="7"/>
  <c r="BM108" i="7"/>
  <c r="BC24" i="7" l="1"/>
  <c r="AV7" i="7"/>
  <c r="AP7" i="7"/>
  <c r="AV185" i="7"/>
  <c r="AV28" i="7"/>
  <c r="AV154" i="7"/>
  <c r="AV23" i="7"/>
  <c r="AV142" i="7"/>
  <c r="AV161" i="7"/>
  <c r="AV227" i="7"/>
  <c r="AV149" i="7"/>
  <c r="AV174" i="7"/>
  <c r="AV181" i="7"/>
  <c r="AV6" i="7"/>
  <c r="AV198" i="7"/>
  <c r="AV151" i="7"/>
  <c r="AV153" i="7"/>
  <c r="AV209" i="7"/>
  <c r="AV208" i="7"/>
  <c r="AV216" i="7"/>
  <c r="AV160" i="7"/>
  <c r="AV194" i="7"/>
  <c r="AV206" i="7"/>
  <c r="AV169" i="7"/>
  <c r="AV223" i="7"/>
  <c r="AV163" i="7"/>
  <c r="AV195" i="7"/>
  <c r="AV196" i="7"/>
  <c r="AV207" i="7"/>
  <c r="AV204" i="7"/>
  <c r="AV229" i="7"/>
  <c r="AV186" i="7"/>
  <c r="AV14" i="7"/>
  <c r="AV199" i="7"/>
  <c r="AV175" i="7"/>
  <c r="AV173" i="7"/>
  <c r="AV164" i="7"/>
  <c r="AV178" i="7"/>
  <c r="AV45" i="7"/>
  <c r="AV115" i="7"/>
  <c r="AV162" i="7"/>
  <c r="AV191" i="7"/>
  <c r="AV212" i="7"/>
  <c r="AV210" i="7"/>
  <c r="AV221" i="7"/>
  <c r="AV211" i="7"/>
  <c r="AV189" i="7"/>
  <c r="AV156" i="7"/>
  <c r="AV55" i="7"/>
  <c r="AV16" i="7"/>
  <c r="AV180" i="7"/>
  <c r="AV226" i="7"/>
  <c r="AV193" i="7"/>
  <c r="AV179" i="7"/>
  <c r="AV167" i="7"/>
  <c r="AV215" i="7"/>
  <c r="AV187" i="7"/>
  <c r="AV158" i="7"/>
  <c r="AV166" i="7"/>
  <c r="AV152" i="7"/>
  <c r="AV65" i="7"/>
  <c r="AV140" i="7"/>
  <c r="AV220" i="7"/>
  <c r="AV155" i="7"/>
  <c r="AV213" i="7"/>
  <c r="AV157" i="7"/>
  <c r="AV165" i="7"/>
  <c r="AV171" i="7"/>
  <c r="AV205" i="7"/>
  <c r="AV150" i="7"/>
  <c r="AV218" i="7"/>
  <c r="AV201" i="7"/>
  <c r="BD275" i="7"/>
  <c r="AV275" i="7"/>
  <c r="BD259" i="7"/>
  <c r="AV259" i="7"/>
  <c r="BD260" i="7"/>
  <c r="AV260" i="7"/>
  <c r="BD286" i="7"/>
  <c r="AV286" i="7"/>
  <c r="BD334" i="7"/>
  <c r="AV334" i="7"/>
  <c r="BD364" i="7"/>
  <c r="AV364" i="7"/>
  <c r="BD383" i="7"/>
  <c r="AV383" i="7"/>
  <c r="BD361" i="7"/>
  <c r="AV361" i="7"/>
  <c r="BD450" i="7"/>
  <c r="AV450" i="7"/>
  <c r="BD501" i="7"/>
  <c r="AV501" i="7"/>
  <c r="BD579" i="7"/>
  <c r="AV579" i="7"/>
  <c r="BD559" i="7"/>
  <c r="AV559" i="7"/>
  <c r="BC85" i="7"/>
  <c r="AV85" i="7"/>
  <c r="BD77" i="7"/>
  <c r="AV77" i="7"/>
  <c r="BD56" i="7"/>
  <c r="AV56" i="7"/>
  <c r="AV200" i="7"/>
  <c r="BC190" i="7"/>
  <c r="AV190" i="7"/>
  <c r="BC107" i="7"/>
  <c r="AV107" i="7"/>
  <c r="BD53" i="7"/>
  <c r="AV53" i="7"/>
  <c r="BD144" i="7"/>
  <c r="AV144" i="7"/>
  <c r="BD91" i="7"/>
  <c r="AV91" i="7"/>
  <c r="BD33" i="7"/>
  <c r="AV33" i="7"/>
  <c r="BD125" i="7"/>
  <c r="AV125" i="7"/>
  <c r="BD51" i="7"/>
  <c r="AV51" i="7"/>
  <c r="BD39" i="7"/>
  <c r="AV39" i="7"/>
  <c r="BC104" i="7"/>
  <c r="AV104" i="7"/>
  <c r="BD243" i="7"/>
  <c r="AV243" i="7"/>
  <c r="BD244" i="7"/>
  <c r="AV244" i="7"/>
  <c r="BD285" i="7"/>
  <c r="AV285" i="7"/>
  <c r="BD290" i="7"/>
  <c r="AV290" i="7"/>
  <c r="BD258" i="7"/>
  <c r="AV258" i="7"/>
  <c r="BD277" i="7"/>
  <c r="AV277" i="7"/>
  <c r="BD301" i="7"/>
  <c r="AV301" i="7"/>
  <c r="BD346" i="7"/>
  <c r="AV346" i="7"/>
  <c r="BD386" i="7"/>
  <c r="AV386" i="7"/>
  <c r="BD376" i="7"/>
  <c r="AV376" i="7"/>
  <c r="BD360" i="7"/>
  <c r="AV360" i="7"/>
  <c r="BD498" i="7"/>
  <c r="AV498" i="7"/>
  <c r="BD522" i="7"/>
  <c r="AV522" i="7"/>
  <c r="BD458" i="7"/>
  <c r="AV458" i="7"/>
  <c r="BD422" i="7"/>
  <c r="AV422" i="7"/>
  <c r="BD532" i="7"/>
  <c r="AV532" i="7"/>
  <c r="BD516" i="7"/>
  <c r="AV516" i="7"/>
  <c r="BD484" i="7"/>
  <c r="AV484" i="7"/>
  <c r="BD468" i="7"/>
  <c r="AV468" i="7"/>
  <c r="BD452" i="7"/>
  <c r="AV452" i="7"/>
  <c r="BD436" i="7"/>
  <c r="AV436" i="7"/>
  <c r="BD572" i="7"/>
  <c r="AV572" i="7"/>
  <c r="BD558" i="7"/>
  <c r="AV558" i="7"/>
  <c r="BD570" i="7"/>
  <c r="AV570" i="7"/>
  <c r="BD544" i="7"/>
  <c r="AV544" i="7"/>
  <c r="BD102" i="7"/>
  <c r="AV102" i="7"/>
  <c r="AP44" i="7"/>
  <c r="AR44" i="7" s="1"/>
  <c r="AV44" i="7"/>
  <c r="AV202" i="7"/>
  <c r="BD111" i="7"/>
  <c r="AV111" i="7"/>
  <c r="BD105" i="7"/>
  <c r="AV105" i="7"/>
  <c r="BD74" i="7"/>
  <c r="AV74" i="7"/>
  <c r="BD134" i="7"/>
  <c r="AV134" i="7"/>
  <c r="BD49" i="7"/>
  <c r="AV49" i="7"/>
  <c r="BD61" i="7"/>
  <c r="AV61" i="7"/>
  <c r="BD31" i="7"/>
  <c r="AV31" i="7"/>
  <c r="BD75" i="7"/>
  <c r="AV75" i="7"/>
  <c r="BD89" i="7"/>
  <c r="AV89" i="7"/>
  <c r="BD54" i="7"/>
  <c r="AV54" i="7"/>
  <c r="BC176" i="7"/>
  <c r="AV176" i="7"/>
  <c r="BC184" i="7"/>
  <c r="AV184" i="7"/>
  <c r="BC177" i="7"/>
  <c r="AV177" i="7"/>
  <c r="BD17" i="7"/>
  <c r="AV17" i="7"/>
  <c r="BD67" i="7"/>
  <c r="AV67" i="7"/>
  <c r="BD239" i="7"/>
  <c r="AV239" i="7"/>
  <c r="BD240" i="7"/>
  <c r="AV240" i="7"/>
  <c r="BD250" i="7"/>
  <c r="AV250" i="7"/>
  <c r="BD234" i="7"/>
  <c r="AV234" i="7"/>
  <c r="BD331" i="7"/>
  <c r="AV331" i="7"/>
  <c r="BD374" i="7"/>
  <c r="AV374" i="7"/>
  <c r="BD358" i="7"/>
  <c r="AV358" i="7"/>
  <c r="BD382" i="7"/>
  <c r="AV382" i="7"/>
  <c r="BD398" i="7"/>
  <c r="AV398" i="7"/>
  <c r="BD328" i="7"/>
  <c r="AV328" i="7"/>
  <c r="BD312" i="7"/>
  <c r="AV312" i="7"/>
  <c r="BD392" i="7"/>
  <c r="AV392" i="7"/>
  <c r="BD410" i="7"/>
  <c r="AV410" i="7"/>
  <c r="BD528" i="7"/>
  <c r="AV528" i="7"/>
  <c r="BD480" i="7"/>
  <c r="AV480" i="7"/>
  <c r="BD464" i="7"/>
  <c r="AV464" i="7"/>
  <c r="BD432" i="7"/>
  <c r="AV432" i="7"/>
  <c r="BD531" i="7"/>
  <c r="AV531" i="7"/>
  <c r="BD483" i="7"/>
  <c r="AV483" i="7"/>
  <c r="BD571" i="7"/>
  <c r="AV571" i="7"/>
  <c r="BD554" i="7"/>
  <c r="AV554" i="7"/>
  <c r="BD543" i="7"/>
  <c r="AV543" i="7"/>
  <c r="BD137" i="7"/>
  <c r="AV137" i="7"/>
  <c r="BC50" i="7"/>
  <c r="AV50" i="7"/>
  <c r="BD57" i="7"/>
  <c r="AV57" i="7"/>
  <c r="BD133" i="7"/>
  <c r="AV133" i="7"/>
  <c r="BD98" i="7"/>
  <c r="AV98" i="7"/>
  <c r="BC228" i="7"/>
  <c r="AV228" i="7"/>
  <c r="BC159" i="7"/>
  <c r="AV159" i="7"/>
  <c r="BC182" i="7"/>
  <c r="AV182" i="7"/>
  <c r="BC224" i="7"/>
  <c r="AV224" i="7"/>
  <c r="BD80" i="7"/>
  <c r="AV80" i="7"/>
  <c r="BD13" i="7"/>
  <c r="AV13" i="7"/>
  <c r="BD9" i="7"/>
  <c r="AV9" i="7"/>
  <c r="BD5" i="7"/>
  <c r="AV5" i="7"/>
  <c r="BD108" i="7"/>
  <c r="AV108" i="7"/>
  <c r="BD236" i="7"/>
  <c r="AV236" i="7"/>
  <c r="BD232" i="7"/>
  <c r="AV232" i="7"/>
  <c r="BD269" i="7"/>
  <c r="AV269" i="7"/>
  <c r="BD289" i="7"/>
  <c r="AV289" i="7"/>
  <c r="BD268" i="7"/>
  <c r="AV268" i="7"/>
  <c r="BD279" i="7"/>
  <c r="AV279" i="7"/>
  <c r="BD351" i="7"/>
  <c r="AV351" i="7"/>
  <c r="BD308" i="7"/>
  <c r="AV308" i="7"/>
  <c r="BD373" i="7"/>
  <c r="AV373" i="7"/>
  <c r="BD357" i="7"/>
  <c r="AV357" i="7"/>
  <c r="BD348" i="7"/>
  <c r="AV348" i="7"/>
  <c r="BD379" i="7"/>
  <c r="AV379" i="7"/>
  <c r="BC363" i="7"/>
  <c r="AV363" i="7"/>
  <c r="BD397" i="7"/>
  <c r="AV397" i="7"/>
  <c r="BD327" i="7"/>
  <c r="AV327" i="7"/>
  <c r="BD311" i="7"/>
  <c r="AV311" i="7"/>
  <c r="BD370" i="7"/>
  <c r="AV370" i="7"/>
  <c r="BD388" i="7"/>
  <c r="AV388" i="7"/>
  <c r="BD409" i="7"/>
  <c r="AV409" i="7"/>
  <c r="BD489" i="7"/>
  <c r="AV489" i="7"/>
  <c r="BD538" i="7"/>
  <c r="AV538" i="7"/>
  <c r="BD434" i="7"/>
  <c r="AV434" i="7"/>
  <c r="BD527" i="7"/>
  <c r="AV527" i="7"/>
  <c r="BD511" i="7"/>
  <c r="AV511" i="7"/>
  <c r="BD495" i="7"/>
  <c r="AV495" i="7"/>
  <c r="BD479" i="7"/>
  <c r="AV479" i="7"/>
  <c r="BD463" i="7"/>
  <c r="AV463" i="7"/>
  <c r="BD526" i="7"/>
  <c r="AV526" i="7"/>
  <c r="BD510" i="7"/>
  <c r="AV510" i="7"/>
  <c r="BD494" i="7"/>
  <c r="AV494" i="7"/>
  <c r="BD478" i="7"/>
  <c r="AV478" i="7"/>
  <c r="BD446" i="7"/>
  <c r="AV446" i="7"/>
  <c r="BD429" i="7"/>
  <c r="AV429" i="7"/>
  <c r="BD420" i="7"/>
  <c r="AV420" i="7"/>
  <c r="BD552" i="7"/>
  <c r="AV552" i="7"/>
  <c r="BD575" i="7"/>
  <c r="AV575" i="7"/>
  <c r="BD541" i="7"/>
  <c r="AV541" i="7"/>
  <c r="BD551" i="7"/>
  <c r="AV551" i="7"/>
  <c r="BD542" i="7"/>
  <c r="AV542" i="7"/>
  <c r="BD145" i="7"/>
  <c r="AV145" i="7"/>
  <c r="BC197" i="7"/>
  <c r="AV197" i="7"/>
  <c r="BD73" i="7"/>
  <c r="AV73" i="7"/>
  <c r="BD245" i="7"/>
  <c r="AV245" i="7"/>
  <c r="BC59" i="7"/>
  <c r="AV59" i="7"/>
  <c r="BD97" i="7"/>
  <c r="AV97" i="7"/>
  <c r="BD136" i="7"/>
  <c r="AV136" i="7"/>
  <c r="AV217" i="7"/>
  <c r="AV172" i="7"/>
  <c r="BC168" i="7"/>
  <c r="AV168" i="7"/>
  <c r="BC219" i="7"/>
  <c r="AV219" i="7"/>
  <c r="BC188" i="7"/>
  <c r="AV188" i="7"/>
  <c r="BD231" i="7"/>
  <c r="AV231" i="7"/>
  <c r="BD238" i="7"/>
  <c r="AV238" i="7"/>
  <c r="BD261" i="7"/>
  <c r="AV261" i="7"/>
  <c r="BC283" i="7"/>
  <c r="AV283" i="7"/>
  <c r="BD267" i="7"/>
  <c r="AV267" i="7"/>
  <c r="BD288" i="7"/>
  <c r="AV288" i="7"/>
  <c r="BD272" i="7"/>
  <c r="AV272" i="7"/>
  <c r="BD256" i="7"/>
  <c r="AV256" i="7"/>
  <c r="BD278" i="7"/>
  <c r="AV278" i="7"/>
  <c r="BD262" i="7"/>
  <c r="AV262" i="7"/>
  <c r="BD381" i="7"/>
  <c r="AV381" i="7"/>
  <c r="BD309" i="7"/>
  <c r="AV309" i="7"/>
  <c r="BD367" i="7"/>
  <c r="AV367" i="7"/>
  <c r="BD323" i="7"/>
  <c r="AV323" i="7"/>
  <c r="BD307" i="7"/>
  <c r="AV307" i="7"/>
  <c r="BD372" i="7"/>
  <c r="AV372" i="7"/>
  <c r="BD396" i="7"/>
  <c r="AV396" i="7"/>
  <c r="BD332" i="7"/>
  <c r="AV332" i="7"/>
  <c r="BD335" i="7"/>
  <c r="AV335" i="7"/>
  <c r="BD369" i="7"/>
  <c r="AV369" i="7"/>
  <c r="BD384" i="7"/>
  <c r="AV384" i="7"/>
  <c r="BD408" i="7"/>
  <c r="AV408" i="7"/>
  <c r="BD400" i="7"/>
  <c r="AV400" i="7"/>
  <c r="BD537" i="7"/>
  <c r="AV537" i="7"/>
  <c r="BD473" i="7"/>
  <c r="AV473" i="7"/>
  <c r="BD497" i="7"/>
  <c r="AV497" i="7"/>
  <c r="BD433" i="7"/>
  <c r="AV433" i="7"/>
  <c r="BD482" i="7"/>
  <c r="AV482" i="7"/>
  <c r="BD430" i="7"/>
  <c r="AV430" i="7"/>
  <c r="BD525" i="7"/>
  <c r="AV525" i="7"/>
  <c r="BD509" i="7"/>
  <c r="AV509" i="7"/>
  <c r="BD493" i="7"/>
  <c r="AV493" i="7"/>
  <c r="BD477" i="7"/>
  <c r="AV477" i="7"/>
  <c r="BD445" i="7"/>
  <c r="AV445" i="7"/>
  <c r="BD428" i="7"/>
  <c r="AV428" i="7"/>
  <c r="BD419" i="7"/>
  <c r="AV419" i="7"/>
  <c r="BD565" i="7"/>
  <c r="AV565" i="7"/>
  <c r="BD550" i="7"/>
  <c r="AV550" i="7"/>
  <c r="BD549" i="7"/>
  <c r="AV549" i="7"/>
  <c r="BC90" i="7"/>
  <c r="AV90" i="7"/>
  <c r="BD42" i="7"/>
  <c r="AV42" i="7"/>
  <c r="BC225" i="7"/>
  <c r="AV225" i="7"/>
  <c r="BD248" i="7"/>
  <c r="AV248" i="7"/>
  <c r="BD237" i="7"/>
  <c r="AV237" i="7"/>
  <c r="BD282" i="7"/>
  <c r="AV282" i="7"/>
  <c r="BD375" i="7"/>
  <c r="AV375" i="7"/>
  <c r="BD395" i="7"/>
  <c r="AV395" i="7"/>
  <c r="BD333" i="7"/>
  <c r="AV333" i="7"/>
  <c r="BD481" i="7"/>
  <c r="AV481" i="7"/>
  <c r="BD530" i="7"/>
  <c r="AV530" i="7"/>
  <c r="BD466" i="7"/>
  <c r="AV466" i="7"/>
  <c r="BD427" i="7"/>
  <c r="AV427" i="7"/>
  <c r="BD418" i="7"/>
  <c r="AV418" i="7"/>
  <c r="BD492" i="7"/>
  <c r="AV492" i="7"/>
  <c r="BD460" i="7"/>
  <c r="AV460" i="7"/>
  <c r="BD561" i="7"/>
  <c r="AV561" i="7"/>
  <c r="BD548" i="7"/>
  <c r="AV548" i="7"/>
  <c r="BD117" i="7"/>
  <c r="AV117" i="7"/>
  <c r="BD109" i="7"/>
  <c r="AV109" i="7"/>
  <c r="BD79" i="7"/>
  <c r="AV79" i="7"/>
  <c r="BD127" i="7"/>
  <c r="AV127" i="7"/>
  <c r="AV170" i="7"/>
  <c r="BD52" i="7"/>
  <c r="AV52" i="7"/>
  <c r="BD27" i="7"/>
  <c r="AV27" i="7"/>
  <c r="BD43" i="7"/>
  <c r="AV43" i="7"/>
  <c r="BD252" i="7"/>
  <c r="AV252" i="7"/>
  <c r="BD230" i="7"/>
  <c r="AV230" i="7"/>
  <c r="BD101" i="7"/>
  <c r="AV101" i="7"/>
  <c r="BC69" i="7"/>
  <c r="AV69" i="7"/>
  <c r="BD48" i="7"/>
  <c r="AV48" i="7"/>
  <c r="BD95" i="7"/>
  <c r="AV95" i="7"/>
  <c r="BD96" i="7"/>
  <c r="AV96" i="7"/>
  <c r="BD64" i="7"/>
  <c r="AV64" i="7"/>
  <c r="BC222" i="7"/>
  <c r="AV222" i="7"/>
  <c r="BC192" i="7"/>
  <c r="AV192" i="7"/>
  <c r="BC203" i="7"/>
  <c r="AV203" i="7"/>
  <c r="BD19" i="7"/>
  <c r="AV19" i="7"/>
  <c r="BD21" i="7"/>
  <c r="AV21" i="7"/>
  <c r="BD120" i="7"/>
  <c r="AV120" i="7"/>
  <c r="BD15" i="7"/>
  <c r="AV15" i="7"/>
  <c r="BD247" i="7"/>
  <c r="AV247" i="7"/>
  <c r="BD254" i="7"/>
  <c r="AV254" i="7"/>
  <c r="BD235" i="7"/>
  <c r="AV235" i="7"/>
  <c r="BD242" i="7"/>
  <c r="AV242" i="7"/>
  <c r="BD318" i="7"/>
  <c r="AV318" i="7"/>
  <c r="BD366" i="7"/>
  <c r="AV366" i="7"/>
  <c r="BD313" i="7"/>
  <c r="AV313" i="7"/>
  <c r="BD347" i="7"/>
  <c r="AV347" i="7"/>
  <c r="BD414" i="7"/>
  <c r="AV414" i="7"/>
  <c r="BD513" i="7"/>
  <c r="AV513" i="7"/>
  <c r="BD504" i="7"/>
  <c r="AV504" i="7"/>
  <c r="BD472" i="7"/>
  <c r="AV472" i="7"/>
  <c r="BD539" i="7"/>
  <c r="AV539" i="7"/>
  <c r="BD523" i="7"/>
  <c r="AV523" i="7"/>
  <c r="BD507" i="7"/>
  <c r="AV507" i="7"/>
  <c r="BD491" i="7"/>
  <c r="AV491" i="7"/>
  <c r="BD443" i="7"/>
  <c r="AV443" i="7"/>
  <c r="BD566" i="7"/>
  <c r="AV566" i="7"/>
  <c r="BD563" i="7"/>
  <c r="AV563" i="7"/>
  <c r="BD576" i="7"/>
  <c r="AV576" i="7"/>
  <c r="BD560" i="7"/>
  <c r="AV560" i="7"/>
  <c r="BD547" i="7"/>
  <c r="AV547" i="7"/>
  <c r="BD114" i="7"/>
  <c r="AV114" i="7"/>
  <c r="BD70" i="7"/>
  <c r="AV70" i="7"/>
  <c r="BD113" i="7"/>
  <c r="AV113" i="7"/>
  <c r="BD68" i="7"/>
  <c r="AV68" i="7"/>
  <c r="BD123" i="7"/>
  <c r="AV123" i="7"/>
  <c r="BD87" i="7"/>
  <c r="AV87" i="7"/>
  <c r="BD128" i="7"/>
  <c r="AV128" i="7"/>
  <c r="BD32" i="7"/>
  <c r="AV32" i="7"/>
  <c r="BD86" i="7"/>
  <c r="AV86" i="7"/>
  <c r="BC214" i="7"/>
  <c r="AV214" i="7"/>
  <c r="BC183" i="7"/>
  <c r="AV183" i="7"/>
  <c r="BD141" i="7"/>
  <c r="AV141" i="7"/>
  <c r="BD38" i="7"/>
  <c r="AV38" i="7"/>
  <c r="BD11" i="7"/>
  <c r="AV11" i="7"/>
  <c r="BD253" i="7"/>
  <c r="AV253" i="7"/>
  <c r="BD241" i="7"/>
  <c r="AV241" i="7"/>
  <c r="BD281" i="7"/>
  <c r="AV281" i="7"/>
  <c r="BD265" i="7"/>
  <c r="AV265" i="7"/>
  <c r="BD287" i="7"/>
  <c r="AV287" i="7"/>
  <c r="BD389" i="7"/>
  <c r="AV389" i="7"/>
  <c r="BD310" i="7"/>
  <c r="AV310" i="7"/>
  <c r="BD316" i="7"/>
  <c r="AV316" i="7"/>
  <c r="BD300" i="7"/>
  <c r="AV300" i="7"/>
  <c r="BD337" i="7"/>
  <c r="AV337" i="7"/>
  <c r="BD394" i="7"/>
  <c r="AV394" i="7"/>
  <c r="BD330" i="7"/>
  <c r="AV330" i="7"/>
  <c r="BD371" i="7"/>
  <c r="AV371" i="7"/>
  <c r="BD387" i="7"/>
  <c r="AV387" i="7"/>
  <c r="BD305" i="7"/>
  <c r="AV305" i="7"/>
  <c r="BD319" i="7"/>
  <c r="AV319" i="7"/>
  <c r="BD378" i="7"/>
  <c r="AV378" i="7"/>
  <c r="BD413" i="7"/>
  <c r="AV413" i="7"/>
  <c r="BD441" i="7"/>
  <c r="AV441" i="7"/>
  <c r="BD519" i="7"/>
  <c r="AV519" i="7"/>
  <c r="BD487" i="7"/>
  <c r="AV487" i="7"/>
  <c r="BD455" i="7"/>
  <c r="AV455" i="7"/>
  <c r="BD518" i="7"/>
  <c r="AV518" i="7"/>
  <c r="BD486" i="7"/>
  <c r="AV486" i="7"/>
  <c r="BD454" i="7"/>
  <c r="AV454" i="7"/>
  <c r="BD438" i="7"/>
  <c r="AV438" i="7"/>
  <c r="BD425" i="7"/>
  <c r="AV425" i="7"/>
  <c r="BD534" i="7"/>
  <c r="AV534" i="7"/>
  <c r="BD540" i="7"/>
  <c r="AV540" i="7"/>
  <c r="BD573" i="7"/>
  <c r="AV573" i="7"/>
  <c r="BD557" i="7"/>
  <c r="AV557" i="7"/>
  <c r="BD546" i="7"/>
  <c r="AV546" i="7"/>
  <c r="AP6" i="7"/>
  <c r="AR6" i="7" s="1"/>
  <c r="BC189" i="7"/>
  <c r="BC152" i="7"/>
  <c r="BC223" i="7"/>
  <c r="BC28" i="7"/>
  <c r="BC229" i="7"/>
  <c r="BC14" i="7"/>
  <c r="BC115" i="7"/>
  <c r="BC165" i="7"/>
  <c r="AT196" i="7"/>
  <c r="AU196" i="7" s="1"/>
  <c r="AT59" i="7"/>
  <c r="AU59" i="7" s="1"/>
  <c r="AT6" i="7"/>
  <c r="AU6" i="7" s="1"/>
  <c r="AT221" i="7"/>
  <c r="AU221" i="7" s="1"/>
  <c r="AT168" i="7"/>
  <c r="AU168" i="7" s="1"/>
  <c r="AT188" i="7"/>
  <c r="AU188" i="7" s="1"/>
  <c r="AT187" i="7"/>
  <c r="AU187" i="7" s="1"/>
  <c r="AT16" i="7"/>
  <c r="AU16" i="7" s="1"/>
  <c r="AT216" i="7"/>
  <c r="AU216" i="7" s="1"/>
  <c r="AT227" i="7"/>
  <c r="AU227" i="7" s="1"/>
  <c r="AT206" i="7"/>
  <c r="AU206" i="7" s="1"/>
  <c r="AT169" i="7"/>
  <c r="AU169" i="7" s="1"/>
  <c r="AT203" i="7"/>
  <c r="AU203" i="7" s="1"/>
  <c r="AT207" i="7"/>
  <c r="AU207" i="7" s="1"/>
  <c r="AT190" i="7"/>
  <c r="AU190" i="7" s="1"/>
  <c r="AT183" i="7"/>
  <c r="AU183" i="7" s="1"/>
  <c r="AT228" i="7"/>
  <c r="AU228" i="7" s="1"/>
  <c r="AT225" i="7"/>
  <c r="AU225" i="7" s="1"/>
  <c r="AT192" i="7"/>
  <c r="AU192" i="7" s="1"/>
  <c r="AT222" i="7"/>
  <c r="AU222" i="7" s="1"/>
  <c r="AT177" i="7"/>
  <c r="AU177" i="7" s="1"/>
  <c r="AT44" i="7"/>
  <c r="AU44" i="7" s="1"/>
  <c r="AT176" i="7"/>
  <c r="AU176" i="7" s="1"/>
  <c r="AT166" i="7"/>
  <c r="BR166" i="7" s="1"/>
  <c r="AT182" i="7"/>
  <c r="BR182" i="7" s="1"/>
  <c r="AT90" i="7"/>
  <c r="AU90" i="7" s="1"/>
  <c r="AT214" i="7"/>
  <c r="AU214" i="7" s="1"/>
  <c r="AT224" i="7"/>
  <c r="AU224" i="7" s="1"/>
  <c r="AT142" i="7"/>
  <c r="AU142" i="7" s="1"/>
  <c r="AT28" i="7"/>
  <c r="AU28" i="7" s="1"/>
  <c r="AT158" i="7"/>
  <c r="BR158" i="7" s="1"/>
  <c r="AT215" i="7"/>
  <c r="BR215" i="7" s="1"/>
  <c r="AT160" i="7"/>
  <c r="AU160" i="7" s="1"/>
  <c r="AT171" i="7"/>
  <c r="AU171" i="7" s="1"/>
  <c r="AT199" i="7"/>
  <c r="AU199" i="7" s="1"/>
  <c r="AT156" i="7"/>
  <c r="AU156" i="7" s="1"/>
  <c r="AT115" i="7"/>
  <c r="AU115" i="7" s="1"/>
  <c r="AT164" i="7"/>
  <c r="BR164" i="7" s="1"/>
  <c r="AT223" i="7"/>
  <c r="AU223" i="7" s="1"/>
  <c r="AT167" i="7"/>
  <c r="AU167" i="7" s="1"/>
  <c r="AT229" i="7"/>
  <c r="AU229" i="7" s="1"/>
  <c r="AT152" i="7"/>
  <c r="AU152" i="7" s="1"/>
  <c r="AT14" i="7"/>
  <c r="AU14" i="7" s="1"/>
  <c r="AT179" i="7"/>
  <c r="AU179" i="7" s="1"/>
  <c r="AT210" i="7"/>
  <c r="AU210" i="7" s="1"/>
  <c r="AT201" i="7"/>
  <c r="AU201" i="7" s="1"/>
  <c r="AT189" i="7"/>
  <c r="AU189" i="7" s="1"/>
  <c r="AT198" i="7"/>
  <c r="AU198" i="7" s="1"/>
  <c r="AT140" i="7"/>
  <c r="AU140" i="7" s="1"/>
  <c r="AT155" i="7"/>
  <c r="AU155" i="7" s="1"/>
  <c r="AT154" i="7"/>
  <c r="AU154" i="7" s="1"/>
  <c r="AT218" i="7"/>
  <c r="AU218" i="7" s="1"/>
  <c r="AT194" i="7"/>
  <c r="AU194" i="7" s="1"/>
  <c r="AT165" i="7"/>
  <c r="AU165" i="7" s="1"/>
  <c r="AT193" i="7"/>
  <c r="AU193" i="7" s="1"/>
  <c r="AT226" i="7"/>
  <c r="AU226" i="7" s="1"/>
  <c r="AT23" i="7"/>
  <c r="AT185" i="7"/>
  <c r="AU185" i="7" s="1"/>
  <c r="AT181" i="7"/>
  <c r="BR181" i="7" s="1"/>
  <c r="AT213" i="7"/>
  <c r="AU213" i="7" s="1"/>
  <c r="AT209" i="7"/>
  <c r="AU209" i="7" s="1"/>
  <c r="AT220" i="7"/>
  <c r="AU220" i="7" s="1"/>
  <c r="AT212" i="7"/>
  <c r="BR212" i="7" s="1"/>
  <c r="AT217" i="7"/>
  <c r="AU217" i="7" s="1"/>
  <c r="AT191" i="7"/>
  <c r="AU191" i="7" s="1"/>
  <c r="AT170" i="7"/>
  <c r="AU170" i="7" s="1"/>
  <c r="AT219" i="7"/>
  <c r="AU219" i="7" s="1"/>
  <c r="AT195" i="7"/>
  <c r="AU195" i="7" s="1"/>
  <c r="AT197" i="7"/>
  <c r="AU197" i="7" s="1"/>
  <c r="AT173" i="7"/>
  <c r="AU173" i="7" s="1"/>
  <c r="AT211" i="7"/>
  <c r="AU211" i="7" s="1"/>
  <c r="AT55" i="7"/>
  <c r="BR55" i="7" s="1"/>
  <c r="AT180" i="7"/>
  <c r="BR180" i="7" s="1"/>
  <c r="AT157" i="7"/>
  <c r="AU157" i="7" s="1"/>
  <c r="AT205" i="7"/>
  <c r="AU205" i="7" s="1"/>
  <c r="AT200" i="7"/>
  <c r="AU200" i="7" s="1"/>
  <c r="AY225" i="7"/>
  <c r="AY224" i="7"/>
  <c r="AY186" i="7"/>
  <c r="AY187" i="7"/>
  <c r="AY192" i="7"/>
  <c r="AY194" i="7"/>
  <c r="AY219" i="7"/>
  <c r="AY23" i="7"/>
  <c r="AT172" i="7"/>
  <c r="AU172" i="7" s="1"/>
  <c r="AT45" i="7"/>
  <c r="AU45" i="7" s="1"/>
  <c r="AT175" i="7"/>
  <c r="AU175" i="7" s="1"/>
  <c r="AT150" i="7"/>
  <c r="AU150" i="7" s="1"/>
  <c r="AT65" i="7"/>
  <c r="AU65" i="7" s="1"/>
  <c r="AT149" i="7"/>
  <c r="BR149" i="7" s="1"/>
  <c r="AT161" i="7"/>
  <c r="AU161" i="7" s="1"/>
  <c r="AT153" i="7"/>
  <c r="BR153" i="7" s="1"/>
  <c r="AY189" i="7"/>
  <c r="AT208" i="7"/>
  <c r="BR208" i="7" s="1"/>
  <c r="AT151" i="7"/>
  <c r="AU151" i="7" s="1"/>
  <c r="AT163" i="7"/>
  <c r="AU163" i="7" s="1"/>
  <c r="AT174" i="7"/>
  <c r="BR174" i="7" s="1"/>
  <c r="AT204" i="7"/>
  <c r="AU204" i="7" s="1"/>
  <c r="AT159" i="7"/>
  <c r="AU159" i="7" s="1"/>
  <c r="AW4" i="7"/>
  <c r="BQ4" i="7"/>
  <c r="AT162" i="7"/>
  <c r="AU162" i="7" s="1"/>
  <c r="AT178" i="7"/>
  <c r="AU178" i="7" s="1"/>
  <c r="AT184" i="7"/>
  <c r="AU184" i="7" s="1"/>
  <c r="AT186" i="7"/>
  <c r="AU186" i="7" s="1"/>
  <c r="AT202" i="7"/>
  <c r="AU202" i="7" s="1"/>
  <c r="AY193" i="7"/>
  <c r="AY188" i="7"/>
  <c r="AY190" i="7"/>
  <c r="AY90" i="7"/>
  <c r="AY221" i="7"/>
  <c r="AY191" i="7"/>
  <c r="AY195" i="7"/>
  <c r="AY228" i="7"/>
  <c r="AY196" i="7"/>
  <c r="AY197" i="7"/>
  <c r="AY59" i="7"/>
  <c r="AY223" i="7"/>
  <c r="AY28" i="7"/>
  <c r="AY226" i="7"/>
  <c r="AY220" i="7"/>
  <c r="AY227" i="7"/>
  <c r="AY222" i="7"/>
  <c r="AY218" i="7"/>
  <c r="AP55" i="7"/>
  <c r="AR55" i="7" s="1"/>
  <c r="BC196" i="7"/>
  <c r="BC226" i="7"/>
  <c r="BC193" i="7"/>
  <c r="BC140" i="7"/>
  <c r="BD283" i="7"/>
  <c r="BD170" i="7"/>
  <c r="AZ170" i="7"/>
  <c r="BD193" i="7"/>
  <c r="AZ193" i="7"/>
  <c r="BC150" i="7"/>
  <c r="BD50" i="7"/>
  <c r="BD226" i="7"/>
  <c r="AZ226" i="7"/>
  <c r="BD201" i="7"/>
  <c r="AZ201" i="7"/>
  <c r="BC218" i="7"/>
  <c r="BD204" i="7"/>
  <c r="AZ204" i="7"/>
  <c r="BC55" i="7"/>
  <c r="BD186" i="7"/>
  <c r="AZ186" i="7"/>
  <c r="BD180" i="7"/>
  <c r="AZ180" i="7"/>
  <c r="BC194" i="7"/>
  <c r="BC23" i="7"/>
  <c r="BD171" i="7"/>
  <c r="AZ171" i="7"/>
  <c r="BD219" i="7"/>
  <c r="AZ219" i="7"/>
  <c r="BC210" i="7"/>
  <c r="BD210" i="7"/>
  <c r="AZ210" i="7"/>
  <c r="BC45" i="7"/>
  <c r="BD165" i="7"/>
  <c r="AZ165" i="7"/>
  <c r="BD28" i="7"/>
  <c r="AZ28" i="7"/>
  <c r="BD59" i="7"/>
  <c r="AZ59" i="7"/>
  <c r="BD55" i="7"/>
  <c r="AZ55" i="7"/>
  <c r="AP65" i="7"/>
  <c r="AR65" i="7" s="1"/>
  <c r="AP45" i="7"/>
  <c r="AR45" i="7" s="1"/>
  <c r="BD150" i="7"/>
  <c r="AZ150" i="7"/>
  <c r="BD185" i="7"/>
  <c r="AZ185" i="7"/>
  <c r="BD156" i="7"/>
  <c r="AZ156" i="7"/>
  <c r="BD14" i="7"/>
  <c r="AZ14" i="7"/>
  <c r="BC220" i="7"/>
  <c r="BC191" i="7"/>
  <c r="BC195" i="7"/>
  <c r="BD196" i="7"/>
  <c r="AZ196" i="7"/>
  <c r="BD149" i="7"/>
  <c r="AZ149" i="7"/>
  <c r="BD212" i="7"/>
  <c r="AZ212" i="7"/>
  <c r="BD157" i="7"/>
  <c r="AZ157" i="7"/>
  <c r="BD184" i="7"/>
  <c r="AZ184" i="7"/>
  <c r="BD189" i="7"/>
  <c r="AZ189" i="7"/>
  <c r="BD215" i="7"/>
  <c r="AZ215" i="7"/>
  <c r="BC151" i="7"/>
  <c r="BC170" i="7"/>
  <c r="BC186" i="7"/>
  <c r="BD115" i="7"/>
  <c r="AZ115" i="7"/>
  <c r="BC221" i="7"/>
  <c r="BD177" i="7"/>
  <c r="AZ177" i="7"/>
  <c r="BD195" i="7"/>
  <c r="AZ195" i="7"/>
  <c r="BD205" i="7"/>
  <c r="AZ205" i="7"/>
  <c r="BD179" i="7"/>
  <c r="AZ179" i="7"/>
  <c r="BD161" i="7"/>
  <c r="AZ161" i="7"/>
  <c r="BD172" i="7"/>
  <c r="AZ172" i="7"/>
  <c r="BC204" i="7"/>
  <c r="AU103" i="7"/>
  <c r="BC103" i="7"/>
  <c r="AU146" i="7"/>
  <c r="BC146" i="7"/>
  <c r="AP122" i="7"/>
  <c r="AR122" i="7" s="1"/>
  <c r="BC122" i="7"/>
  <c r="AP58" i="7"/>
  <c r="AR58" i="7" s="1"/>
  <c r="BC58" i="7"/>
  <c r="AU276" i="7"/>
  <c r="BC276" i="7"/>
  <c r="AU325" i="7"/>
  <c r="BC325" i="7"/>
  <c r="AU415" i="7"/>
  <c r="BC415" i="7"/>
  <c r="AU508" i="7"/>
  <c r="BC508" i="7"/>
  <c r="AU577" i="7"/>
  <c r="BC577" i="7"/>
  <c r="AU106" i="7"/>
  <c r="BC106" i="7"/>
  <c r="AU110" i="7"/>
  <c r="BC110" i="7"/>
  <c r="AU36" i="7"/>
  <c r="BC36" i="7"/>
  <c r="AP24" i="7"/>
  <c r="AR24" i="7" s="1"/>
  <c r="BD174" i="7"/>
  <c r="BC233" i="7"/>
  <c r="AU344" i="7"/>
  <c r="BC344" i="7"/>
  <c r="AU490" i="7"/>
  <c r="BC490" i="7"/>
  <c r="AU444" i="7"/>
  <c r="BC444" i="7"/>
  <c r="BD110" i="7"/>
  <c r="AP88" i="7"/>
  <c r="AR88" i="7" s="1"/>
  <c r="BC88" i="7"/>
  <c r="AU139" i="7"/>
  <c r="BC139" i="7"/>
  <c r="AU326" i="7"/>
  <c r="BC326" i="7"/>
  <c r="AP317" i="7"/>
  <c r="AR317" i="7" s="1"/>
  <c r="BC317" i="7"/>
  <c r="AU391" i="7"/>
  <c r="BC391" i="7"/>
  <c r="AU304" i="7"/>
  <c r="BC304" i="7"/>
  <c r="AU406" i="7"/>
  <c r="BC406" i="7"/>
  <c r="AU520" i="7"/>
  <c r="BC520" i="7"/>
  <c r="AU440" i="7"/>
  <c r="BC440" i="7"/>
  <c r="AU459" i="7"/>
  <c r="BC459" i="7"/>
  <c r="BC166" i="7"/>
  <c r="BC227" i="7"/>
  <c r="AU72" i="7"/>
  <c r="BC72" i="7"/>
  <c r="AP76" i="7"/>
  <c r="AW76" i="7" s="1"/>
  <c r="BQ76" i="7" s="1"/>
  <c r="BC76" i="7"/>
  <c r="AU138" i="7"/>
  <c r="BC138" i="7"/>
  <c r="AU135" i="7"/>
  <c r="BC135" i="7"/>
  <c r="AU7" i="7"/>
  <c r="BC7" i="7"/>
  <c r="AU266" i="7"/>
  <c r="BC266" i="7"/>
  <c r="AU352" i="7"/>
  <c r="BC352" i="7"/>
  <c r="AU466" i="7"/>
  <c r="BC466" i="7"/>
  <c r="AU423" i="7"/>
  <c r="BC423" i="7"/>
  <c r="AU524" i="7"/>
  <c r="BC524" i="7"/>
  <c r="AU567" i="7"/>
  <c r="BC567" i="7"/>
  <c r="BC160" i="7"/>
  <c r="AP124" i="7"/>
  <c r="AR124" i="7" s="1"/>
  <c r="BC124" i="7"/>
  <c r="AU79" i="7"/>
  <c r="BC79" i="7"/>
  <c r="BD166" i="7"/>
  <c r="BD181" i="7"/>
  <c r="BD16" i="7"/>
  <c r="AP284" i="7"/>
  <c r="AR284" i="7" s="1"/>
  <c r="BC284" i="7"/>
  <c r="AU271" i="7"/>
  <c r="BC271" i="7"/>
  <c r="AU389" i="7"/>
  <c r="BC389" i="7"/>
  <c r="AP365" i="7"/>
  <c r="AR365" i="7" s="1"/>
  <c r="BC365" i="7"/>
  <c r="AU371" i="7"/>
  <c r="BC371" i="7"/>
  <c r="AP319" i="7"/>
  <c r="AR319" i="7" s="1"/>
  <c r="BC319" i="7"/>
  <c r="AU405" i="7"/>
  <c r="BC405" i="7"/>
  <c r="AU521" i="7"/>
  <c r="BC521" i="7"/>
  <c r="AU503" i="7"/>
  <c r="BC503" i="7"/>
  <c r="AU502" i="7"/>
  <c r="BC502" i="7"/>
  <c r="AU580" i="7"/>
  <c r="BC580" i="7"/>
  <c r="AP291" i="7"/>
  <c r="AR291" i="7" s="1"/>
  <c r="BC291" i="7"/>
  <c r="AU275" i="7"/>
  <c r="BC275" i="7"/>
  <c r="AU259" i="7"/>
  <c r="BC259" i="7"/>
  <c r="AU260" i="7"/>
  <c r="BC260" i="7"/>
  <c r="AU280" i="7"/>
  <c r="BC280" i="7"/>
  <c r="AU264" i="7"/>
  <c r="BC264" i="7"/>
  <c r="AP286" i="7"/>
  <c r="AR286" i="7" s="1"/>
  <c r="BC286" i="7"/>
  <c r="AU270" i="7"/>
  <c r="BC270" i="7"/>
  <c r="AU302" i="7"/>
  <c r="BC302" i="7"/>
  <c r="AU393" i="7"/>
  <c r="BC393" i="7"/>
  <c r="AP315" i="7"/>
  <c r="AR315" i="7" s="1"/>
  <c r="BC315" i="7"/>
  <c r="AU299" i="7"/>
  <c r="BC299" i="7"/>
  <c r="AU334" i="7"/>
  <c r="BC334" i="7"/>
  <c r="AP364" i="7"/>
  <c r="AR364" i="7" s="1"/>
  <c r="BC364" i="7"/>
  <c r="AU390" i="7"/>
  <c r="BC390" i="7"/>
  <c r="AU298" i="7"/>
  <c r="BC298" i="7"/>
  <c r="AU383" i="7"/>
  <c r="BC383" i="7"/>
  <c r="AU343" i="7"/>
  <c r="BC343" i="7"/>
  <c r="AU377" i="7"/>
  <c r="BC377" i="7"/>
  <c r="AP361" i="7"/>
  <c r="AR361" i="7" s="1"/>
  <c r="BC361" i="7"/>
  <c r="AU412" i="7"/>
  <c r="BC412" i="7"/>
  <c r="AU404" i="7"/>
  <c r="BC404" i="7"/>
  <c r="AU505" i="7"/>
  <c r="BC505" i="7"/>
  <c r="AU529" i="7"/>
  <c r="BC529" i="7"/>
  <c r="AU465" i="7"/>
  <c r="BC465" i="7"/>
  <c r="AU514" i="7"/>
  <c r="BC514" i="7"/>
  <c r="AU450" i="7"/>
  <c r="BC450" i="7"/>
  <c r="AU533" i="7"/>
  <c r="BC533" i="7"/>
  <c r="AU517" i="7"/>
  <c r="BC517" i="7"/>
  <c r="AU501" i="7"/>
  <c r="BC501" i="7"/>
  <c r="AU485" i="7"/>
  <c r="BC485" i="7"/>
  <c r="AU469" i="7"/>
  <c r="BC469" i="7"/>
  <c r="AU453" i="7"/>
  <c r="BC453" i="7"/>
  <c r="AU437" i="7"/>
  <c r="BC437" i="7"/>
  <c r="AU424" i="7"/>
  <c r="BC424" i="7"/>
  <c r="AU579" i="7"/>
  <c r="BC579" i="7"/>
  <c r="AU559" i="7"/>
  <c r="BC559" i="7"/>
  <c r="AU556" i="7"/>
  <c r="BC556" i="7"/>
  <c r="AU545" i="7"/>
  <c r="BC545" i="7"/>
  <c r="AU83" i="7"/>
  <c r="BC83" i="7"/>
  <c r="BO4" i="7"/>
  <c r="BC185" i="7"/>
  <c r="BD343" i="7"/>
  <c r="BC157" i="7"/>
  <c r="BC209" i="7"/>
  <c r="BD146" i="7"/>
  <c r="BD405" i="7"/>
  <c r="BD315" i="7"/>
  <c r="BC180" i="7"/>
  <c r="BD503" i="7"/>
  <c r="BD271" i="7"/>
  <c r="BD139" i="7"/>
  <c r="BD363" i="7"/>
  <c r="BD326" i="7"/>
  <c r="BD415" i="7"/>
  <c r="BD233" i="7"/>
  <c r="BD291" i="7"/>
  <c r="BD69" i="7"/>
  <c r="AP92" i="7"/>
  <c r="AR92" i="7" s="1"/>
  <c r="BC92" i="7"/>
  <c r="AU8" i="7"/>
  <c r="BC8" i="7"/>
  <c r="AU118" i="7"/>
  <c r="BC118" i="7"/>
  <c r="AU255" i="7"/>
  <c r="BC255" i="7"/>
  <c r="AP314" i="7"/>
  <c r="AR314" i="7" s="1"/>
  <c r="BC314" i="7"/>
  <c r="AU380" i="7"/>
  <c r="BC380" i="7"/>
  <c r="AU530" i="7"/>
  <c r="BC530" i="7"/>
  <c r="AU578" i="7"/>
  <c r="BC578" i="7"/>
  <c r="BP7" i="7"/>
  <c r="AS7" i="7"/>
  <c r="BD92" i="7"/>
  <c r="BC207" i="7"/>
  <c r="AU116" i="7"/>
  <c r="BC116" i="7"/>
  <c r="AU100" i="7"/>
  <c r="BC100" i="7"/>
  <c r="AU359" i="7"/>
  <c r="BC359" i="7"/>
  <c r="AU350" i="7"/>
  <c r="BC350" i="7"/>
  <c r="AU414" i="7"/>
  <c r="BC414" i="7"/>
  <c r="AU536" i="7"/>
  <c r="BC536" i="7"/>
  <c r="AU456" i="7"/>
  <c r="BC456" i="7"/>
  <c r="AU426" i="7"/>
  <c r="BC426" i="7"/>
  <c r="AU475" i="7"/>
  <c r="BC475" i="7"/>
  <c r="BD314" i="7"/>
  <c r="BC169" i="7"/>
  <c r="BD36" i="7"/>
  <c r="BC174" i="7"/>
  <c r="BD317" i="7"/>
  <c r="AU99" i="7"/>
  <c r="BC99" i="7"/>
  <c r="AU18" i="7"/>
  <c r="BC18" i="7"/>
  <c r="AU17" i="7"/>
  <c r="BC17" i="7"/>
  <c r="BC230" i="7"/>
  <c r="AP316" i="7"/>
  <c r="AR316" i="7" s="1"/>
  <c r="BC316" i="7"/>
  <c r="AU330" i="7"/>
  <c r="BC330" i="7"/>
  <c r="AU324" i="7"/>
  <c r="BC324" i="7"/>
  <c r="AP362" i="7"/>
  <c r="AR362" i="7" s="1"/>
  <c r="BC362" i="7"/>
  <c r="AU413" i="7"/>
  <c r="BC413" i="7"/>
  <c r="AU519" i="7"/>
  <c r="BC519" i="7"/>
  <c r="AU439" i="7"/>
  <c r="BC439" i="7"/>
  <c r="AU470" i="7"/>
  <c r="BC470" i="7"/>
  <c r="AU534" i="7"/>
  <c r="BC534" i="7"/>
  <c r="AU553" i="7"/>
  <c r="BC553" i="7"/>
  <c r="AU573" i="7"/>
  <c r="BC573" i="7"/>
  <c r="BD304" i="7"/>
  <c r="BD439" i="7"/>
  <c r="BD440" i="7"/>
  <c r="BC158" i="7"/>
  <c r="BC187" i="7"/>
  <c r="AU71" i="7"/>
  <c r="BC71" i="7"/>
  <c r="AU82" i="7"/>
  <c r="BC82" i="7"/>
  <c r="AU41" i="7"/>
  <c r="BC41" i="7"/>
  <c r="AU13" i="7"/>
  <c r="BC13" i="7"/>
  <c r="AU34" i="7"/>
  <c r="BC34" i="7"/>
  <c r="BD160" i="7"/>
  <c r="BD163" i="7"/>
  <c r="BD229" i="7"/>
  <c r="BD178" i="7"/>
  <c r="BD221" i="7"/>
  <c r="BD159" i="7"/>
  <c r="BD153" i="7"/>
  <c r="BC235" i="7"/>
  <c r="BD45" i="7"/>
  <c r="AU53" i="7"/>
  <c r="BC53" i="7"/>
  <c r="AU113" i="7"/>
  <c r="BC113" i="7"/>
  <c r="AU35" i="7"/>
  <c r="BC35" i="7"/>
  <c r="AU119" i="7"/>
  <c r="BC119" i="7"/>
  <c r="AU68" i="7"/>
  <c r="BC68" i="7"/>
  <c r="AP123" i="7"/>
  <c r="AR123" i="7" s="1"/>
  <c r="BC123" i="7"/>
  <c r="AU97" i="7"/>
  <c r="BC97" i="7"/>
  <c r="AP63" i="7"/>
  <c r="AR63" i="7" s="1"/>
  <c r="BC63" i="7"/>
  <c r="AU136" i="7"/>
  <c r="BC136" i="7"/>
  <c r="AP16" i="7"/>
  <c r="AW16" i="7" s="1"/>
  <c r="BQ16" i="7" s="1"/>
  <c r="AP30" i="7"/>
  <c r="AR30" i="7" s="1"/>
  <c r="BC30" i="7"/>
  <c r="AP60" i="7"/>
  <c r="AR60" i="7" s="1"/>
  <c r="BC60" i="7"/>
  <c r="AU78" i="7"/>
  <c r="BC78" i="7"/>
  <c r="AU47" i="7"/>
  <c r="BC47" i="7"/>
  <c r="AU22" i="7"/>
  <c r="BC22" i="7"/>
  <c r="BD211" i="7"/>
  <c r="BD200" i="7"/>
  <c r="BD167" i="7"/>
  <c r="BD155" i="7"/>
  <c r="BD154" i="7"/>
  <c r="BD152" i="7"/>
  <c r="BD192" i="7"/>
  <c r="BC246" i="7"/>
  <c r="BC253" i="7"/>
  <c r="BC241" i="7"/>
  <c r="AP285" i="7"/>
  <c r="AR285" i="7" s="1"/>
  <c r="BC285" i="7"/>
  <c r="AP290" i="7"/>
  <c r="AR290" i="7" s="1"/>
  <c r="BC290" i="7"/>
  <c r="AU274" i="7"/>
  <c r="BC274" i="7"/>
  <c r="AU258" i="7"/>
  <c r="BC258" i="7"/>
  <c r="AU277" i="7"/>
  <c r="BC277" i="7"/>
  <c r="AU301" i="7"/>
  <c r="BC301" i="7"/>
  <c r="AU385" i="7"/>
  <c r="BC385" i="7"/>
  <c r="AU346" i="7"/>
  <c r="BC346" i="7"/>
  <c r="AU294" i="7"/>
  <c r="BC294" i="7"/>
  <c r="AU386" i="7"/>
  <c r="BC386" i="7"/>
  <c r="AP321" i="7"/>
  <c r="AR321" i="7" s="1"/>
  <c r="BC321" i="7"/>
  <c r="AU297" i="7"/>
  <c r="BC297" i="7"/>
  <c r="AU336" i="7"/>
  <c r="BC336" i="7"/>
  <c r="AU349" i="7"/>
  <c r="BC349" i="7"/>
  <c r="AU329" i="7"/>
  <c r="BC329" i="7"/>
  <c r="AU376" i="7"/>
  <c r="BC376" i="7"/>
  <c r="AP360" i="7"/>
  <c r="AR360" i="7" s="1"/>
  <c r="BC360" i="7"/>
  <c r="AU411" i="7"/>
  <c r="BC411" i="7"/>
  <c r="AU403" i="7"/>
  <c r="BC403" i="7"/>
  <c r="AU449" i="7"/>
  <c r="BC449" i="7"/>
  <c r="AU498" i="7"/>
  <c r="BC498" i="7"/>
  <c r="AU522" i="7"/>
  <c r="BC522" i="7"/>
  <c r="AU458" i="7"/>
  <c r="BC458" i="7"/>
  <c r="AU422" i="7"/>
  <c r="BC422" i="7"/>
  <c r="AU532" i="7"/>
  <c r="BC532" i="7"/>
  <c r="AU516" i="7"/>
  <c r="BC516" i="7"/>
  <c r="AU500" i="7"/>
  <c r="BC500" i="7"/>
  <c r="AU484" i="7"/>
  <c r="BC484" i="7"/>
  <c r="AU468" i="7"/>
  <c r="BC468" i="7"/>
  <c r="AU452" i="7"/>
  <c r="BC452" i="7"/>
  <c r="AU436" i="7"/>
  <c r="BC436" i="7"/>
  <c r="AU574" i="7"/>
  <c r="BC574" i="7"/>
  <c r="AU572" i="7"/>
  <c r="BC572" i="7"/>
  <c r="AU558" i="7"/>
  <c r="BC558" i="7"/>
  <c r="AU570" i="7"/>
  <c r="BC570" i="7"/>
  <c r="AU555" i="7"/>
  <c r="BC555" i="7"/>
  <c r="AU544" i="7"/>
  <c r="BC544" i="7"/>
  <c r="BD58" i="7"/>
  <c r="BD449" i="7"/>
  <c r="BD294" i="7"/>
  <c r="BD246" i="7"/>
  <c r="BC181" i="7"/>
  <c r="BD106" i="7"/>
  <c r="BD393" i="7"/>
  <c r="BD555" i="7"/>
  <c r="BD536" i="7"/>
  <c r="BD456" i="7"/>
  <c r="BD505" i="7"/>
  <c r="BD71" i="7"/>
  <c r="BD124" i="7"/>
  <c r="BD350" i="7"/>
  <c r="BD325" i="7"/>
  <c r="BC212" i="7"/>
  <c r="BC155" i="7"/>
  <c r="BC175" i="7"/>
  <c r="BD99" i="7"/>
  <c r="BD24" i="7"/>
  <c r="BD72" i="7"/>
  <c r="BD514" i="7"/>
  <c r="BD403" i="7"/>
  <c r="BD377" i="7"/>
  <c r="BD60" i="7"/>
  <c r="BD424" i="7"/>
  <c r="BD520" i="7"/>
  <c r="BD103" i="7"/>
  <c r="BD78" i="7"/>
  <c r="BD135" i="7"/>
  <c r="BD264" i="7"/>
  <c r="BD390" i="7"/>
  <c r="BC16" i="7"/>
  <c r="BC200" i="7"/>
  <c r="BD465" i="7"/>
  <c r="BD529" i="7"/>
  <c r="AU293" i="7"/>
  <c r="BC293" i="7"/>
  <c r="AU375" i="7"/>
  <c r="BC375" i="7"/>
  <c r="AU341" i="7"/>
  <c r="BC341" i="7"/>
  <c r="AU306" i="7"/>
  <c r="BC306" i="7"/>
  <c r="AU399" i="7"/>
  <c r="BC399" i="7"/>
  <c r="AP368" i="7"/>
  <c r="AR368" i="7" s="1"/>
  <c r="BC368" i="7"/>
  <c r="AU407" i="7"/>
  <c r="BC407" i="7"/>
  <c r="AU427" i="7"/>
  <c r="BC427" i="7"/>
  <c r="AU492" i="7"/>
  <c r="BC492" i="7"/>
  <c r="AU564" i="7"/>
  <c r="BC564" i="7"/>
  <c r="AU548" i="7"/>
  <c r="BC548" i="7"/>
  <c r="AU66" i="7"/>
  <c r="BC66" i="7"/>
  <c r="AP94" i="7"/>
  <c r="AR94" i="7" s="1"/>
  <c r="BC94" i="7"/>
  <c r="BC131" i="7"/>
  <c r="AU39" i="7"/>
  <c r="BC39" i="7"/>
  <c r="AU12" i="7"/>
  <c r="BC12" i="7"/>
  <c r="AP25" i="7"/>
  <c r="AR25" i="7" s="1"/>
  <c r="BC25" i="7"/>
  <c r="BD173" i="7"/>
  <c r="BC231" i="7"/>
  <c r="AP366" i="7"/>
  <c r="AR366" i="7" s="1"/>
  <c r="BC366" i="7"/>
  <c r="AP320" i="7"/>
  <c r="AR320" i="7" s="1"/>
  <c r="BC320" i="7"/>
  <c r="AU472" i="7"/>
  <c r="BC472" i="7"/>
  <c r="AU523" i="7"/>
  <c r="BC523" i="7"/>
  <c r="AU569" i="7"/>
  <c r="BC569" i="7"/>
  <c r="AU117" i="7"/>
  <c r="BC117" i="7"/>
  <c r="AP89" i="7"/>
  <c r="AR89" i="7" s="1"/>
  <c r="BC89" i="7"/>
  <c r="AP62" i="7"/>
  <c r="AR62" i="7" s="1"/>
  <c r="BC62" i="7"/>
  <c r="AU67" i="7"/>
  <c r="BC67" i="7"/>
  <c r="BC237" i="7"/>
  <c r="AU310" i="7"/>
  <c r="BC310" i="7"/>
  <c r="AU394" i="7"/>
  <c r="BC394" i="7"/>
  <c r="AU355" i="7"/>
  <c r="BC355" i="7"/>
  <c r="AU303" i="7"/>
  <c r="BC303" i="7"/>
  <c r="AU506" i="7"/>
  <c r="BC506" i="7"/>
  <c r="AU471" i="7"/>
  <c r="BC471" i="7"/>
  <c r="AU486" i="7"/>
  <c r="BC486" i="7"/>
  <c r="AU425" i="7"/>
  <c r="BC425" i="7"/>
  <c r="AU546" i="7"/>
  <c r="BC546" i="7"/>
  <c r="BD8" i="7"/>
  <c r="BD380" i="7"/>
  <c r="BD138" i="7"/>
  <c r="BD303" i="7"/>
  <c r="BD355" i="7"/>
  <c r="AP93" i="7"/>
  <c r="AR93" i="7" s="1"/>
  <c r="BC93" i="7"/>
  <c r="BD209" i="7"/>
  <c r="BC247" i="7"/>
  <c r="BC254" i="7"/>
  <c r="BC242" i="7"/>
  <c r="BD65" i="7"/>
  <c r="BD140" i="7"/>
  <c r="AU111" i="7"/>
  <c r="BC111" i="7"/>
  <c r="AU145" i="7"/>
  <c r="BC145" i="7"/>
  <c r="AP115" i="7"/>
  <c r="AR115" i="7" s="1"/>
  <c r="AP56" i="7"/>
  <c r="AR56" i="7" s="1"/>
  <c r="BC56" i="7"/>
  <c r="AU102" i="7"/>
  <c r="BC102" i="7"/>
  <c r="AU40" i="7"/>
  <c r="BC40" i="7"/>
  <c r="AU52" i="7"/>
  <c r="BC52" i="7"/>
  <c r="AU46" i="7"/>
  <c r="BC46" i="7"/>
  <c r="AP27" i="7"/>
  <c r="AR27" i="7" s="1"/>
  <c r="BC27" i="7"/>
  <c r="AU114" i="7"/>
  <c r="BC114" i="7"/>
  <c r="AU81" i="7"/>
  <c r="BC81" i="7"/>
  <c r="AU43" i="7"/>
  <c r="BC43" i="7"/>
  <c r="BC130" i="7"/>
  <c r="AU70" i="7"/>
  <c r="BC70" i="7"/>
  <c r="AP29" i="7"/>
  <c r="AR29" i="7" s="1"/>
  <c r="BC29" i="7"/>
  <c r="BD228" i="7"/>
  <c r="BD224" i="7"/>
  <c r="BD223" i="7"/>
  <c r="BD220" i="7"/>
  <c r="BD194" i="7"/>
  <c r="BD164" i="7"/>
  <c r="BD23" i="7"/>
  <c r="BD208" i="7"/>
  <c r="BD217" i="7"/>
  <c r="BD199" i="7"/>
  <c r="BD206" i="7"/>
  <c r="BD203" i="7"/>
  <c r="BC245" i="7"/>
  <c r="BC251" i="7"/>
  <c r="AU338" i="7"/>
  <c r="BC338" i="7"/>
  <c r="AU342" i="7"/>
  <c r="BC342" i="7"/>
  <c r="AU331" i="7"/>
  <c r="BC331" i="7"/>
  <c r="AU374" i="7"/>
  <c r="BC374" i="7"/>
  <c r="AU358" i="7"/>
  <c r="BC358" i="7"/>
  <c r="AU382" i="7"/>
  <c r="BC382" i="7"/>
  <c r="AU398" i="7"/>
  <c r="BC398" i="7"/>
  <c r="AU328" i="7"/>
  <c r="BC328" i="7"/>
  <c r="AU312" i="7"/>
  <c r="BC312" i="7"/>
  <c r="AU296" i="7"/>
  <c r="BC296" i="7"/>
  <c r="AU339" i="7"/>
  <c r="BC339" i="7"/>
  <c r="AU392" i="7"/>
  <c r="BC392" i="7"/>
  <c r="AU410" i="7"/>
  <c r="BC410" i="7"/>
  <c r="AU402" i="7"/>
  <c r="BC402" i="7"/>
  <c r="AU442" i="7"/>
  <c r="BC442" i="7"/>
  <c r="AU528" i="7"/>
  <c r="BC528" i="7"/>
  <c r="AU512" i="7"/>
  <c r="BC512" i="7"/>
  <c r="AU496" i="7"/>
  <c r="BC496" i="7"/>
  <c r="AU480" i="7"/>
  <c r="BC480" i="7"/>
  <c r="AU464" i="7"/>
  <c r="BC464" i="7"/>
  <c r="AU448" i="7"/>
  <c r="BC448" i="7"/>
  <c r="AU432" i="7"/>
  <c r="BC432" i="7"/>
  <c r="AU421" i="7"/>
  <c r="BC421" i="7"/>
  <c r="AU531" i="7"/>
  <c r="BC531" i="7"/>
  <c r="AU515" i="7"/>
  <c r="BC515" i="7"/>
  <c r="AU499" i="7"/>
  <c r="BC499" i="7"/>
  <c r="AU483" i="7"/>
  <c r="BC483" i="7"/>
  <c r="AU467" i="7"/>
  <c r="BC467" i="7"/>
  <c r="AU451" i="7"/>
  <c r="BC451" i="7"/>
  <c r="AU435" i="7"/>
  <c r="BC435" i="7"/>
  <c r="AU571" i="7"/>
  <c r="BC571" i="7"/>
  <c r="AU554" i="7"/>
  <c r="BC554" i="7"/>
  <c r="AU543" i="7"/>
  <c r="BC543" i="7"/>
  <c r="AU84" i="7"/>
  <c r="BC84" i="7"/>
  <c r="BD298" i="7"/>
  <c r="BD553" i="7"/>
  <c r="BD423" i="7"/>
  <c r="BD40" i="7"/>
  <c r="BD18" i="7"/>
  <c r="BD63" i="7"/>
  <c r="BC163" i="7"/>
  <c r="BC216" i="7"/>
  <c r="BD496" i="7"/>
  <c r="BD437" i="7"/>
  <c r="BD365" i="7"/>
  <c r="BD66" i="7"/>
  <c r="BD22" i="7"/>
  <c r="BD352" i="7"/>
  <c r="BC213" i="7"/>
  <c r="BD564" i="7"/>
  <c r="BD297" i="7"/>
  <c r="BD459" i="7"/>
  <c r="BD385" i="7"/>
  <c r="BD82" i="7"/>
  <c r="BD251" i="7"/>
  <c r="BD435" i="7"/>
  <c r="BC205" i="7"/>
  <c r="BC44" i="7"/>
  <c r="BD320" i="7"/>
  <c r="BD407" i="7"/>
  <c r="BD444" i="7"/>
  <c r="BD329" i="7"/>
  <c r="BD76" i="7"/>
  <c r="BC199" i="7"/>
  <c r="BD25" i="7"/>
  <c r="BD131" i="7"/>
  <c r="BD506" i="7"/>
  <c r="BD421" i="7"/>
  <c r="BD524" i="7"/>
  <c r="BD339" i="7"/>
  <c r="BC208" i="7"/>
  <c r="BC156" i="7"/>
  <c r="BD7" i="7"/>
  <c r="BD122" i="7"/>
  <c r="BD41" i="7"/>
  <c r="BD471" i="7"/>
  <c r="BD321" i="7"/>
  <c r="BD341" i="7"/>
  <c r="BD467" i="7"/>
  <c r="BD574" i="7"/>
  <c r="BC198" i="7"/>
  <c r="BD469" i="7"/>
  <c r="AU98" i="7"/>
  <c r="BC98" i="7"/>
  <c r="BC232" i="7"/>
  <c r="BC249" i="7"/>
  <c r="AP282" i="7"/>
  <c r="AR282" i="7" s="1"/>
  <c r="BC282" i="7"/>
  <c r="AU476" i="7"/>
  <c r="BC476" i="7"/>
  <c r="BD344" i="7"/>
  <c r="BD567" i="7"/>
  <c r="BD187" i="7"/>
  <c r="AP318" i="7"/>
  <c r="AR318" i="7" s="1"/>
  <c r="BC318" i="7"/>
  <c r="AU313" i="7"/>
  <c r="BC313" i="7"/>
  <c r="AU504" i="7"/>
  <c r="BC504" i="7"/>
  <c r="AU417" i="7"/>
  <c r="BC417" i="7"/>
  <c r="AU539" i="7"/>
  <c r="BC539" i="7"/>
  <c r="AU507" i="7"/>
  <c r="BC507" i="7"/>
  <c r="AU443" i="7"/>
  <c r="BC443" i="7"/>
  <c r="AU566" i="7"/>
  <c r="BC566" i="7"/>
  <c r="AU563" i="7"/>
  <c r="BC563" i="7"/>
  <c r="AU576" i="7"/>
  <c r="BC576" i="7"/>
  <c r="AU560" i="7"/>
  <c r="BC560" i="7"/>
  <c r="AU547" i="7"/>
  <c r="BC547" i="7"/>
  <c r="BD44" i="7"/>
  <c r="AU109" i="7"/>
  <c r="BC109" i="7"/>
  <c r="AU54" i="7"/>
  <c r="BC54" i="7"/>
  <c r="AP26" i="7"/>
  <c r="AR26" i="7" s="1"/>
  <c r="BC26" i="7"/>
  <c r="BC248" i="7"/>
  <c r="AP281" i="7"/>
  <c r="AR281" i="7" s="1"/>
  <c r="BC281" i="7"/>
  <c r="AU337" i="7"/>
  <c r="BC337" i="7"/>
  <c r="AU340" i="7"/>
  <c r="BC340" i="7"/>
  <c r="AU305" i="7"/>
  <c r="BC305" i="7"/>
  <c r="AU378" i="7"/>
  <c r="BC378" i="7"/>
  <c r="AU457" i="7"/>
  <c r="BC457" i="7"/>
  <c r="AU487" i="7"/>
  <c r="BC487" i="7"/>
  <c r="AU454" i="7"/>
  <c r="BC454" i="7"/>
  <c r="BD368" i="7"/>
  <c r="BC171" i="7"/>
  <c r="BD85" i="7"/>
  <c r="AU137" i="7"/>
  <c r="BC137" i="7"/>
  <c r="AU77" i="7"/>
  <c r="BC77" i="7"/>
  <c r="AU101" i="7"/>
  <c r="BC101" i="7"/>
  <c r="AU112" i="7"/>
  <c r="BC112" i="7"/>
  <c r="AU48" i="7"/>
  <c r="BC48" i="7"/>
  <c r="AP95" i="7"/>
  <c r="AR95" i="7" s="1"/>
  <c r="BC95" i="7"/>
  <c r="AU147" i="7"/>
  <c r="BC147" i="7"/>
  <c r="AU20" i="7"/>
  <c r="BC20" i="7"/>
  <c r="AU80" i="7"/>
  <c r="BC80" i="7"/>
  <c r="AU9" i="7"/>
  <c r="BC9" i="7"/>
  <c r="AP5" i="7"/>
  <c r="AR5" i="7" s="1"/>
  <c r="AU108" i="7"/>
  <c r="BC108" i="7"/>
  <c r="BD168" i="7"/>
  <c r="BD169" i="7"/>
  <c r="BD183" i="7"/>
  <c r="BD202" i="7"/>
  <c r="BD175" i="7"/>
  <c r="BD158" i="7"/>
  <c r="BD214" i="7"/>
  <c r="BC132" i="7"/>
  <c r="AP57" i="7"/>
  <c r="AR57" i="7" s="1"/>
  <c r="BC57" i="7"/>
  <c r="AU144" i="7"/>
  <c r="BC144" i="7"/>
  <c r="AP91" i="7"/>
  <c r="AR91" i="7" s="1"/>
  <c r="BC91" i="7"/>
  <c r="BC129" i="7"/>
  <c r="AU143" i="7"/>
  <c r="BC143" i="7"/>
  <c r="AU33" i="7"/>
  <c r="BC33" i="7"/>
  <c r="AP125" i="7"/>
  <c r="AR125" i="7" s="1"/>
  <c r="BC125" i="7"/>
  <c r="AU51" i="7"/>
  <c r="BC51" i="7"/>
  <c r="AU96" i="7"/>
  <c r="BC96" i="7"/>
  <c r="AP64" i="7"/>
  <c r="AR64" i="7" s="1"/>
  <c r="BC64" i="7"/>
  <c r="AU10" i="7"/>
  <c r="BC10" i="7"/>
  <c r="AU37" i="7"/>
  <c r="BC37" i="7"/>
  <c r="AU19" i="7"/>
  <c r="BC19" i="7"/>
  <c r="AP14" i="7"/>
  <c r="AW14" i="7" s="1"/>
  <c r="BB14" i="7" s="1"/>
  <c r="AU21" i="7"/>
  <c r="BC21" i="7"/>
  <c r="AU121" i="7"/>
  <c r="BC121" i="7"/>
  <c r="AU120" i="7"/>
  <c r="BC120" i="7"/>
  <c r="AU15" i="7"/>
  <c r="BC15" i="7"/>
  <c r="BD182" i="7"/>
  <c r="BD222" i="7"/>
  <c r="BD151" i="7"/>
  <c r="BD213" i="7"/>
  <c r="BD216" i="7"/>
  <c r="BD190" i="7"/>
  <c r="BC243" i="7"/>
  <c r="BC244" i="7"/>
  <c r="AU269" i="7"/>
  <c r="BC269" i="7"/>
  <c r="AP292" i="7"/>
  <c r="AR292" i="7" s="1"/>
  <c r="BC292" i="7"/>
  <c r="AP289" i="7"/>
  <c r="AR289" i="7" s="1"/>
  <c r="BC289" i="7"/>
  <c r="AU273" i="7"/>
  <c r="BC273" i="7"/>
  <c r="AU257" i="7"/>
  <c r="BC257" i="7"/>
  <c r="AU268" i="7"/>
  <c r="BC268" i="7"/>
  <c r="AU279" i="7"/>
  <c r="BC279" i="7"/>
  <c r="AU263" i="7"/>
  <c r="BC263" i="7"/>
  <c r="AU351" i="7"/>
  <c r="BC351" i="7"/>
  <c r="AU308" i="7"/>
  <c r="BC308" i="7"/>
  <c r="AU345" i="7"/>
  <c r="BC345" i="7"/>
  <c r="AU373" i="7"/>
  <c r="BC373" i="7"/>
  <c r="AU357" i="7"/>
  <c r="BC357" i="7"/>
  <c r="AU348" i="7"/>
  <c r="BC348" i="7"/>
  <c r="AU379" i="7"/>
  <c r="BC379" i="7"/>
  <c r="AU397" i="7"/>
  <c r="BC397" i="7"/>
  <c r="AP322" i="7"/>
  <c r="AR322" i="7" s="1"/>
  <c r="BC322" i="7"/>
  <c r="AU327" i="7"/>
  <c r="BC327" i="7"/>
  <c r="AU311" i="7"/>
  <c r="BC311" i="7"/>
  <c r="AU295" i="7"/>
  <c r="BC295" i="7"/>
  <c r="AU370" i="7"/>
  <c r="BC370" i="7"/>
  <c r="AU354" i="7"/>
  <c r="BC354" i="7"/>
  <c r="AU388" i="7"/>
  <c r="BC388" i="7"/>
  <c r="AU409" i="7"/>
  <c r="BC409" i="7"/>
  <c r="AU401" i="7"/>
  <c r="BC401" i="7"/>
  <c r="AU489" i="7"/>
  <c r="BC489" i="7"/>
  <c r="AU538" i="7"/>
  <c r="BC538" i="7"/>
  <c r="AU434" i="7"/>
  <c r="BC434" i="7"/>
  <c r="AU527" i="7"/>
  <c r="BC527" i="7"/>
  <c r="AU511" i="7"/>
  <c r="BC511" i="7"/>
  <c r="AU495" i="7"/>
  <c r="BC495" i="7"/>
  <c r="AU479" i="7"/>
  <c r="BC479" i="7"/>
  <c r="AU463" i="7"/>
  <c r="BC463" i="7"/>
  <c r="AU447" i="7"/>
  <c r="BC447" i="7"/>
  <c r="AU431" i="7"/>
  <c r="BC431" i="7"/>
  <c r="AU526" i="7"/>
  <c r="BC526" i="7"/>
  <c r="AU510" i="7"/>
  <c r="BC510" i="7"/>
  <c r="AU494" i="7"/>
  <c r="BC494" i="7"/>
  <c r="AU478" i="7"/>
  <c r="BC478" i="7"/>
  <c r="AU462" i="7"/>
  <c r="BC462" i="7"/>
  <c r="AU446" i="7"/>
  <c r="BC446" i="7"/>
  <c r="AU429" i="7"/>
  <c r="BC429" i="7"/>
  <c r="AU420" i="7"/>
  <c r="BC420" i="7"/>
  <c r="AU552" i="7"/>
  <c r="BC552" i="7"/>
  <c r="AU575" i="7"/>
  <c r="BC575" i="7"/>
  <c r="AU568" i="7"/>
  <c r="BC568" i="7"/>
  <c r="AU541" i="7"/>
  <c r="BC541" i="7"/>
  <c r="AU551" i="7"/>
  <c r="BC551" i="7"/>
  <c r="AU542" i="7"/>
  <c r="BC542" i="7"/>
  <c r="BD6" i="7"/>
  <c r="BD462" i="7"/>
  <c r="BD391" i="7"/>
  <c r="BD517" i="7"/>
  <c r="BD302" i="7"/>
  <c r="BC206" i="7"/>
  <c r="BC161" i="7"/>
  <c r="BD84" i="7"/>
  <c r="BD359" i="7"/>
  <c r="BD324" i="7"/>
  <c r="BD362" i="7"/>
  <c r="BD338" i="7"/>
  <c r="BD417" i="7"/>
  <c r="BD412" i="7"/>
  <c r="BD20" i="7"/>
  <c r="BD130" i="7"/>
  <c r="BD129" i="7"/>
  <c r="BD116" i="7"/>
  <c r="BD431" i="7"/>
  <c r="BD490" i="7"/>
  <c r="BD306" i="7"/>
  <c r="BC179" i="7"/>
  <c r="BC65" i="7"/>
  <c r="BD35" i="7"/>
  <c r="BD83" i="7"/>
  <c r="BD580" i="7"/>
  <c r="BD274" i="7"/>
  <c r="BD296" i="7"/>
  <c r="BD521" i="7"/>
  <c r="BD411" i="7"/>
  <c r="BD508" i="7"/>
  <c r="BD276" i="7"/>
  <c r="BD143" i="7"/>
  <c r="BD46" i="7"/>
  <c r="BD62" i="7"/>
  <c r="BC154" i="7"/>
  <c r="BD336" i="7"/>
  <c r="BD545" i="7"/>
  <c r="BD406" i="7"/>
  <c r="BD257" i="7"/>
  <c r="BD500" i="7"/>
  <c r="BC6" i="7"/>
  <c r="BD34" i="7"/>
  <c r="BD81" i="7"/>
  <c r="BC211" i="7"/>
  <c r="BD485" i="7"/>
  <c r="BD502" i="7"/>
  <c r="BD457" i="7"/>
  <c r="BD499" i="7"/>
  <c r="BD37" i="7"/>
  <c r="BC142" i="7"/>
  <c r="BD401" i="7"/>
  <c r="BD568" i="7"/>
  <c r="BD345" i="7"/>
  <c r="BD121" i="7"/>
  <c r="BD100" i="7"/>
  <c r="AU133" i="7"/>
  <c r="BC133" i="7"/>
  <c r="AU73" i="7"/>
  <c r="BC73" i="7"/>
  <c r="BC236" i="7"/>
  <c r="AU395" i="7"/>
  <c r="BC395" i="7"/>
  <c r="AU333" i="7"/>
  <c r="BC333" i="7"/>
  <c r="AU481" i="7"/>
  <c r="BC481" i="7"/>
  <c r="AU418" i="7"/>
  <c r="BC418" i="7"/>
  <c r="AU460" i="7"/>
  <c r="BC460" i="7"/>
  <c r="AU561" i="7"/>
  <c r="BC561" i="7"/>
  <c r="BC202" i="7"/>
  <c r="AP126" i="7"/>
  <c r="AR126" i="7" s="1"/>
  <c r="BC126" i="7"/>
  <c r="BC238" i="7"/>
  <c r="AU347" i="7"/>
  <c r="BC347" i="7"/>
  <c r="AU474" i="7"/>
  <c r="BC474" i="7"/>
  <c r="AU513" i="7"/>
  <c r="BC513" i="7"/>
  <c r="AU488" i="7"/>
  <c r="BC488" i="7"/>
  <c r="AU491" i="7"/>
  <c r="BC491" i="7"/>
  <c r="BD12" i="7"/>
  <c r="BD426" i="7"/>
  <c r="BD476" i="7"/>
  <c r="BC173" i="7"/>
  <c r="AP127" i="7"/>
  <c r="AR127" i="7" s="1"/>
  <c r="BC127" i="7"/>
  <c r="AU42" i="7"/>
  <c r="BC42" i="7"/>
  <c r="BD162" i="7"/>
  <c r="BD191" i="7"/>
  <c r="BD188" i="7"/>
  <c r="BC252" i="7"/>
  <c r="AU265" i="7"/>
  <c r="BC265" i="7"/>
  <c r="AP287" i="7"/>
  <c r="AR287" i="7" s="1"/>
  <c r="BC287" i="7"/>
  <c r="AU300" i="7"/>
  <c r="BC300" i="7"/>
  <c r="AU387" i="7"/>
  <c r="BC387" i="7"/>
  <c r="AU441" i="7"/>
  <c r="BC441" i="7"/>
  <c r="AU535" i="7"/>
  <c r="BC535" i="7"/>
  <c r="AU455" i="7"/>
  <c r="BC455" i="7"/>
  <c r="AU518" i="7"/>
  <c r="BC518" i="7"/>
  <c r="AU438" i="7"/>
  <c r="BC438" i="7"/>
  <c r="AU562" i="7"/>
  <c r="BC562" i="7"/>
  <c r="AU540" i="7"/>
  <c r="BC540" i="7"/>
  <c r="AU557" i="7"/>
  <c r="BC557" i="7"/>
  <c r="BD488" i="7"/>
  <c r="BD284" i="7"/>
  <c r="BD26" i="7"/>
  <c r="AU148" i="7"/>
  <c r="BC148" i="7"/>
  <c r="AU105" i="7"/>
  <c r="BC105" i="7"/>
  <c r="AU74" i="7"/>
  <c r="BC74" i="7"/>
  <c r="AU134" i="7"/>
  <c r="BC134" i="7"/>
  <c r="AU49" i="7"/>
  <c r="BC49" i="7"/>
  <c r="AP61" i="7"/>
  <c r="AR61" i="7" s="1"/>
  <c r="BC61" i="7"/>
  <c r="AP31" i="7"/>
  <c r="AR31" i="7" s="1"/>
  <c r="BC31" i="7"/>
  <c r="AU75" i="7"/>
  <c r="BC75" i="7"/>
  <c r="AP87" i="7"/>
  <c r="AR87" i="7" s="1"/>
  <c r="BC87" i="7"/>
  <c r="AP128" i="7"/>
  <c r="AR128" i="7" s="1"/>
  <c r="BC128" i="7"/>
  <c r="AU32" i="7"/>
  <c r="BC32" i="7"/>
  <c r="AP86" i="7"/>
  <c r="AR86" i="7" s="1"/>
  <c r="BC86" i="7"/>
  <c r="AU141" i="7"/>
  <c r="BC141" i="7"/>
  <c r="AU38" i="7"/>
  <c r="BC38" i="7"/>
  <c r="AU11" i="7"/>
  <c r="BC11" i="7"/>
  <c r="BD198" i="7"/>
  <c r="BD225" i="7"/>
  <c r="BD227" i="7"/>
  <c r="BD207" i="7"/>
  <c r="BD218" i="7"/>
  <c r="BD197" i="7"/>
  <c r="BD176" i="7"/>
  <c r="BD142" i="7"/>
  <c r="BD90" i="7"/>
  <c r="BC239" i="7"/>
  <c r="BC240" i="7"/>
  <c r="BC250" i="7"/>
  <c r="BC234" i="7"/>
  <c r="AU261" i="7"/>
  <c r="BC261" i="7"/>
  <c r="AU267" i="7"/>
  <c r="BC267" i="7"/>
  <c r="AP288" i="7"/>
  <c r="AR288" i="7" s="1"/>
  <c r="BC288" i="7"/>
  <c r="AU272" i="7"/>
  <c r="BC272" i="7"/>
  <c r="AU256" i="7"/>
  <c r="BC256" i="7"/>
  <c r="AU278" i="7"/>
  <c r="BC278" i="7"/>
  <c r="AU262" i="7"/>
  <c r="BC262" i="7"/>
  <c r="AU381" i="7"/>
  <c r="BC381" i="7"/>
  <c r="AU309" i="7"/>
  <c r="BC309" i="7"/>
  <c r="AP367" i="7"/>
  <c r="AR367" i="7" s="1"/>
  <c r="BC367" i="7"/>
  <c r="AP323" i="7"/>
  <c r="AR323" i="7" s="1"/>
  <c r="BC323" i="7"/>
  <c r="AU307" i="7"/>
  <c r="BC307" i="7"/>
  <c r="AU372" i="7"/>
  <c r="BC372" i="7"/>
  <c r="AU356" i="7"/>
  <c r="BC356" i="7"/>
  <c r="AU396" i="7"/>
  <c r="BC396" i="7"/>
  <c r="AU332" i="7"/>
  <c r="BC332" i="7"/>
  <c r="AU335" i="7"/>
  <c r="BC335" i="7"/>
  <c r="AP369" i="7"/>
  <c r="AR369" i="7" s="1"/>
  <c r="BC369" i="7"/>
  <c r="AU353" i="7"/>
  <c r="BC353" i="7"/>
  <c r="AU384" i="7"/>
  <c r="BC384" i="7"/>
  <c r="AU416" i="7"/>
  <c r="BC416" i="7"/>
  <c r="AU408" i="7"/>
  <c r="BC408" i="7"/>
  <c r="AU400" i="7"/>
  <c r="BC400" i="7"/>
  <c r="AU537" i="7"/>
  <c r="BC537" i="7"/>
  <c r="AU473" i="7"/>
  <c r="BC473" i="7"/>
  <c r="AU497" i="7"/>
  <c r="BC497" i="7"/>
  <c r="AU433" i="7"/>
  <c r="BC433" i="7"/>
  <c r="AU482" i="7"/>
  <c r="BC482" i="7"/>
  <c r="AU430" i="7"/>
  <c r="BC430" i="7"/>
  <c r="AU525" i="7"/>
  <c r="BC525" i="7"/>
  <c r="AU509" i="7"/>
  <c r="BC509" i="7"/>
  <c r="AU493" i="7"/>
  <c r="BC493" i="7"/>
  <c r="AU477" i="7"/>
  <c r="BC477" i="7"/>
  <c r="AU461" i="7"/>
  <c r="BC461" i="7"/>
  <c r="AU445" i="7"/>
  <c r="BC445" i="7"/>
  <c r="AU428" i="7"/>
  <c r="BC428" i="7"/>
  <c r="AU419" i="7"/>
  <c r="BC419" i="7"/>
  <c r="AU565" i="7"/>
  <c r="BC565" i="7"/>
  <c r="AU550" i="7"/>
  <c r="BC550" i="7"/>
  <c r="AU549" i="7"/>
  <c r="BC549" i="7"/>
  <c r="BD447" i="7"/>
  <c r="BD416" i="7"/>
  <c r="BD448" i="7"/>
  <c r="BD577" i="7"/>
  <c r="BD47" i="7"/>
  <c r="BD118" i="7"/>
  <c r="BD474" i="7"/>
  <c r="BC217" i="7"/>
  <c r="BD322" i="7"/>
  <c r="BD273" i="7"/>
  <c r="BD255" i="7"/>
  <c r="BD442" i="7"/>
  <c r="BD402" i="7"/>
  <c r="BD453" i="7"/>
  <c r="BC167" i="7"/>
  <c r="BD10" i="7"/>
  <c r="BD107" i="7"/>
  <c r="BD512" i="7"/>
  <c r="BD148" i="7"/>
  <c r="BD299" i="7"/>
  <c r="BC149" i="7"/>
  <c r="BD535" i="7"/>
  <c r="BD404" i="7"/>
  <c r="BD293" i="7"/>
  <c r="BD556" i="7"/>
  <c r="BD340" i="7"/>
  <c r="BD104" i="7"/>
  <c r="BD94" i="7"/>
  <c r="BD292" i="7"/>
  <c r="BD349" i="7"/>
  <c r="BC215" i="7"/>
  <c r="BD30" i="7"/>
  <c r="BD470" i="7"/>
  <c r="BD451" i="7"/>
  <c r="BD578" i="7"/>
  <c r="BD354" i="7"/>
  <c r="BD461" i="7"/>
  <c r="BD475" i="7"/>
  <c r="BC201" i="7"/>
  <c r="BC153" i="7"/>
  <c r="BD132" i="7"/>
  <c r="BD93" i="7"/>
  <c r="BD399" i="7"/>
  <c r="BD353" i="7"/>
  <c r="BD270" i="7"/>
  <c r="BD263" i="7"/>
  <c r="BD569" i="7"/>
  <c r="BD249" i="7"/>
  <c r="BC162" i="7"/>
  <c r="BC172" i="7"/>
  <c r="BC178" i="7"/>
  <c r="BD147" i="7"/>
  <c r="BD112" i="7"/>
  <c r="BD533" i="7"/>
  <c r="BD515" i="7"/>
  <c r="BD280" i="7"/>
  <c r="BD562" i="7"/>
  <c r="BD266" i="7"/>
  <c r="BD119" i="7"/>
  <c r="BD295" i="7"/>
  <c r="BD126" i="7"/>
  <c r="BD356" i="7"/>
  <c r="BD342" i="7"/>
  <c r="BC164" i="7"/>
  <c r="BD88" i="7"/>
  <c r="BD29" i="7"/>
  <c r="AU87" i="7"/>
  <c r="AU292" i="7"/>
  <c r="AU127" i="7"/>
  <c r="AU86" i="7"/>
  <c r="AU29" i="7"/>
  <c r="AU284" i="7"/>
  <c r="AU361" i="7"/>
  <c r="AU247" i="7"/>
  <c r="AU315" i="7"/>
  <c r="AU369" i="7"/>
  <c r="AU288" i="7"/>
  <c r="AU56" i="7"/>
  <c r="AU91" i="7"/>
  <c r="AU287" i="7"/>
  <c r="AU242" i="7"/>
  <c r="AU244" i="7"/>
  <c r="AU286" i="7"/>
  <c r="AU363" i="7"/>
  <c r="AU365" i="7"/>
  <c r="AU235" i="7"/>
  <c r="AU123" i="7"/>
  <c r="AU131" i="7"/>
  <c r="AU246" i="7"/>
  <c r="AU254" i="7"/>
  <c r="AU63" i="7"/>
  <c r="AU362" i="7"/>
  <c r="AU58" i="7"/>
  <c r="AU27" i="7"/>
  <c r="AU314" i="7"/>
  <c r="AU283" i="7"/>
  <c r="AU245" i="7"/>
  <c r="AU132" i="7"/>
  <c r="AU92" i="7"/>
  <c r="AU64" i="7"/>
  <c r="AU251" i="7"/>
  <c r="AU62" i="7"/>
  <c r="AU26" i="7"/>
  <c r="AU69" i="7"/>
  <c r="AU57" i="7"/>
  <c r="AU5" i="7"/>
  <c r="AU252" i="7"/>
  <c r="AP85" i="7"/>
  <c r="AU85" i="7"/>
  <c r="AU238" i="7"/>
  <c r="AU107" i="7"/>
  <c r="AU232" i="7"/>
  <c r="AU250" i="7"/>
  <c r="AU95" i="7"/>
  <c r="AU240" i="7"/>
  <c r="AU122" i="7"/>
  <c r="AU320" i="7"/>
  <c r="AU93" i="7"/>
  <c r="AU31" i="7"/>
  <c r="AU129" i="7"/>
  <c r="AU243" i="7"/>
  <c r="AU239" i="7"/>
  <c r="AU316" i="7"/>
  <c r="AU249" i="7"/>
  <c r="AU364" i="7"/>
  <c r="AU234" i="7"/>
  <c r="AU88" i="7"/>
  <c r="AU50" i="7"/>
  <c r="AU321" i="7"/>
  <c r="AU281" i="7"/>
  <c r="AU237" i="7"/>
  <c r="AU241" i="7"/>
  <c r="AU368" i="7"/>
  <c r="AU61" i="7"/>
  <c r="AU60" i="7"/>
  <c r="AU318" i="7"/>
  <c r="AU317" i="7"/>
  <c r="AU128" i="7"/>
  <c r="AU322" i="7"/>
  <c r="AU125" i="7"/>
  <c r="AU291" i="7"/>
  <c r="AU289" i="7"/>
  <c r="AU124" i="7"/>
  <c r="AU360" i="7"/>
  <c r="AU366" i="7"/>
  <c r="AU89" i="7"/>
  <c r="AU233" i="7"/>
  <c r="AU285" i="7"/>
  <c r="AU231" i="7"/>
  <c r="AU290" i="7"/>
  <c r="AU253" i="7"/>
  <c r="AU30" i="7"/>
  <c r="AU94" i="7"/>
  <c r="AU323" i="7"/>
  <c r="AU282" i="7"/>
  <c r="AU236" i="7"/>
  <c r="AU76" i="7"/>
  <c r="AU25" i="7"/>
  <c r="AU319" i="7"/>
  <c r="AU104" i="7"/>
  <c r="AU130" i="7"/>
  <c r="AU230" i="7"/>
  <c r="AU367" i="7"/>
  <c r="AU24" i="7"/>
  <c r="AU248" i="7"/>
  <c r="AU126" i="7"/>
  <c r="AX7" i="7"/>
  <c r="AP51" i="7"/>
  <c r="AW51" i="7" s="1"/>
  <c r="BQ51" i="7" s="1"/>
  <c r="AP105" i="7"/>
  <c r="AW105" i="7" s="1"/>
  <c r="BQ105" i="7" s="1"/>
  <c r="AP28" i="7"/>
  <c r="AR28" i="7" s="1"/>
  <c r="AW133" i="7"/>
  <c r="BB133" i="7" s="1"/>
  <c r="AP34" i="7"/>
  <c r="AW34" i="7" s="1"/>
  <c r="BB34" i="7" s="1"/>
  <c r="AP71" i="7"/>
  <c r="AP111" i="7"/>
  <c r="AW111" i="7" s="1"/>
  <c r="BQ111" i="7" s="1"/>
  <c r="AP43" i="7"/>
  <c r="AW43" i="7" s="1"/>
  <c r="BB43" i="7" s="1"/>
  <c r="AP70" i="7"/>
  <c r="AP39" i="7"/>
  <c r="AW39" i="7" s="1"/>
  <c r="BB39" i="7" s="1"/>
  <c r="AP121" i="7"/>
  <c r="AP120" i="7"/>
  <c r="AP77" i="7"/>
  <c r="AP53" i="7"/>
  <c r="AP113" i="7"/>
  <c r="AP48" i="7"/>
  <c r="AW48" i="7" s="1"/>
  <c r="BQ48" i="7" s="1"/>
  <c r="AP99" i="7"/>
  <c r="AW99" i="7" s="1"/>
  <c r="BB99" i="7" s="1"/>
  <c r="AP54" i="7"/>
  <c r="AW54" i="7" s="1"/>
  <c r="BQ54" i="7" s="1"/>
  <c r="AP104" i="7"/>
  <c r="AW104" i="7" s="1"/>
  <c r="BB104" i="7" s="1"/>
  <c r="AP107" i="7"/>
  <c r="AW107" i="7" s="1"/>
  <c r="BQ107" i="7" s="1"/>
  <c r="AW137" i="7"/>
  <c r="BB137" i="7" s="1"/>
  <c r="AP40" i="7"/>
  <c r="AW40" i="7" s="1"/>
  <c r="BQ40" i="7" s="1"/>
  <c r="AP10" i="7"/>
  <c r="AP22" i="7"/>
  <c r="AP19" i="7"/>
  <c r="AW19" i="7" s="1"/>
  <c r="BQ19" i="7" s="1"/>
  <c r="AW144" i="7"/>
  <c r="BB144" i="7" s="1"/>
  <c r="AP50" i="7"/>
  <c r="AP35" i="7"/>
  <c r="AW35" i="7" s="1"/>
  <c r="BB35" i="7" s="1"/>
  <c r="AP82" i="7"/>
  <c r="AW82" i="7" s="1"/>
  <c r="BQ82" i="7" s="1"/>
  <c r="AP41" i="7"/>
  <c r="AW41" i="7" s="1"/>
  <c r="BB41" i="7" s="1"/>
  <c r="AP118" i="7"/>
  <c r="AW118" i="7" s="1"/>
  <c r="BQ118" i="7" s="1"/>
  <c r="AP11" i="7"/>
  <c r="AW11" i="7" s="1"/>
  <c r="BB11" i="7" s="1"/>
  <c r="AP72" i="7"/>
  <c r="AW72" i="7" s="1"/>
  <c r="BB72" i="7" s="1"/>
  <c r="AP66" i="7"/>
  <c r="AW66" i="7" s="1"/>
  <c r="BQ66" i="7" s="1"/>
  <c r="AP116" i="7"/>
  <c r="AW145" i="7"/>
  <c r="BB145" i="7" s="1"/>
  <c r="AP69" i="7"/>
  <c r="AW69" i="7" s="1"/>
  <c r="BB69" i="7" s="1"/>
  <c r="AP79" i="7"/>
  <c r="AW79" i="7" s="1"/>
  <c r="BB79" i="7" s="1"/>
  <c r="AP110" i="7"/>
  <c r="AW147" i="7"/>
  <c r="BB147" i="7" s="1"/>
  <c r="AP42" i="7"/>
  <c r="AW139" i="7"/>
  <c r="BB139" i="7" s="1"/>
  <c r="AP20" i="7"/>
  <c r="AW20" i="7" s="1"/>
  <c r="BQ20" i="7" s="1"/>
  <c r="AP23" i="7"/>
  <c r="AR23" i="7" s="1"/>
  <c r="AP47" i="7"/>
  <c r="AP261" i="7"/>
  <c r="AR261" i="7" s="1"/>
  <c r="AP283" i="7"/>
  <c r="AW283" i="7" s="1"/>
  <c r="AP267" i="7"/>
  <c r="AR267" i="7" s="1"/>
  <c r="AP273" i="7"/>
  <c r="AR273" i="7" s="1"/>
  <c r="AP268" i="7"/>
  <c r="AR268" i="7" s="1"/>
  <c r="AP279" i="7"/>
  <c r="AR279" i="7" s="1"/>
  <c r="AP263" i="7"/>
  <c r="AR263" i="7" s="1"/>
  <c r="AP307" i="7"/>
  <c r="AR307" i="7" s="1"/>
  <c r="AP345" i="7"/>
  <c r="AR345" i="7" s="1"/>
  <c r="AP373" i="7"/>
  <c r="AR373" i="7" s="1"/>
  <c r="AP357" i="7"/>
  <c r="AR357" i="7" s="1"/>
  <c r="AP348" i="7"/>
  <c r="AR348" i="7" s="1"/>
  <c r="AP379" i="7"/>
  <c r="AR379" i="7" s="1"/>
  <c r="AP363" i="7"/>
  <c r="AR363" i="7" s="1"/>
  <c r="AP397" i="7"/>
  <c r="AR397" i="7" s="1"/>
  <c r="AP327" i="7"/>
  <c r="AR327" i="7" s="1"/>
  <c r="AP311" i="7"/>
  <c r="AR311" i="7" s="1"/>
  <c r="AP295" i="7"/>
  <c r="AR295" i="7" s="1"/>
  <c r="AP370" i="7"/>
  <c r="AR370" i="7" s="1"/>
  <c r="AP354" i="7"/>
  <c r="AR354" i="7" s="1"/>
  <c r="AP392" i="7"/>
  <c r="AR392" i="7" s="1"/>
  <c r="AP410" i="7"/>
  <c r="AR410" i="7" s="1"/>
  <c r="AP402" i="7"/>
  <c r="AR402" i="7" s="1"/>
  <c r="AP442" i="7"/>
  <c r="AR442" i="7" s="1"/>
  <c r="AP528" i="7"/>
  <c r="AR528" i="7" s="1"/>
  <c r="AP512" i="7"/>
  <c r="AR512" i="7" s="1"/>
  <c r="AP496" i="7"/>
  <c r="AR496" i="7" s="1"/>
  <c r="AP480" i="7"/>
  <c r="AR480" i="7" s="1"/>
  <c r="AP464" i="7"/>
  <c r="AR464" i="7" s="1"/>
  <c r="AP448" i="7"/>
  <c r="AR448" i="7" s="1"/>
  <c r="AP432" i="7"/>
  <c r="AR432" i="7" s="1"/>
  <c r="AP421" i="7"/>
  <c r="AR421" i="7" s="1"/>
  <c r="AP531" i="7"/>
  <c r="AR531" i="7" s="1"/>
  <c r="AP515" i="7"/>
  <c r="AR515" i="7" s="1"/>
  <c r="AP499" i="7"/>
  <c r="AR499" i="7" s="1"/>
  <c r="AP483" i="7"/>
  <c r="AR483" i="7" s="1"/>
  <c r="AP467" i="7"/>
  <c r="AR467" i="7" s="1"/>
  <c r="AP451" i="7"/>
  <c r="AR451" i="7" s="1"/>
  <c r="AP435" i="7"/>
  <c r="AR435" i="7" s="1"/>
  <c r="AP571" i="7"/>
  <c r="AR571" i="7" s="1"/>
  <c r="AP554" i="7"/>
  <c r="AR554" i="7" s="1"/>
  <c r="AP543" i="7"/>
  <c r="AR543" i="7" s="1"/>
  <c r="AP84" i="7"/>
  <c r="AP266" i="7"/>
  <c r="AR266" i="7" s="1"/>
  <c r="AP272" i="7"/>
  <c r="AR272" i="7" s="1"/>
  <c r="AP278" i="7"/>
  <c r="AR278" i="7" s="1"/>
  <c r="AP262" i="7"/>
  <c r="AR262" i="7" s="1"/>
  <c r="AP302" i="7"/>
  <c r="AR302" i="7" s="1"/>
  <c r="AP372" i="7"/>
  <c r="AR372" i="7" s="1"/>
  <c r="AP356" i="7"/>
  <c r="AR356" i="7" s="1"/>
  <c r="AP396" i="7"/>
  <c r="AR396" i="7" s="1"/>
  <c r="AP332" i="7"/>
  <c r="AR332" i="7" s="1"/>
  <c r="AP335" i="7"/>
  <c r="AR335" i="7" s="1"/>
  <c r="AP353" i="7"/>
  <c r="AR353" i="7" s="1"/>
  <c r="AP388" i="7"/>
  <c r="AR388" i="7" s="1"/>
  <c r="AP409" i="7"/>
  <c r="AR409" i="7" s="1"/>
  <c r="AP401" i="7"/>
  <c r="AR401" i="7" s="1"/>
  <c r="AP489" i="7"/>
  <c r="AR489" i="7" s="1"/>
  <c r="AP538" i="7"/>
  <c r="AR538" i="7" s="1"/>
  <c r="AP434" i="7"/>
  <c r="AR434" i="7" s="1"/>
  <c r="AP527" i="7"/>
  <c r="AR527" i="7" s="1"/>
  <c r="AP511" i="7"/>
  <c r="AR511" i="7" s="1"/>
  <c r="AP495" i="7"/>
  <c r="AR495" i="7" s="1"/>
  <c r="AP479" i="7"/>
  <c r="AR479" i="7" s="1"/>
  <c r="AP463" i="7"/>
  <c r="AR463" i="7" s="1"/>
  <c r="AP447" i="7"/>
  <c r="AR447" i="7" s="1"/>
  <c r="AP431" i="7"/>
  <c r="AR431" i="7" s="1"/>
  <c r="AP526" i="7"/>
  <c r="AR526" i="7" s="1"/>
  <c r="AP510" i="7"/>
  <c r="AR510" i="7" s="1"/>
  <c r="AP494" i="7"/>
  <c r="AR494" i="7" s="1"/>
  <c r="AP478" i="7"/>
  <c r="AR478" i="7" s="1"/>
  <c r="AP462" i="7"/>
  <c r="AR462" i="7" s="1"/>
  <c r="AP446" i="7"/>
  <c r="AR446" i="7" s="1"/>
  <c r="AP429" i="7"/>
  <c r="AR429" i="7" s="1"/>
  <c r="AP420" i="7"/>
  <c r="AR420" i="7" s="1"/>
  <c r="AP552" i="7"/>
  <c r="AR552" i="7" s="1"/>
  <c r="AP575" i="7"/>
  <c r="AR575" i="7" s="1"/>
  <c r="AP568" i="7"/>
  <c r="AR568" i="7" s="1"/>
  <c r="AP541" i="7"/>
  <c r="AR541" i="7" s="1"/>
  <c r="AP551" i="7"/>
  <c r="AR551" i="7" s="1"/>
  <c r="AP542" i="7"/>
  <c r="AR542" i="7" s="1"/>
  <c r="AP276" i="7"/>
  <c r="AR276" i="7" s="1"/>
  <c r="AP293" i="7"/>
  <c r="AR293" i="7" s="1"/>
  <c r="AP301" i="7"/>
  <c r="AR301" i="7" s="1"/>
  <c r="AP359" i="7"/>
  <c r="AR359" i="7" s="1"/>
  <c r="AP341" i="7"/>
  <c r="AR341" i="7" s="1"/>
  <c r="AP306" i="7"/>
  <c r="AR306" i="7" s="1"/>
  <c r="AP344" i="7"/>
  <c r="AR344" i="7" s="1"/>
  <c r="AP395" i="7"/>
  <c r="AR395" i="7" s="1"/>
  <c r="AP399" i="7"/>
  <c r="AR399" i="7" s="1"/>
  <c r="AP333" i="7"/>
  <c r="AR333" i="7" s="1"/>
  <c r="AP352" i="7"/>
  <c r="AR352" i="7" s="1"/>
  <c r="AP384" i="7"/>
  <c r="AR384" i="7" s="1"/>
  <c r="AP416" i="7"/>
  <c r="AR416" i="7" s="1"/>
  <c r="AP408" i="7"/>
  <c r="AR408" i="7" s="1"/>
  <c r="AP400" i="7"/>
  <c r="AR400" i="7" s="1"/>
  <c r="AP537" i="7"/>
  <c r="AR537" i="7" s="1"/>
  <c r="AP473" i="7"/>
  <c r="AR473" i="7" s="1"/>
  <c r="AP497" i="7"/>
  <c r="AR497" i="7" s="1"/>
  <c r="AP433" i="7"/>
  <c r="AR433" i="7" s="1"/>
  <c r="AP482" i="7"/>
  <c r="AR482" i="7" s="1"/>
  <c r="AP430" i="7"/>
  <c r="AR430" i="7" s="1"/>
  <c r="AP525" i="7"/>
  <c r="AR525" i="7" s="1"/>
  <c r="AP509" i="7"/>
  <c r="AR509" i="7" s="1"/>
  <c r="AP493" i="7"/>
  <c r="AR493" i="7" s="1"/>
  <c r="AP477" i="7"/>
  <c r="AR477" i="7" s="1"/>
  <c r="AP461" i="7"/>
  <c r="AR461" i="7" s="1"/>
  <c r="AP445" i="7"/>
  <c r="AR445" i="7" s="1"/>
  <c r="AP428" i="7"/>
  <c r="AR428" i="7" s="1"/>
  <c r="AP419" i="7"/>
  <c r="AR419" i="7" s="1"/>
  <c r="AP565" i="7"/>
  <c r="AR565" i="7" s="1"/>
  <c r="AP550" i="7"/>
  <c r="AR550" i="7" s="1"/>
  <c r="AP549" i="7"/>
  <c r="AR549" i="7" s="1"/>
  <c r="AP385" i="7"/>
  <c r="AR385" i="7" s="1"/>
  <c r="AP346" i="7"/>
  <c r="AR346" i="7" s="1"/>
  <c r="AP389" i="7"/>
  <c r="AR389" i="7" s="1"/>
  <c r="AP310" i="7"/>
  <c r="AR310" i="7" s="1"/>
  <c r="AP300" i="7"/>
  <c r="AR300" i="7" s="1"/>
  <c r="AP350" i="7"/>
  <c r="AR350" i="7" s="1"/>
  <c r="AP391" i="7"/>
  <c r="AR391" i="7" s="1"/>
  <c r="AP313" i="7"/>
  <c r="AR313" i="7" s="1"/>
  <c r="AP304" i="7"/>
  <c r="AR304" i="7" s="1"/>
  <c r="AP347" i="7"/>
  <c r="AR347" i="7" s="1"/>
  <c r="AP380" i="7"/>
  <c r="AR380" i="7" s="1"/>
  <c r="AP415" i="7"/>
  <c r="AR415" i="7" s="1"/>
  <c r="AP407" i="7"/>
  <c r="AR407" i="7" s="1"/>
  <c r="AP481" i="7"/>
  <c r="AR481" i="7" s="1"/>
  <c r="AP530" i="7"/>
  <c r="AR530" i="7" s="1"/>
  <c r="AP466" i="7"/>
  <c r="AR466" i="7" s="1"/>
  <c r="AP490" i="7"/>
  <c r="AR490" i="7" s="1"/>
  <c r="AP423" i="7"/>
  <c r="AR423" i="7" s="1"/>
  <c r="AP427" i="7"/>
  <c r="AR427" i="7" s="1"/>
  <c r="AP418" i="7"/>
  <c r="AR418" i="7" s="1"/>
  <c r="AP524" i="7"/>
  <c r="AR524" i="7" s="1"/>
  <c r="AP508" i="7"/>
  <c r="AR508" i="7" s="1"/>
  <c r="AP492" i="7"/>
  <c r="AR492" i="7" s="1"/>
  <c r="AP476" i="7"/>
  <c r="AR476" i="7" s="1"/>
  <c r="AP460" i="7"/>
  <c r="AR460" i="7" s="1"/>
  <c r="AP444" i="7"/>
  <c r="AR444" i="7" s="1"/>
  <c r="AP578" i="7"/>
  <c r="AR578" i="7" s="1"/>
  <c r="AP567" i="7"/>
  <c r="AR567" i="7" s="1"/>
  <c r="AP564" i="7"/>
  <c r="AR564" i="7" s="1"/>
  <c r="AP577" i="7"/>
  <c r="AR577" i="7" s="1"/>
  <c r="AP561" i="7"/>
  <c r="AR561" i="7" s="1"/>
  <c r="AP548" i="7"/>
  <c r="AR548" i="7" s="1"/>
  <c r="AP275" i="7"/>
  <c r="AR275" i="7" s="1"/>
  <c r="AP265" i="7"/>
  <c r="AR265" i="7" s="1"/>
  <c r="AP271" i="7"/>
  <c r="AR271" i="7" s="1"/>
  <c r="AP351" i="7"/>
  <c r="AR351" i="7" s="1"/>
  <c r="AP393" i="7"/>
  <c r="AR393" i="7" s="1"/>
  <c r="AP299" i="7"/>
  <c r="AR299" i="7" s="1"/>
  <c r="AP337" i="7"/>
  <c r="AR337" i="7" s="1"/>
  <c r="AP394" i="7"/>
  <c r="AR394" i="7" s="1"/>
  <c r="AP330" i="7"/>
  <c r="AR330" i="7" s="1"/>
  <c r="AP340" i="7"/>
  <c r="AR340" i="7" s="1"/>
  <c r="AP371" i="7"/>
  <c r="AR371" i="7" s="1"/>
  <c r="AP355" i="7"/>
  <c r="AR355" i="7" s="1"/>
  <c r="AP387" i="7"/>
  <c r="AR387" i="7" s="1"/>
  <c r="AP324" i="7"/>
  <c r="AR324" i="7" s="1"/>
  <c r="AP305" i="7"/>
  <c r="AR305" i="7" s="1"/>
  <c r="AP303" i="7"/>
  <c r="AR303" i="7" s="1"/>
  <c r="AP378" i="7"/>
  <c r="AR378" i="7" s="1"/>
  <c r="AP414" i="7"/>
  <c r="AR414" i="7" s="1"/>
  <c r="AP406" i="7"/>
  <c r="AR406" i="7" s="1"/>
  <c r="AP474" i="7"/>
  <c r="AR474" i="7" s="1"/>
  <c r="AP513" i="7"/>
  <c r="AR513" i="7" s="1"/>
  <c r="AP536" i="7"/>
  <c r="AR536" i="7" s="1"/>
  <c r="AP520" i="7"/>
  <c r="AR520" i="7" s="1"/>
  <c r="AP504" i="7"/>
  <c r="AR504" i="7" s="1"/>
  <c r="AP488" i="7"/>
  <c r="AR488" i="7" s="1"/>
  <c r="AP472" i="7"/>
  <c r="AR472" i="7" s="1"/>
  <c r="AP456" i="7"/>
  <c r="AR456" i="7" s="1"/>
  <c r="AP440" i="7"/>
  <c r="AR440" i="7" s="1"/>
  <c r="AP417" i="7"/>
  <c r="AR417" i="7" s="1"/>
  <c r="AP426" i="7"/>
  <c r="AR426" i="7" s="1"/>
  <c r="AP539" i="7"/>
  <c r="AR539" i="7" s="1"/>
  <c r="AP523" i="7"/>
  <c r="AR523" i="7" s="1"/>
  <c r="AP507" i="7"/>
  <c r="AR507" i="7" s="1"/>
  <c r="AP491" i="7"/>
  <c r="AR491" i="7" s="1"/>
  <c r="AP475" i="7"/>
  <c r="AR475" i="7" s="1"/>
  <c r="AP459" i="7"/>
  <c r="AR459" i="7" s="1"/>
  <c r="AP443" i="7"/>
  <c r="AR443" i="7" s="1"/>
  <c r="AP569" i="7"/>
  <c r="AR569" i="7" s="1"/>
  <c r="AP566" i="7"/>
  <c r="AR566" i="7" s="1"/>
  <c r="AP563" i="7"/>
  <c r="AR563" i="7" s="1"/>
  <c r="AP576" i="7"/>
  <c r="AR576" i="7" s="1"/>
  <c r="AP560" i="7"/>
  <c r="AR560" i="7" s="1"/>
  <c r="AP547" i="7"/>
  <c r="AR547" i="7" s="1"/>
  <c r="AP8" i="7"/>
  <c r="AW141" i="7"/>
  <c r="BB141" i="7" s="1"/>
  <c r="AP12" i="7"/>
  <c r="AR12" i="7" s="1"/>
  <c r="AP103" i="7"/>
  <c r="AP75" i="7"/>
  <c r="AP78" i="7"/>
  <c r="AW78" i="7" s="1"/>
  <c r="BQ78" i="7" s="1"/>
  <c r="AP274" i="7"/>
  <c r="AR274" i="7" s="1"/>
  <c r="AP280" i="7"/>
  <c r="AR280" i="7" s="1"/>
  <c r="AP264" i="7"/>
  <c r="AR264" i="7" s="1"/>
  <c r="AP270" i="7"/>
  <c r="AR270" i="7" s="1"/>
  <c r="AP381" i="7"/>
  <c r="AR381" i="7" s="1"/>
  <c r="AP294" i="7"/>
  <c r="AR294" i="7" s="1"/>
  <c r="AP334" i="7"/>
  <c r="AR334" i="7" s="1"/>
  <c r="AP390" i="7"/>
  <c r="AR390" i="7" s="1"/>
  <c r="AP298" i="7"/>
  <c r="AR298" i="7" s="1"/>
  <c r="AP383" i="7"/>
  <c r="AR383" i="7" s="1"/>
  <c r="AP343" i="7"/>
  <c r="AR343" i="7" s="1"/>
  <c r="AP377" i="7"/>
  <c r="AR377" i="7" s="1"/>
  <c r="AP413" i="7"/>
  <c r="AR413" i="7" s="1"/>
  <c r="AP405" i="7"/>
  <c r="AR405" i="7" s="1"/>
  <c r="AP441" i="7"/>
  <c r="AR441" i="7" s="1"/>
  <c r="AP521" i="7"/>
  <c r="AR521" i="7" s="1"/>
  <c r="AP457" i="7"/>
  <c r="AR457" i="7" s="1"/>
  <c r="AP506" i="7"/>
  <c r="AR506" i="7" s="1"/>
  <c r="AP535" i="7"/>
  <c r="AR535" i="7" s="1"/>
  <c r="AP519" i="7"/>
  <c r="AR519" i="7" s="1"/>
  <c r="AP503" i="7"/>
  <c r="AR503" i="7" s="1"/>
  <c r="AP487" i="7"/>
  <c r="AR487" i="7" s="1"/>
  <c r="AP471" i="7"/>
  <c r="AR471" i="7" s="1"/>
  <c r="AP455" i="7"/>
  <c r="AR455" i="7" s="1"/>
  <c r="AP439" i="7"/>
  <c r="AR439" i="7" s="1"/>
  <c r="AP518" i="7"/>
  <c r="AR518" i="7" s="1"/>
  <c r="AP502" i="7"/>
  <c r="AR502" i="7" s="1"/>
  <c r="AP486" i="7"/>
  <c r="AR486" i="7" s="1"/>
  <c r="AP470" i="7"/>
  <c r="AR470" i="7" s="1"/>
  <c r="AP454" i="7"/>
  <c r="AR454" i="7" s="1"/>
  <c r="AP438" i="7"/>
  <c r="AR438" i="7" s="1"/>
  <c r="AP425" i="7"/>
  <c r="AR425" i="7" s="1"/>
  <c r="AP534" i="7"/>
  <c r="AR534" i="7" s="1"/>
  <c r="AP580" i="7"/>
  <c r="AR580" i="7" s="1"/>
  <c r="AP562" i="7"/>
  <c r="AR562" i="7" s="1"/>
  <c r="AP553" i="7"/>
  <c r="AR553" i="7" s="1"/>
  <c r="AP540" i="7"/>
  <c r="AR540" i="7" s="1"/>
  <c r="AP573" i="7"/>
  <c r="AR573" i="7" s="1"/>
  <c r="AP557" i="7"/>
  <c r="AR557" i="7" s="1"/>
  <c r="AP546" i="7"/>
  <c r="AR546" i="7" s="1"/>
  <c r="AP80" i="7"/>
  <c r="AP114" i="7"/>
  <c r="AP74" i="7"/>
  <c r="AW74" i="7" s="1"/>
  <c r="BQ74" i="7" s="1"/>
  <c r="AW146" i="7"/>
  <c r="BB146" i="7" s="1"/>
  <c r="AP73" i="7"/>
  <c r="AP98" i="7"/>
  <c r="AR98" i="7" s="1"/>
  <c r="AP119" i="7"/>
  <c r="AR119" i="7" s="1"/>
  <c r="AP96" i="7"/>
  <c r="AW96" i="7" s="1"/>
  <c r="BQ96" i="7" s="1"/>
  <c r="AP17" i="7"/>
  <c r="AP59" i="7"/>
  <c r="AR59" i="7" s="1"/>
  <c r="AP101" i="7"/>
  <c r="AP117" i="7"/>
  <c r="AP33" i="7"/>
  <c r="AW33" i="7" s="1"/>
  <c r="BB33" i="7" s="1"/>
  <c r="AP52" i="7"/>
  <c r="AW52" i="7" s="1"/>
  <c r="BQ52" i="7" s="1"/>
  <c r="AP46" i="7"/>
  <c r="AW46" i="7" s="1"/>
  <c r="BQ46" i="7" s="1"/>
  <c r="AP13" i="7"/>
  <c r="AW13" i="7" s="1"/>
  <c r="BQ13" i="7" s="1"/>
  <c r="AP9" i="7"/>
  <c r="AW9" i="7" s="1"/>
  <c r="BQ9" i="7" s="1"/>
  <c r="AP67" i="7"/>
  <c r="AW67" i="7" s="1"/>
  <c r="BQ67" i="7" s="1"/>
  <c r="AP277" i="7"/>
  <c r="AR277" i="7" s="1"/>
  <c r="AP375" i="7"/>
  <c r="AR375" i="7" s="1"/>
  <c r="AP309" i="7"/>
  <c r="AR309" i="7" s="1"/>
  <c r="AP338" i="7"/>
  <c r="AR338" i="7" s="1"/>
  <c r="AP342" i="7"/>
  <c r="AR342" i="7" s="1"/>
  <c r="AP331" i="7"/>
  <c r="AR331" i="7" s="1"/>
  <c r="AP386" i="7"/>
  <c r="AR386" i="7" s="1"/>
  <c r="AP297" i="7"/>
  <c r="AR297" i="7" s="1"/>
  <c r="AP336" i="7"/>
  <c r="AR336" i="7" s="1"/>
  <c r="AP349" i="7"/>
  <c r="AR349" i="7" s="1"/>
  <c r="AP329" i="7"/>
  <c r="AR329" i="7" s="1"/>
  <c r="AP376" i="7"/>
  <c r="AR376" i="7" s="1"/>
  <c r="AP412" i="7"/>
  <c r="AR412" i="7" s="1"/>
  <c r="AP404" i="7"/>
  <c r="AR404" i="7" s="1"/>
  <c r="AP505" i="7"/>
  <c r="AR505" i="7" s="1"/>
  <c r="AP529" i="7"/>
  <c r="AR529" i="7" s="1"/>
  <c r="AP465" i="7"/>
  <c r="AR465" i="7" s="1"/>
  <c r="AP514" i="7"/>
  <c r="AR514" i="7" s="1"/>
  <c r="AP450" i="7"/>
  <c r="AR450" i="7" s="1"/>
  <c r="AP533" i="7"/>
  <c r="AR533" i="7" s="1"/>
  <c r="AP517" i="7"/>
  <c r="AR517" i="7" s="1"/>
  <c r="AP501" i="7"/>
  <c r="AR501" i="7" s="1"/>
  <c r="AP485" i="7"/>
  <c r="AR485" i="7" s="1"/>
  <c r="AP469" i="7"/>
  <c r="AR469" i="7" s="1"/>
  <c r="AP453" i="7"/>
  <c r="AR453" i="7" s="1"/>
  <c r="AP437" i="7"/>
  <c r="AR437" i="7" s="1"/>
  <c r="AP424" i="7"/>
  <c r="AR424" i="7" s="1"/>
  <c r="AP579" i="7"/>
  <c r="AR579" i="7" s="1"/>
  <c r="AP559" i="7"/>
  <c r="AR559" i="7" s="1"/>
  <c r="AP556" i="7"/>
  <c r="AR556" i="7" s="1"/>
  <c r="AP545" i="7"/>
  <c r="AR545" i="7" s="1"/>
  <c r="AP83" i="7"/>
  <c r="AW83" i="7" s="1"/>
  <c r="BQ83" i="7" s="1"/>
  <c r="AP97" i="7"/>
  <c r="AW97" i="7" s="1"/>
  <c r="BB97" i="7" s="1"/>
  <c r="AP81" i="7"/>
  <c r="AW81" i="7" s="1"/>
  <c r="BQ81" i="7" s="1"/>
  <c r="AP15" i="7"/>
  <c r="AR15" i="7" s="1"/>
  <c r="AP100" i="7"/>
  <c r="AW100" i="7" s="1"/>
  <c r="BQ100" i="7" s="1"/>
  <c r="AP102" i="7"/>
  <c r="AW102" i="7" s="1"/>
  <c r="BQ102" i="7" s="1"/>
  <c r="AP36" i="7"/>
  <c r="AP21" i="7"/>
  <c r="AP106" i="7"/>
  <c r="AP90" i="7"/>
  <c r="AR90" i="7" s="1"/>
  <c r="AP112" i="7"/>
  <c r="AP109" i="7"/>
  <c r="AP49" i="7"/>
  <c r="AW49" i="7" s="1"/>
  <c r="BB49" i="7" s="1"/>
  <c r="AP68" i="7"/>
  <c r="AW68" i="7" s="1"/>
  <c r="BB68" i="7" s="1"/>
  <c r="AP32" i="7"/>
  <c r="AP18" i="7"/>
  <c r="AP38" i="7"/>
  <c r="AW38" i="7" s="1"/>
  <c r="BQ38" i="7" s="1"/>
  <c r="AP37" i="7"/>
  <c r="AP108" i="7"/>
  <c r="AR108" i="7" s="1"/>
  <c r="AP269" i="7"/>
  <c r="AR269" i="7" s="1"/>
  <c r="AP326" i="7"/>
  <c r="AR326" i="7" s="1"/>
  <c r="AP325" i="7"/>
  <c r="AR325" i="7" s="1"/>
  <c r="AP308" i="7"/>
  <c r="AR308" i="7" s="1"/>
  <c r="AP374" i="7"/>
  <c r="AR374" i="7" s="1"/>
  <c r="AP358" i="7"/>
  <c r="AR358" i="7" s="1"/>
  <c r="AP382" i="7"/>
  <c r="AR382" i="7" s="1"/>
  <c r="AP398" i="7"/>
  <c r="AR398" i="7" s="1"/>
  <c r="AP328" i="7"/>
  <c r="AR328" i="7" s="1"/>
  <c r="AP312" i="7"/>
  <c r="AR312" i="7" s="1"/>
  <c r="AP296" i="7"/>
  <c r="AR296" i="7" s="1"/>
  <c r="AP339" i="7"/>
  <c r="AR339" i="7" s="1"/>
  <c r="AP411" i="7"/>
  <c r="AR411" i="7" s="1"/>
  <c r="AP403" i="7"/>
  <c r="AR403" i="7" s="1"/>
  <c r="AP449" i="7"/>
  <c r="AR449" i="7" s="1"/>
  <c r="AP498" i="7"/>
  <c r="AR498" i="7" s="1"/>
  <c r="AP522" i="7"/>
  <c r="AR522" i="7" s="1"/>
  <c r="AP458" i="7"/>
  <c r="AR458" i="7" s="1"/>
  <c r="AP422" i="7"/>
  <c r="AR422" i="7" s="1"/>
  <c r="AP532" i="7"/>
  <c r="AR532" i="7" s="1"/>
  <c r="AP516" i="7"/>
  <c r="AR516" i="7" s="1"/>
  <c r="AP500" i="7"/>
  <c r="AR500" i="7" s="1"/>
  <c r="AP484" i="7"/>
  <c r="AR484" i="7" s="1"/>
  <c r="AP468" i="7"/>
  <c r="AR468" i="7" s="1"/>
  <c r="AP452" i="7"/>
  <c r="AR452" i="7" s="1"/>
  <c r="AP436" i="7"/>
  <c r="AR436" i="7" s="1"/>
  <c r="AP574" i="7"/>
  <c r="AR574" i="7" s="1"/>
  <c r="AP572" i="7"/>
  <c r="AR572" i="7" s="1"/>
  <c r="AP558" i="7"/>
  <c r="AR558" i="7" s="1"/>
  <c r="AP570" i="7"/>
  <c r="AR570" i="7" s="1"/>
  <c r="AP555" i="7"/>
  <c r="AR555" i="7" s="1"/>
  <c r="AP544" i="7"/>
  <c r="AR544" i="7" s="1"/>
  <c r="BI6" i="7"/>
  <c r="BE6" i="7"/>
  <c r="BJ6" i="7"/>
  <c r="BF6" i="7"/>
  <c r="BK6" i="7"/>
  <c r="BG6" i="7"/>
  <c r="BL6" i="7"/>
  <c r="BM6" i="7"/>
  <c r="BH6" i="7"/>
  <c r="BR8" i="7"/>
  <c r="BR123" i="7"/>
  <c r="BR94" i="7"/>
  <c r="BR130" i="7"/>
  <c r="BR27" i="7"/>
  <c r="BR64" i="7"/>
  <c r="BR88" i="7"/>
  <c r="BR57" i="7"/>
  <c r="BR24" i="7"/>
  <c r="BR61" i="7"/>
  <c r="BR29" i="7"/>
  <c r="BR25" i="7"/>
  <c r="BR86" i="7"/>
  <c r="BR62" i="7"/>
  <c r="BR60" i="7"/>
  <c r="BR126" i="7"/>
  <c r="BR127" i="7"/>
  <c r="BR87" i="7"/>
  <c r="BR132" i="7"/>
  <c r="BR129" i="7"/>
  <c r="BR128" i="7"/>
  <c r="BR30" i="7"/>
  <c r="BR58" i="7"/>
  <c r="BR124" i="7"/>
  <c r="BR31" i="7"/>
  <c r="BR91" i="7"/>
  <c r="BR95" i="7"/>
  <c r="BR63" i="7"/>
  <c r="BR131" i="7"/>
  <c r="BR122" i="7"/>
  <c r="BR125" i="7"/>
  <c r="BR93" i="7"/>
  <c r="BR89" i="7"/>
  <c r="BR92" i="7"/>
  <c r="BR56" i="7"/>
  <c r="BR26" i="7"/>
  <c r="L84" i="7"/>
  <c r="L83" i="7"/>
  <c r="L85" i="7"/>
  <c r="BR385" i="7"/>
  <c r="BR470" i="7"/>
  <c r="BR564" i="7"/>
  <c r="BR408" i="7"/>
  <c r="BR353" i="7"/>
  <c r="BR376" i="7"/>
  <c r="BR264" i="7"/>
  <c r="BR439" i="7"/>
  <c r="BR324" i="7"/>
  <c r="BR321" i="7"/>
  <c r="BR287" i="7"/>
  <c r="BR476" i="7"/>
  <c r="BR420" i="7"/>
  <c r="BR463" i="7"/>
  <c r="BR325" i="7"/>
  <c r="BR486" i="7"/>
  <c r="BR320" i="7"/>
  <c r="BR432" i="7"/>
  <c r="BR568" i="7"/>
  <c r="BR447" i="7"/>
  <c r="BR285" i="7"/>
  <c r="BR269" i="7"/>
  <c r="BR313" i="7"/>
  <c r="BR288" i="7"/>
  <c r="BR520" i="7"/>
  <c r="BR442" i="7"/>
  <c r="BR299" i="7"/>
  <c r="BR551" i="7"/>
  <c r="BR372" i="7"/>
  <c r="BR400" i="7"/>
  <c r="BR480" i="7"/>
  <c r="BR261" i="7"/>
  <c r="BR456" i="7"/>
  <c r="BR488" i="7"/>
  <c r="BR460" i="7"/>
  <c r="BR301" i="7"/>
  <c r="BR291" i="7"/>
  <c r="BR279" i="7"/>
  <c r="BR552" i="7"/>
  <c r="BR491" i="7"/>
  <c r="BR388" i="7"/>
  <c r="BR445" i="7"/>
  <c r="BR404" i="7"/>
  <c r="BR498" i="7"/>
  <c r="BR259" i="7"/>
  <c r="BR255" i="7"/>
  <c r="BR576" i="7"/>
  <c r="BR289" i="7"/>
  <c r="BR373" i="7"/>
  <c r="BR413" i="7"/>
  <c r="BR459" i="7"/>
  <c r="BR303" i="7"/>
  <c r="BR527" i="7"/>
  <c r="BR531" i="7"/>
  <c r="BR286" i="7"/>
  <c r="BR556" i="7"/>
  <c r="BR453" i="7"/>
  <c r="BR425" i="7"/>
  <c r="BR479" i="7"/>
  <c r="BR515" i="7"/>
  <c r="BR406" i="7"/>
  <c r="BR317" i="7"/>
  <c r="BR260" i="7"/>
  <c r="BR497" i="7"/>
  <c r="BR418" i="7"/>
  <c r="BR474" i="7"/>
  <c r="BR472" i="7"/>
  <c r="BR367" i="7"/>
  <c r="BR312" i="7"/>
  <c r="BR492" i="7"/>
  <c r="BR571" i="7"/>
  <c r="BR384" i="7"/>
  <c r="BR335" i="7"/>
  <c r="BR383" i="7"/>
  <c r="BR389" i="7"/>
  <c r="BR548" i="7"/>
  <c r="BR441" i="7"/>
  <c r="BR386" i="7"/>
  <c r="BR365" i="7"/>
  <c r="BR377" i="7"/>
  <c r="BR305" i="7"/>
  <c r="BR266" i="7"/>
  <c r="BR272" i="7"/>
  <c r="BR333" i="7"/>
  <c r="BR274" i="7"/>
  <c r="BR567" i="7"/>
  <c r="BR298" i="7"/>
  <c r="BR542" i="7"/>
  <c r="BR528" i="7"/>
  <c r="BR481" i="7"/>
  <c r="BR292" i="7"/>
  <c r="BR268" i="7"/>
  <c r="BR553" i="7"/>
  <c r="BR330" i="7"/>
  <c r="BR407" i="7"/>
  <c r="BR257" i="7"/>
  <c r="BR482" i="7"/>
  <c r="BR354" i="7"/>
  <c r="BR559" i="7"/>
  <c r="BR434" i="7"/>
  <c r="BR430" i="7"/>
  <c r="BR561" i="7"/>
  <c r="BR412" i="7"/>
  <c r="BR295" i="7"/>
  <c r="BR329" i="7"/>
  <c r="BR410" i="7"/>
  <c r="BR540" i="7"/>
  <c r="BR541" i="7"/>
  <c r="BR485" i="7"/>
  <c r="BR509" i="7"/>
  <c r="BR443" i="7"/>
  <c r="BR392" i="7"/>
  <c r="BR361" i="7"/>
  <c r="BR440" i="7"/>
  <c r="BR300" i="7"/>
  <c r="BR366" i="7"/>
  <c r="BR401" i="7"/>
  <c r="BR478" i="7"/>
  <c r="BR507" i="7"/>
  <c r="BR315" i="7"/>
  <c r="BR508" i="7"/>
  <c r="BR351" i="7"/>
  <c r="BR565" i="7"/>
  <c r="BR290" i="7"/>
  <c r="BR314" i="7"/>
  <c r="BR521" i="7"/>
  <c r="BR398" i="7"/>
  <c r="BR484" i="7"/>
  <c r="BR332" i="7"/>
  <c r="BR378" i="7"/>
  <c r="BR473" i="7"/>
  <c r="BR422" i="7"/>
  <c r="BR364" i="7"/>
  <c r="BR393" i="7"/>
  <c r="BR570" i="7"/>
  <c r="BR358" i="7"/>
  <c r="BR549" i="7"/>
  <c r="BR431" i="7"/>
  <c r="BR306" i="7"/>
  <c r="BR322" i="7"/>
  <c r="BR387" i="7"/>
  <c r="BR411" i="7"/>
  <c r="BR348" i="7"/>
  <c r="BR467" i="7"/>
  <c r="BR359" i="7"/>
  <c r="BR483" i="7"/>
  <c r="BR270" i="7"/>
  <c r="BR525" i="7"/>
  <c r="BR417" i="7"/>
  <c r="BR275" i="7"/>
  <c r="BR544" i="7"/>
  <c r="BR469" i="7"/>
  <c r="BR350" i="7"/>
  <c r="BR566" i="7"/>
  <c r="BR318" i="7"/>
  <c r="BR545" i="7"/>
  <c r="BR391" i="7"/>
  <c r="BR284" i="7"/>
  <c r="BR580" i="7"/>
  <c r="BR511" i="7"/>
  <c r="BR399" i="7"/>
  <c r="BR517" i="7"/>
  <c r="BR578" i="7"/>
  <c r="BR446" i="7"/>
  <c r="BR464" i="7"/>
  <c r="BR468" i="7"/>
  <c r="BR304" i="7"/>
  <c r="BR494" i="7"/>
  <c r="BR309" i="7"/>
  <c r="BR281" i="7"/>
  <c r="BR495" i="7"/>
  <c r="BR397" i="7"/>
  <c r="BR256" i="7"/>
  <c r="BR374" i="7"/>
  <c r="BR296" i="7"/>
  <c r="BR277" i="7"/>
  <c r="BR327" i="7"/>
  <c r="BR502" i="7"/>
  <c r="BR331" i="7"/>
  <c r="BR537" i="7"/>
  <c r="BR457" i="7"/>
  <c r="BR294" i="7"/>
  <c r="BR438" i="7"/>
  <c r="BR454" i="7"/>
  <c r="BR346" i="7"/>
  <c r="BR328" i="7"/>
  <c r="BR433" i="7"/>
  <c r="BR323" i="7"/>
  <c r="BR466" i="7"/>
  <c r="BR518" i="7"/>
  <c r="BR477" i="7"/>
  <c r="BR341" i="7"/>
  <c r="BR535" i="7"/>
  <c r="BR282" i="7"/>
  <c r="BR529" i="7"/>
  <c r="BR524" i="7"/>
  <c r="BR444" i="7"/>
  <c r="BR265" i="7"/>
  <c r="BR560" i="7"/>
  <c r="BR436" i="7"/>
  <c r="BR487" i="7"/>
  <c r="BR523" i="7"/>
  <c r="BR426" i="7"/>
  <c r="BR547" i="7"/>
  <c r="BR558" i="7"/>
  <c r="BR543" i="7"/>
  <c r="BR382" i="7"/>
  <c r="BR538" i="7"/>
  <c r="BR419" i="7"/>
  <c r="BR352" i="7"/>
  <c r="BR380" i="7"/>
  <c r="BR555" i="7"/>
  <c r="BR501" i="7"/>
  <c r="BR362" i="7"/>
  <c r="BR293" i="7"/>
  <c r="BR338" i="7"/>
  <c r="BR347" i="7"/>
  <c r="BR262" i="7"/>
  <c r="BR550" i="7"/>
  <c r="BR276" i="7"/>
  <c r="BR451" i="7"/>
  <c r="BR424" i="7"/>
  <c r="BR311" i="7"/>
  <c r="BR562" i="7"/>
  <c r="BR493" i="7"/>
  <c r="BR414" i="7"/>
  <c r="BR258" i="7"/>
  <c r="BR449" i="7"/>
  <c r="BR319" i="7"/>
  <c r="BR510" i="7"/>
  <c r="BR573" i="7"/>
  <c r="BR490" i="7"/>
  <c r="BR271" i="7"/>
  <c r="BR437" i="7"/>
  <c r="BR403" i="7"/>
  <c r="BR475" i="7"/>
  <c r="BR557" i="7"/>
  <c r="BR381" i="7"/>
  <c r="BR267" i="7"/>
  <c r="BR273" i="7"/>
  <c r="BR450" i="7"/>
  <c r="BR337" i="7"/>
  <c r="BR339" i="7"/>
  <c r="BR500" i="7"/>
  <c r="BR395" i="7"/>
  <c r="BR526" i="7"/>
  <c r="BR533" i="7"/>
  <c r="BR263" i="7"/>
  <c r="BR343" i="7"/>
  <c r="BR423" i="7"/>
  <c r="BR455" i="7"/>
  <c r="BR429" i="7"/>
  <c r="BR308" i="7"/>
  <c r="BR316" i="7"/>
  <c r="BR462" i="7"/>
  <c r="BR532" i="7"/>
  <c r="BR505" i="7"/>
  <c r="BR278" i="7"/>
  <c r="BR390" i="7"/>
  <c r="L554" i="7"/>
  <c r="L558" i="7"/>
  <c r="L559" i="7"/>
  <c r="L562" i="7"/>
  <c r="L563" i="7"/>
  <c r="L566" i="7"/>
  <c r="L571" i="7"/>
  <c r="L544" i="7"/>
  <c r="L546" i="7"/>
  <c r="L548" i="7"/>
  <c r="L549" i="7"/>
  <c r="L552" i="7"/>
  <c r="L557" i="7"/>
  <c r="L560" i="7"/>
  <c r="L569" i="7"/>
  <c r="L570" i="7"/>
  <c r="L550" i="7"/>
  <c r="L551" i="7"/>
  <c r="L540" i="7"/>
  <c r="L543" i="7"/>
  <c r="L561" i="7"/>
  <c r="L567" i="7"/>
  <c r="L573" i="7"/>
  <c r="L575" i="7"/>
  <c r="L577" i="7"/>
  <c r="L541" i="7"/>
  <c r="L542" i="7"/>
  <c r="L545" i="7"/>
  <c r="L547" i="7"/>
  <c r="L565" i="7"/>
  <c r="L568" i="7"/>
  <c r="L574" i="7"/>
  <c r="L553" i="7"/>
  <c r="L564" i="7"/>
  <c r="L555" i="7"/>
  <c r="L579" i="7"/>
  <c r="L572" i="7"/>
  <c r="L578" i="7"/>
  <c r="L556" i="7"/>
  <c r="L576" i="7"/>
  <c r="L580" i="7"/>
  <c r="L433" i="7"/>
  <c r="L434" i="7"/>
  <c r="L441" i="7"/>
  <c r="L442" i="7"/>
  <c r="L449" i="7"/>
  <c r="L450" i="7"/>
  <c r="L457" i="7"/>
  <c r="L458" i="7"/>
  <c r="L465" i="7"/>
  <c r="L466" i="7"/>
  <c r="L473" i="7"/>
  <c r="L474" i="7"/>
  <c r="L481" i="7"/>
  <c r="L482" i="7"/>
  <c r="L489" i="7"/>
  <c r="L490" i="7"/>
  <c r="L497" i="7"/>
  <c r="L498" i="7"/>
  <c r="L505" i="7"/>
  <c r="L506" i="7"/>
  <c r="L513" i="7"/>
  <c r="L514" i="7"/>
  <c r="L521" i="7"/>
  <c r="L522" i="7"/>
  <c r="L529" i="7"/>
  <c r="L530" i="7"/>
  <c r="L537" i="7"/>
  <c r="L538" i="7"/>
  <c r="L532" i="7"/>
  <c r="L539" i="7"/>
  <c r="L435" i="7"/>
  <c r="L436" i="7"/>
  <c r="L443" i="7"/>
  <c r="L444" i="7"/>
  <c r="L451" i="7"/>
  <c r="L452" i="7"/>
  <c r="L459" i="7"/>
  <c r="L460" i="7"/>
  <c r="L467" i="7"/>
  <c r="L468" i="7"/>
  <c r="L475" i="7"/>
  <c r="L476" i="7"/>
  <c r="L483" i="7"/>
  <c r="L484" i="7"/>
  <c r="L491" i="7"/>
  <c r="L492" i="7"/>
  <c r="L499" i="7"/>
  <c r="L500" i="7"/>
  <c r="L507" i="7"/>
  <c r="L508" i="7"/>
  <c r="L515" i="7"/>
  <c r="L516" i="7"/>
  <c r="L523" i="7"/>
  <c r="L524" i="7"/>
  <c r="L531" i="7"/>
  <c r="L437" i="7"/>
  <c r="L438" i="7"/>
  <c r="L445" i="7"/>
  <c r="L446" i="7"/>
  <c r="L453" i="7"/>
  <c r="L454" i="7"/>
  <c r="L461" i="7"/>
  <c r="L462" i="7"/>
  <c r="L469" i="7"/>
  <c r="L470" i="7"/>
  <c r="L477" i="7"/>
  <c r="L478" i="7"/>
  <c r="L485" i="7"/>
  <c r="L486" i="7"/>
  <c r="L493" i="7"/>
  <c r="L494" i="7"/>
  <c r="L501" i="7"/>
  <c r="L502" i="7"/>
  <c r="L509" i="7"/>
  <c r="L510" i="7"/>
  <c r="L517" i="7"/>
  <c r="L518" i="7"/>
  <c r="L525" i="7"/>
  <c r="L526" i="7"/>
  <c r="L533" i="7"/>
  <c r="L534" i="7"/>
  <c r="L417" i="7"/>
  <c r="L418" i="7"/>
  <c r="L419" i="7"/>
  <c r="L420" i="7"/>
  <c r="L421" i="7"/>
  <c r="L422" i="7"/>
  <c r="L423" i="7"/>
  <c r="L424" i="7"/>
  <c r="L425" i="7"/>
  <c r="L426" i="7"/>
  <c r="L427" i="7"/>
  <c r="L428" i="7"/>
  <c r="L429" i="7"/>
  <c r="L430" i="7"/>
  <c r="L463" i="7"/>
  <c r="L432" i="7"/>
  <c r="L439" i="7"/>
  <c r="L464" i="7"/>
  <c r="L471" i="7"/>
  <c r="L496" i="7"/>
  <c r="L503" i="7"/>
  <c r="L528" i="7"/>
  <c r="L535" i="7"/>
  <c r="L440" i="7"/>
  <c r="L447" i="7"/>
  <c r="L472" i="7"/>
  <c r="L479" i="7"/>
  <c r="L504" i="7"/>
  <c r="L511" i="7"/>
  <c r="L536" i="7"/>
  <c r="L448" i="7"/>
  <c r="L455" i="7"/>
  <c r="L480" i="7"/>
  <c r="L487" i="7"/>
  <c r="L512" i="7"/>
  <c r="L519" i="7"/>
  <c r="L431" i="7"/>
  <c r="L456" i="7"/>
  <c r="L488" i="7"/>
  <c r="L495" i="7"/>
  <c r="L520" i="7"/>
  <c r="L527" i="7"/>
  <c r="L399" i="7"/>
  <c r="L401" i="7"/>
  <c r="L405" i="7"/>
  <c r="L409" i="7"/>
  <c r="L413" i="7"/>
  <c r="L381" i="7"/>
  <c r="L385" i="7"/>
  <c r="L389" i="7"/>
  <c r="L393" i="7"/>
  <c r="L351" i="7"/>
  <c r="L359" i="7"/>
  <c r="L367" i="7"/>
  <c r="AQ367" i="7" s="1"/>
  <c r="L375" i="7"/>
  <c r="L338" i="7"/>
  <c r="L342" i="7"/>
  <c r="L346" i="7"/>
  <c r="L301" i="7"/>
  <c r="L302" i="7"/>
  <c r="L309" i="7"/>
  <c r="L310" i="7"/>
  <c r="L317" i="7"/>
  <c r="AQ317" i="7" s="1"/>
  <c r="L318" i="7"/>
  <c r="AQ318" i="7" s="1"/>
  <c r="L325" i="7"/>
  <c r="L326" i="7"/>
  <c r="L311" i="7"/>
  <c r="L319" i="7"/>
  <c r="AQ319" i="7" s="1"/>
  <c r="AS319" i="7" s="1"/>
  <c r="L320" i="7"/>
  <c r="AQ320" i="7" s="1"/>
  <c r="AS320" i="7" s="1"/>
  <c r="L327" i="7"/>
  <c r="L328" i="7"/>
  <c r="L330" i="7"/>
  <c r="L400" i="7"/>
  <c r="L404" i="7"/>
  <c r="L408" i="7"/>
  <c r="L412" i="7"/>
  <c r="L416" i="7"/>
  <c r="L380" i="7"/>
  <c r="L384" i="7"/>
  <c r="L388" i="7"/>
  <c r="L392" i="7"/>
  <c r="L352" i="7"/>
  <c r="L353" i="7"/>
  <c r="L354" i="7"/>
  <c r="L360" i="7"/>
  <c r="AQ360" i="7" s="1"/>
  <c r="AS360" i="7" s="1"/>
  <c r="L361" i="7"/>
  <c r="AQ361" i="7" s="1"/>
  <c r="L362" i="7"/>
  <c r="AQ362" i="7" s="1"/>
  <c r="L368" i="7"/>
  <c r="AQ368" i="7" s="1"/>
  <c r="L369" i="7"/>
  <c r="AQ369" i="7" s="1"/>
  <c r="L370" i="7"/>
  <c r="L376" i="7"/>
  <c r="L377" i="7"/>
  <c r="L378" i="7"/>
  <c r="L333" i="7"/>
  <c r="L335" i="7"/>
  <c r="L339" i="7"/>
  <c r="L343" i="7"/>
  <c r="L347" i="7"/>
  <c r="L332" i="7"/>
  <c r="L295" i="7"/>
  <c r="L296" i="7"/>
  <c r="L303" i="7"/>
  <c r="L304" i="7"/>
  <c r="L312" i="7"/>
  <c r="L322" i="7"/>
  <c r="AQ322" i="7" s="1"/>
  <c r="L329" i="7"/>
  <c r="L403" i="7"/>
  <c r="L407" i="7"/>
  <c r="L411" i="7"/>
  <c r="L415" i="7"/>
  <c r="L383" i="7"/>
  <c r="L387" i="7"/>
  <c r="L391" i="7"/>
  <c r="L395" i="7"/>
  <c r="L396" i="7"/>
  <c r="L397" i="7"/>
  <c r="L398" i="7"/>
  <c r="L349" i="7"/>
  <c r="L355" i="7"/>
  <c r="L363" i="7"/>
  <c r="L371" i="7"/>
  <c r="L379" i="7"/>
  <c r="L336" i="7"/>
  <c r="L340" i="7"/>
  <c r="L344" i="7"/>
  <c r="L348" i="7"/>
  <c r="L297" i="7"/>
  <c r="L298" i="7"/>
  <c r="L305" i="7"/>
  <c r="L306" i="7"/>
  <c r="L313" i="7"/>
  <c r="L314" i="7"/>
  <c r="AQ314" i="7" s="1"/>
  <c r="L321" i="7"/>
  <c r="AQ321" i="7" s="1"/>
  <c r="AS321" i="7" s="1"/>
  <c r="L414" i="7"/>
  <c r="L382" i="7"/>
  <c r="L366" i="7"/>
  <c r="AQ366" i="7" s="1"/>
  <c r="L373" i="7"/>
  <c r="L345" i="7"/>
  <c r="L299" i="7"/>
  <c r="L324" i="7"/>
  <c r="L331" i="7"/>
  <c r="L316" i="7"/>
  <c r="AQ316" i="7" s="1"/>
  <c r="AS316" i="7" s="1"/>
  <c r="L323" i="7"/>
  <c r="AQ323" i="7" s="1"/>
  <c r="AS323" i="7" s="1"/>
  <c r="L410" i="7"/>
  <c r="L394" i="7"/>
  <c r="L356" i="7"/>
  <c r="L374" i="7"/>
  <c r="L334" i="7"/>
  <c r="L294" i="7"/>
  <c r="L300" i="7"/>
  <c r="L307" i="7"/>
  <c r="L365" i="7"/>
  <c r="AQ365" i="7" s="1"/>
  <c r="L341" i="7"/>
  <c r="L406" i="7"/>
  <c r="L390" i="7"/>
  <c r="L350" i="7"/>
  <c r="L357" i="7"/>
  <c r="L364" i="7"/>
  <c r="AQ364" i="7" s="1"/>
  <c r="AS364" i="7" s="1"/>
  <c r="L337" i="7"/>
  <c r="L308" i="7"/>
  <c r="L315" i="7"/>
  <c r="AQ315" i="7" s="1"/>
  <c r="L402" i="7"/>
  <c r="L386" i="7"/>
  <c r="L358" i="7"/>
  <c r="L372" i="7"/>
  <c r="L261" i="7"/>
  <c r="L268" i="7"/>
  <c r="L269" i="7"/>
  <c r="L276" i="7"/>
  <c r="L277" i="7"/>
  <c r="L284" i="7"/>
  <c r="AQ284" i="7" s="1"/>
  <c r="L285" i="7"/>
  <c r="AQ285" i="7" s="1"/>
  <c r="L292" i="7"/>
  <c r="AQ292" i="7" s="1"/>
  <c r="AS292" i="7" s="1"/>
  <c r="L293" i="7"/>
  <c r="L274" i="7"/>
  <c r="L282" i="7"/>
  <c r="AQ282" i="7" s="1"/>
  <c r="L290" i="7"/>
  <c r="AQ290" i="7" s="1"/>
  <c r="AS290" i="7" s="1"/>
  <c r="L262" i="7"/>
  <c r="L263" i="7"/>
  <c r="L270" i="7"/>
  <c r="L271" i="7"/>
  <c r="L278" i="7"/>
  <c r="L279" i="7"/>
  <c r="L286" i="7"/>
  <c r="AQ286" i="7" s="1"/>
  <c r="L287" i="7"/>
  <c r="AQ287" i="7" s="1"/>
  <c r="L267" i="7"/>
  <c r="L283" i="7"/>
  <c r="AQ283" i="7" s="1"/>
  <c r="AS283" i="7" s="1"/>
  <c r="L264" i="7"/>
  <c r="L265" i="7"/>
  <c r="L272" i="7"/>
  <c r="L273" i="7"/>
  <c r="L280" i="7"/>
  <c r="L281" i="7"/>
  <c r="AQ281" i="7" s="1"/>
  <c r="AS281" i="7" s="1"/>
  <c r="L288" i="7"/>
  <c r="AQ288" i="7" s="1"/>
  <c r="L289" i="7"/>
  <c r="AQ289" i="7" s="1"/>
  <c r="L266" i="7"/>
  <c r="L275" i="7"/>
  <c r="L291" i="7"/>
  <c r="AQ291" i="7" s="1"/>
  <c r="AS291" i="7" s="1"/>
  <c r="BR471" i="7"/>
  <c r="BR503" i="7"/>
  <c r="BR370" i="7"/>
  <c r="BR379" i="7"/>
  <c r="BR572" i="7"/>
  <c r="BR360" i="7"/>
  <c r="BR280" i="7"/>
  <c r="BR579" i="7"/>
  <c r="BR536" i="7"/>
  <c r="BR534" i="7"/>
  <c r="BR345" i="7"/>
  <c r="BR452" i="7"/>
  <c r="BR516" i="7"/>
  <c r="BR334" i="7"/>
  <c r="BR530" i="7"/>
  <c r="BR569" i="7"/>
  <c r="BR402" i="7"/>
  <c r="BR355" i="7"/>
  <c r="BR519" i="7"/>
  <c r="BR435" i="7"/>
  <c r="BR499" i="7"/>
  <c r="BR415" i="7"/>
  <c r="BR369" i="7"/>
  <c r="BR340" i="7"/>
  <c r="BR506" i="7"/>
  <c r="BR563" i="7"/>
  <c r="BR427" i="7"/>
  <c r="BR371" i="7"/>
  <c r="BR539" i="7"/>
  <c r="BR297" i="7"/>
  <c r="BR363" i="7"/>
  <c r="BR357" i="7"/>
  <c r="BR349" i="7"/>
  <c r="BR344" i="7"/>
  <c r="BR546" i="7"/>
  <c r="BR336" i="7"/>
  <c r="BR574" i="7"/>
  <c r="BR356" i="7"/>
  <c r="BR307" i="7"/>
  <c r="BR394" i="7"/>
  <c r="BR405" i="7"/>
  <c r="BR302" i="7"/>
  <c r="BR575" i="7"/>
  <c r="BR458" i="7"/>
  <c r="BR375" i="7"/>
  <c r="BR396" i="7"/>
  <c r="BR465" i="7"/>
  <c r="BR513" i="7"/>
  <c r="BR461" i="7"/>
  <c r="BR428" i="7"/>
  <c r="BR283" i="7"/>
  <c r="BR512" i="7"/>
  <c r="BR514" i="7"/>
  <c r="BR448" i="7"/>
  <c r="BR342" i="7"/>
  <c r="BR504" i="7"/>
  <c r="BR496" i="7"/>
  <c r="BR409" i="7"/>
  <c r="BR522" i="7"/>
  <c r="BR554" i="7"/>
  <c r="BR577" i="7"/>
  <c r="BR421" i="7"/>
  <c r="BR368" i="7"/>
  <c r="BR416" i="7"/>
  <c r="BR310" i="7"/>
  <c r="BR326" i="7"/>
  <c r="L78" i="7"/>
  <c r="L29" i="7"/>
  <c r="AQ29" i="7" s="1"/>
  <c r="L39" i="7"/>
  <c r="L11" i="7"/>
  <c r="L122" i="7"/>
  <c r="AQ122" i="7" s="1"/>
  <c r="AS224" i="7"/>
  <c r="L105" i="7"/>
  <c r="AS227" i="7"/>
  <c r="L75" i="7"/>
  <c r="L59" i="7"/>
  <c r="AQ59" i="7" s="1"/>
  <c r="AS59" i="7" s="1"/>
  <c r="L37" i="7"/>
  <c r="L23" i="7"/>
  <c r="AQ23" i="7" s="1"/>
  <c r="L107" i="7"/>
  <c r="AS188" i="7"/>
  <c r="AS130" i="7"/>
  <c r="L55" i="7"/>
  <c r="L121" i="7"/>
  <c r="L80" i="7"/>
  <c r="L34" i="7"/>
  <c r="AS222" i="7"/>
  <c r="AS186" i="7"/>
  <c r="L99" i="7"/>
  <c r="L5" i="7"/>
  <c r="L38" i="7"/>
  <c r="L12" i="7"/>
  <c r="L86" i="7"/>
  <c r="AQ86" i="7" s="1"/>
  <c r="AS86" i="7" s="1"/>
  <c r="L112" i="7"/>
  <c r="L101" i="7"/>
  <c r="AS219" i="7"/>
  <c r="L40" i="7"/>
  <c r="L45" i="7"/>
  <c r="L67" i="7"/>
  <c r="L57" i="7"/>
  <c r="AQ57" i="7" s="1"/>
  <c r="AS57" i="7" s="1"/>
  <c r="L61" i="7"/>
  <c r="AQ61" i="7" s="1"/>
  <c r="L118" i="7"/>
  <c r="L117" i="7"/>
  <c r="AS194" i="7"/>
  <c r="L62" i="7"/>
  <c r="AQ62" i="7" s="1"/>
  <c r="AS62" i="7" s="1"/>
  <c r="L74" i="7"/>
  <c r="L92" i="7"/>
  <c r="AQ92" i="7" s="1"/>
  <c r="AS92" i="7" s="1"/>
  <c r="L46" i="7"/>
  <c r="L44" i="7"/>
  <c r="L14" i="7"/>
  <c r="L8" i="7"/>
  <c r="L28" i="7"/>
  <c r="AQ28" i="7" s="1"/>
  <c r="AS28" i="7" s="1"/>
  <c r="L47" i="7"/>
  <c r="L54" i="7"/>
  <c r="L64" i="7"/>
  <c r="AQ64" i="7" s="1"/>
  <c r="AS64" i="7" s="1"/>
  <c r="L70" i="7"/>
  <c r="L109" i="7"/>
  <c r="L21" i="7"/>
  <c r="L50" i="7"/>
  <c r="L65" i="7"/>
  <c r="L60" i="7"/>
  <c r="AQ60" i="7" s="1"/>
  <c r="AS60" i="7" s="1"/>
  <c r="L126" i="7"/>
  <c r="AQ126" i="7" s="1"/>
  <c r="AS126" i="7" s="1"/>
  <c r="L24" i="7"/>
  <c r="AQ24" i="7" s="1"/>
  <c r="L49" i="7"/>
  <c r="L33" i="7"/>
  <c r="L90" i="7"/>
  <c r="AQ90" i="7" s="1"/>
  <c r="AQ127" i="7"/>
  <c r="L106" i="7"/>
  <c r="L104" i="7"/>
  <c r="L48" i="7"/>
  <c r="L76" i="7"/>
  <c r="L30" i="7"/>
  <c r="AQ30" i="7" s="1"/>
  <c r="L103" i="7"/>
  <c r="L22" i="7"/>
  <c r="AS193" i="7"/>
  <c r="AS192" i="7"/>
  <c r="AS223" i="7"/>
  <c r="AS197" i="7"/>
  <c r="AS195" i="7"/>
  <c r="AS220" i="7"/>
  <c r="AS132" i="7"/>
  <c r="L119" i="7"/>
  <c r="L58" i="7"/>
  <c r="AQ58" i="7" s="1"/>
  <c r="AS58" i="7" s="1"/>
  <c r="L98" i="7"/>
  <c r="L31" i="7"/>
  <c r="AQ31" i="7" s="1"/>
  <c r="AS31" i="7" s="1"/>
  <c r="L41" i="7"/>
  <c r="L52" i="7"/>
  <c r="L15" i="7"/>
  <c r="L25" i="7"/>
  <c r="AQ25" i="7" s="1"/>
  <c r="AS25" i="7" s="1"/>
  <c r="L71" i="7"/>
  <c r="L51" i="7"/>
  <c r="L91" i="7"/>
  <c r="AQ91" i="7" s="1"/>
  <c r="AS91" i="7" s="1"/>
  <c r="L93" i="7"/>
  <c r="AQ93" i="7" s="1"/>
  <c r="L114" i="7"/>
  <c r="L9" i="7"/>
  <c r="L43" i="7"/>
  <c r="L53" i="7"/>
  <c r="L68" i="7"/>
  <c r="L96" i="7"/>
  <c r="L108" i="7"/>
  <c r="L120" i="7"/>
  <c r="L17" i="7"/>
  <c r="L82" i="7"/>
  <c r="L88" i="7"/>
  <c r="AQ88" i="7" s="1"/>
  <c r="AS88" i="7" s="1"/>
  <c r="L63" i="7"/>
  <c r="AQ63" i="7" s="1"/>
  <c r="L125" i="7"/>
  <c r="AQ125" i="7" s="1"/>
  <c r="L116" i="7"/>
  <c r="AQ128" i="7"/>
  <c r="AS128" i="7" s="1"/>
  <c r="L19" i="7"/>
  <c r="AQ19" i="7" s="1"/>
  <c r="L20" i="7"/>
  <c r="L32" i="7"/>
  <c r="L97" i="7"/>
  <c r="AS225" i="7"/>
  <c r="AS190" i="7"/>
  <c r="AS221" i="7"/>
  <c r="AS187" i="7"/>
  <c r="AS189" i="7"/>
  <c r="AS228" i="7"/>
  <c r="L113" i="7"/>
  <c r="L81" i="7"/>
  <c r="L66" i="7"/>
  <c r="L73" i="7"/>
  <c r="L36" i="7"/>
  <c r="L27" i="7"/>
  <c r="AQ27" i="7" s="1"/>
  <c r="L13" i="7"/>
  <c r="L18" i="7"/>
  <c r="L6" i="7"/>
  <c r="L89" i="7"/>
  <c r="AQ89" i="7" s="1"/>
  <c r="AS89" i="7" s="1"/>
  <c r="L95" i="7"/>
  <c r="AQ95" i="7" s="1"/>
  <c r="AS95" i="7" s="1"/>
  <c r="L94" i="7"/>
  <c r="AQ94" i="7" s="1"/>
  <c r="L110" i="7"/>
  <c r="L123" i="7"/>
  <c r="AQ123" i="7" s="1"/>
  <c r="L26" i="7"/>
  <c r="AQ26" i="7" s="1"/>
  <c r="AS26" i="7" s="1"/>
  <c r="L42" i="7"/>
  <c r="L72" i="7"/>
  <c r="L79" i="7"/>
  <c r="L115" i="7"/>
  <c r="L111" i="7"/>
  <c r="L10" i="7"/>
  <c r="L56" i="7"/>
  <c r="AQ56" i="7" s="1"/>
  <c r="AS56" i="7" s="1"/>
  <c r="L69" i="7"/>
  <c r="L77" i="7"/>
  <c r="L124" i="7"/>
  <c r="AQ124" i="7" s="1"/>
  <c r="AS124" i="7" s="1"/>
  <c r="L100" i="7"/>
  <c r="L87" i="7"/>
  <c r="AQ87" i="7" s="1"/>
  <c r="L16" i="7"/>
  <c r="L102" i="7"/>
  <c r="L35" i="7"/>
  <c r="AS196" i="7"/>
  <c r="AS218" i="7"/>
  <c r="AS226" i="7"/>
  <c r="AS191" i="7"/>
  <c r="BJ142" i="7"/>
  <c r="BL142" i="7"/>
  <c r="BE142" i="7"/>
  <c r="BK90" i="7"/>
  <c r="BI142" i="7"/>
  <c r="BH90" i="7"/>
  <c r="BF90" i="7"/>
  <c r="BL90" i="7"/>
  <c r="BI90" i="7"/>
  <c r="BE90" i="7"/>
  <c r="BJ14" i="7"/>
  <c r="BE14" i="7"/>
  <c r="BF14" i="7"/>
  <c r="BG90" i="7"/>
  <c r="BF142" i="7"/>
  <c r="BK142" i="7"/>
  <c r="BG142" i="7"/>
  <c r="BM142" i="7"/>
  <c r="BH142" i="7"/>
  <c r="BI14" i="7"/>
  <c r="BK14" i="7"/>
  <c r="BG14" i="7"/>
  <c r="BH14" i="7"/>
  <c r="BL14" i="7"/>
  <c r="BM14" i="7"/>
  <c r="BM90" i="7"/>
  <c r="BJ90" i="7"/>
  <c r="BL228" i="7"/>
  <c r="BL211" i="7"/>
  <c r="BJ198" i="7"/>
  <c r="BH224" i="7"/>
  <c r="BL204" i="7"/>
  <c r="BG168" i="7"/>
  <c r="BL171" i="7"/>
  <c r="BH226" i="7"/>
  <c r="BM162" i="7"/>
  <c r="BI182" i="7"/>
  <c r="BG182" i="7"/>
  <c r="BG223" i="7"/>
  <c r="BF166" i="7"/>
  <c r="BI165" i="7"/>
  <c r="BM200" i="7"/>
  <c r="BM169" i="7"/>
  <c r="BE225" i="7"/>
  <c r="BG177" i="7"/>
  <c r="BJ220" i="7"/>
  <c r="BH164" i="7"/>
  <c r="BE183" i="7"/>
  <c r="BG195" i="7"/>
  <c r="BI167" i="7"/>
  <c r="BH227" i="7"/>
  <c r="BM160" i="7"/>
  <c r="BH210" i="7"/>
  <c r="BI196" i="7"/>
  <c r="BG202" i="7"/>
  <c r="BE149" i="7"/>
  <c r="BL174" i="7"/>
  <c r="BH193" i="7"/>
  <c r="BI205" i="7"/>
  <c r="BH201" i="7"/>
  <c r="BL186" i="7"/>
  <c r="BJ222" i="7"/>
  <c r="BF163" i="7"/>
  <c r="BH207" i="7"/>
  <c r="BL229" i="7"/>
  <c r="BL178" i="7"/>
  <c r="BE217" i="7"/>
  <c r="BH221" i="7"/>
  <c r="BI212" i="7"/>
  <c r="BI179" i="7"/>
  <c r="BM191" i="7"/>
  <c r="BL157" i="7"/>
  <c r="BJ199" i="7"/>
  <c r="BE218" i="7"/>
  <c r="BI197" i="7"/>
  <c r="BL184" i="7"/>
  <c r="BG155" i="7"/>
  <c r="BL176" i="7"/>
  <c r="BL189" i="7"/>
  <c r="BE150" i="7"/>
  <c r="BJ181" i="7"/>
  <c r="BJ180" i="7"/>
  <c r="BM158" i="7"/>
  <c r="BH188" i="7"/>
  <c r="BJ151" i="7"/>
  <c r="BE154" i="7"/>
  <c r="BF215" i="7"/>
  <c r="BE187" i="7"/>
  <c r="BM206" i="7"/>
  <c r="BH152" i="7"/>
  <c r="BJ185" i="7"/>
  <c r="BG203" i="7"/>
  <c r="BL172" i="7"/>
  <c r="BF153" i="7"/>
  <c r="BI213" i="7"/>
  <c r="BL219" i="7"/>
  <c r="BG216" i="7"/>
  <c r="BG190" i="7"/>
  <c r="BM156" i="7"/>
  <c r="BF228" i="7"/>
  <c r="BJ211" i="7"/>
  <c r="BE224" i="7"/>
  <c r="BK204" i="7"/>
  <c r="BH168" i="7"/>
  <c r="BK228" i="7"/>
  <c r="BE228" i="7"/>
  <c r="BG211" i="7"/>
  <c r="BF211" i="7"/>
  <c r="BE198" i="7"/>
  <c r="BL198" i="7"/>
  <c r="BL224" i="7"/>
  <c r="BK224" i="7"/>
  <c r="BG224" i="7"/>
  <c r="BM204" i="7"/>
  <c r="BK168" i="7"/>
  <c r="BJ168" i="7"/>
  <c r="BJ171" i="7"/>
  <c r="BM171" i="7"/>
  <c r="BL226" i="7"/>
  <c r="BF226" i="7"/>
  <c r="BG162" i="7"/>
  <c r="BL162" i="7"/>
  <c r="BH182" i="7"/>
  <c r="BM182" i="7"/>
  <c r="BH220" i="7"/>
  <c r="BI220" i="7"/>
  <c r="BE194" i="7"/>
  <c r="BK194" i="7"/>
  <c r="BE164" i="7"/>
  <c r="BJ164" i="7"/>
  <c r="BL183" i="7"/>
  <c r="BF183" i="7"/>
  <c r="BH195" i="7"/>
  <c r="BJ195" i="7"/>
  <c r="BF167" i="7"/>
  <c r="BI227" i="7"/>
  <c r="BE227" i="7"/>
  <c r="BH160" i="7"/>
  <c r="BE160" i="7"/>
  <c r="BE210" i="7"/>
  <c r="BG196" i="7"/>
  <c r="BI202" i="7"/>
  <c r="BG170" i="7"/>
  <c r="BJ170" i="7"/>
  <c r="BJ149" i="7"/>
  <c r="BF149" i="7"/>
  <c r="BG174" i="7"/>
  <c r="BM193" i="7"/>
  <c r="BJ193" i="7"/>
  <c r="BK205" i="7"/>
  <c r="BJ201" i="7"/>
  <c r="BL201" i="7"/>
  <c r="BF186" i="7"/>
  <c r="BI222" i="7"/>
  <c r="BE163" i="7"/>
  <c r="BK163" i="7"/>
  <c r="BK207" i="7"/>
  <c r="BJ175" i="7"/>
  <c r="BG175" i="7"/>
  <c r="BF229" i="7"/>
  <c r="BG178" i="7"/>
  <c r="BJ208" i="7"/>
  <c r="BF208" i="7"/>
  <c r="BF217" i="7"/>
  <c r="BL221" i="7"/>
  <c r="BL212" i="7"/>
  <c r="BH212" i="7"/>
  <c r="BE179" i="7"/>
  <c r="BI191" i="7"/>
  <c r="BK191" i="7"/>
  <c r="BM157" i="7"/>
  <c r="BJ157" i="7"/>
  <c r="BI199" i="7"/>
  <c r="BK197" i="7"/>
  <c r="BF184" i="7"/>
  <c r="BI155" i="7"/>
  <c r="BF176" i="7"/>
  <c r="BH209" i="7"/>
  <c r="BK189" i="7"/>
  <c r="BM189" i="7"/>
  <c r="BJ150" i="7"/>
  <c r="BG150" i="7"/>
  <c r="BM181" i="7"/>
  <c r="BI181" i="7"/>
  <c r="BK159" i="7"/>
  <c r="BI159" i="7"/>
  <c r="BH180" i="7"/>
  <c r="BI180" i="7"/>
  <c r="BK161" i="7"/>
  <c r="BI161" i="7"/>
  <c r="BI158" i="7"/>
  <c r="BM188" i="7"/>
  <c r="BL151" i="7"/>
  <c r="BG154" i="7"/>
  <c r="BI215" i="7"/>
  <c r="BM187" i="7"/>
  <c r="BH187" i="7"/>
  <c r="BF206" i="7"/>
  <c r="BF173" i="7"/>
  <c r="BE152" i="7"/>
  <c r="BK214" i="7"/>
  <c r="BF214" i="7"/>
  <c r="BG185" i="7"/>
  <c r="BH185" i="7"/>
  <c r="BM203" i="7"/>
  <c r="BF172" i="7"/>
  <c r="BG153" i="7"/>
  <c r="BH213" i="7"/>
  <c r="BE213" i="7"/>
  <c r="BH219" i="7"/>
  <c r="BG219" i="7"/>
  <c r="BF216" i="7"/>
  <c r="BI216" i="7"/>
  <c r="BM190" i="7"/>
  <c r="BK190" i="7"/>
  <c r="BF156" i="7"/>
  <c r="BI156" i="7"/>
  <c r="BM192" i="7"/>
  <c r="BL192" i="7"/>
  <c r="BG228" i="7"/>
  <c r="BJ226" i="7"/>
  <c r="BE223" i="7"/>
  <c r="BL177" i="7"/>
  <c r="BI228" i="7"/>
  <c r="BJ228" i="7"/>
  <c r="BE211" i="7"/>
  <c r="BF198" i="7"/>
  <c r="BH198" i="7"/>
  <c r="BF224" i="7"/>
  <c r="BJ204" i="7"/>
  <c r="BE204" i="7"/>
  <c r="BF168" i="7"/>
  <c r="BL168" i="7"/>
  <c r="BG171" i="7"/>
  <c r="BF171" i="7"/>
  <c r="BK171" i="7"/>
  <c r="BM226" i="7"/>
  <c r="BI162" i="7"/>
  <c r="BE182" i="7"/>
  <c r="BK182" i="7"/>
  <c r="BF223" i="7"/>
  <c r="BL223" i="7"/>
  <c r="BI166" i="7"/>
  <c r="BK166" i="7"/>
  <c r="BM165" i="7"/>
  <c r="BG165" i="7"/>
  <c r="BK165" i="7"/>
  <c r="BG200" i="7"/>
  <c r="BH200" i="7"/>
  <c r="BG169" i="7"/>
  <c r="BG225" i="7"/>
  <c r="BE177" i="7"/>
  <c r="BJ177" i="7"/>
  <c r="BK220" i="7"/>
  <c r="BM194" i="7"/>
  <c r="BI164" i="7"/>
  <c r="BL164" i="7"/>
  <c r="BJ183" i="7"/>
  <c r="BL195" i="7"/>
  <c r="BM167" i="7"/>
  <c r="BK167" i="7"/>
  <c r="BG227" i="7"/>
  <c r="BI160" i="7"/>
  <c r="BM210" i="7"/>
  <c r="BE196" i="7"/>
  <c r="BL196" i="7"/>
  <c r="BL202" i="7"/>
  <c r="BE202" i="7"/>
  <c r="BM211" i="7"/>
  <c r="BM198" i="7"/>
  <c r="BG204" i="7"/>
  <c r="BI226" i="7"/>
  <c r="BH162" i="7"/>
  <c r="BE162" i="7"/>
  <c r="BG166" i="7"/>
  <c r="BF165" i="7"/>
  <c r="BE200" i="7"/>
  <c r="BI169" i="7"/>
  <c r="BF169" i="7"/>
  <c r="BJ225" i="7"/>
  <c r="BM177" i="7"/>
  <c r="BM228" i="7"/>
  <c r="BH228" i="7"/>
  <c r="BK211" i="7"/>
  <c r="BH211" i="7"/>
  <c r="BI211" i="7"/>
  <c r="BI198" i="7"/>
  <c r="BG198" i="7"/>
  <c r="BK198" i="7"/>
  <c r="BM224" i="7"/>
  <c r="BI224" i="7"/>
  <c r="BJ224" i="7"/>
  <c r="BI204" i="7"/>
  <c r="BF204" i="7"/>
  <c r="BH204" i="7"/>
  <c r="BM168" i="7"/>
  <c r="BI168" i="7"/>
  <c r="BE168" i="7"/>
  <c r="BI171" i="7"/>
  <c r="BE171" i="7"/>
  <c r="BH171" i="7"/>
  <c r="BG226" i="7"/>
  <c r="BK226" i="7"/>
  <c r="BE226" i="7"/>
  <c r="BJ162" i="7"/>
  <c r="BF162" i="7"/>
  <c r="BK162" i="7"/>
  <c r="BL182" i="7"/>
  <c r="BF182" i="7"/>
  <c r="BJ223" i="7"/>
  <c r="BK223" i="7"/>
  <c r="BJ166" i="7"/>
  <c r="BE166" i="7"/>
  <c r="BL166" i="7"/>
  <c r="BL165" i="7"/>
  <c r="BH165" i="7"/>
  <c r="BE165" i="7"/>
  <c r="BF200" i="7"/>
  <c r="BL200" i="7"/>
  <c r="BJ169" i="7"/>
  <c r="BE169" i="7"/>
  <c r="BH169" i="7"/>
  <c r="BH225" i="7"/>
  <c r="BK225" i="7"/>
  <c r="BM225" i="7"/>
  <c r="BH177" i="7"/>
  <c r="BF177" i="7"/>
  <c r="BE220" i="7"/>
  <c r="BL220" i="7"/>
  <c r="BF220" i="7"/>
  <c r="BJ182" i="7"/>
  <c r="BI223" i="7"/>
  <c r="BM223" i="7"/>
  <c r="BH223" i="7"/>
  <c r="BM166" i="7"/>
  <c r="BH166" i="7"/>
  <c r="BJ165" i="7"/>
  <c r="BJ200" i="7"/>
  <c r="BK200" i="7"/>
  <c r="BI200" i="7"/>
  <c r="BL169" i="7"/>
  <c r="BK169" i="7"/>
  <c r="BL225" i="7"/>
  <c r="BI225" i="7"/>
  <c r="BF225" i="7"/>
  <c r="BI177" i="7"/>
  <c r="BK177" i="7"/>
  <c r="BG220" i="7"/>
  <c r="BM220" i="7"/>
  <c r="BG194" i="7"/>
  <c r="BI194" i="7"/>
  <c r="BF194" i="7"/>
  <c r="BM164" i="7"/>
  <c r="BK164" i="7"/>
  <c r="BG164" i="7"/>
  <c r="BG183" i="7"/>
  <c r="BI183" i="7"/>
  <c r="BI195" i="7"/>
  <c r="BF195" i="7"/>
  <c r="BE195" i="7"/>
  <c r="BH167" i="7"/>
  <c r="BJ167" i="7"/>
  <c r="BF227" i="7"/>
  <c r="BK227" i="7"/>
  <c r="BM227" i="7"/>
  <c r="BJ160" i="7"/>
  <c r="BL160" i="7"/>
  <c r="BK210" i="7"/>
  <c r="BG210" i="7"/>
  <c r="BF210" i="7"/>
  <c r="BH196" i="7"/>
  <c r="BF196" i="7"/>
  <c r="BF202" i="7"/>
  <c r="BH202" i="7"/>
  <c r="BL170" i="7"/>
  <c r="BE170" i="7"/>
  <c r="BF170" i="7"/>
  <c r="BH149" i="7"/>
  <c r="BI149" i="7"/>
  <c r="BH174" i="7"/>
  <c r="BK174" i="7"/>
  <c r="BI174" i="7"/>
  <c r="BL193" i="7"/>
  <c r="BI193" i="7"/>
  <c r="BG193" i="7"/>
  <c r="BH205" i="7"/>
  <c r="BM205" i="7"/>
  <c r="BF205" i="7"/>
  <c r="BF201" i="7"/>
  <c r="BE201" i="7"/>
  <c r="BG201" i="7"/>
  <c r="BH186" i="7"/>
  <c r="BK186" i="7"/>
  <c r="BM186" i="7"/>
  <c r="BF222" i="7"/>
  <c r="BE222" i="7"/>
  <c r="BG222" i="7"/>
  <c r="BH163" i="7"/>
  <c r="BM163" i="7"/>
  <c r="BM207" i="7"/>
  <c r="BE207" i="7"/>
  <c r="BH175" i="7"/>
  <c r="BE175" i="7"/>
  <c r="BK175" i="7"/>
  <c r="BH229" i="7"/>
  <c r="BK229" i="7"/>
  <c r="BM229" i="7"/>
  <c r="BH178" i="7"/>
  <c r="BI178" i="7"/>
  <c r="BK178" i="7"/>
  <c r="BL208" i="7"/>
  <c r="BH208" i="7"/>
  <c r="BI208" i="7"/>
  <c r="BJ217" i="7"/>
  <c r="BL217" i="7"/>
  <c r="BM217" i="7"/>
  <c r="BG221" i="7"/>
  <c r="BM221" i="7"/>
  <c r="BK221" i="7"/>
  <c r="BE212" i="7"/>
  <c r="BK212" i="7"/>
  <c r="BK179" i="7"/>
  <c r="BL179" i="7"/>
  <c r="BE191" i="7"/>
  <c r="BH191" i="7"/>
  <c r="BG157" i="7"/>
  <c r="BK157" i="7"/>
  <c r="BE157" i="7"/>
  <c r="BL199" i="7"/>
  <c r="BE199" i="7"/>
  <c r="BM199" i="7"/>
  <c r="BJ218" i="7"/>
  <c r="BL218" i="7"/>
  <c r="BK218" i="7"/>
  <c r="BH197" i="7"/>
  <c r="BJ197" i="7"/>
  <c r="BL197" i="7"/>
  <c r="BG184" i="7"/>
  <c r="BM184" i="7"/>
  <c r="BI184" i="7"/>
  <c r="BF155" i="7"/>
  <c r="BK155" i="7"/>
  <c r="BH176" i="7"/>
  <c r="BJ176" i="7"/>
  <c r="BM176" i="7"/>
  <c r="BE209" i="7"/>
  <c r="BM209" i="7"/>
  <c r="BL209" i="7"/>
  <c r="BG189" i="7"/>
  <c r="BJ189" i="7"/>
  <c r="BF189" i="7"/>
  <c r="BH150" i="7"/>
  <c r="BI150" i="7"/>
  <c r="BF181" i="7"/>
  <c r="BG181" i="7"/>
  <c r="BL181" i="7"/>
  <c r="BE159" i="7"/>
  <c r="BH159" i="7"/>
  <c r="BF180" i="7"/>
  <c r="BK180" i="7"/>
  <c r="BJ161" i="7"/>
  <c r="BM161" i="7"/>
  <c r="BL158" i="7"/>
  <c r="BG158" i="7"/>
  <c r="BF158" i="7"/>
  <c r="BL188" i="7"/>
  <c r="BE188" i="7"/>
  <c r="BI188" i="7"/>
  <c r="BG151" i="7"/>
  <c r="BF151" i="7"/>
  <c r="BK151" i="7"/>
  <c r="BL154" i="7"/>
  <c r="BH154" i="7"/>
  <c r="BK154" i="7"/>
  <c r="BH215" i="7"/>
  <c r="BE215" i="7"/>
  <c r="BL215" i="7"/>
  <c r="BK187" i="7"/>
  <c r="BJ187" i="7"/>
  <c r="BF187" i="7"/>
  <c r="BL206" i="7"/>
  <c r="BH206" i="7"/>
  <c r="BK206" i="7"/>
  <c r="BE173" i="7"/>
  <c r="BJ173" i="7"/>
  <c r="BH173" i="7"/>
  <c r="BK152" i="7"/>
  <c r="BG152" i="7"/>
  <c r="BL152" i="7"/>
  <c r="BH214" i="7"/>
  <c r="BI214" i="7"/>
  <c r="BJ214" i="7"/>
  <c r="BE185" i="7"/>
  <c r="BK185" i="7"/>
  <c r="BM185" i="7"/>
  <c r="BK203" i="7"/>
  <c r="BH203" i="7"/>
  <c r="BI203" i="7"/>
  <c r="BH172" i="7"/>
  <c r="BM172" i="7"/>
  <c r="BJ172" i="7"/>
  <c r="BH153" i="7"/>
  <c r="BI153" i="7"/>
  <c r="BK153" i="7"/>
  <c r="BK213" i="7"/>
  <c r="BJ213" i="7"/>
  <c r="BI219" i="7"/>
  <c r="BF219" i="7"/>
  <c r="BE219" i="7"/>
  <c r="BL216" i="7"/>
  <c r="BH216" i="7"/>
  <c r="BM216" i="7"/>
  <c r="BJ190" i="7"/>
  <c r="BI190" i="7"/>
  <c r="BF190" i="7"/>
  <c r="BK156" i="7"/>
  <c r="BL156" i="7"/>
  <c r="BI192" i="7"/>
  <c r="BK192" i="7"/>
  <c r="BH192" i="7"/>
  <c r="BH170" i="7"/>
  <c r="BM170" i="7"/>
  <c r="BK149" i="7"/>
  <c r="BG149" i="7"/>
  <c r="BM174" i="7"/>
  <c r="BJ174" i="7"/>
  <c r="BE174" i="7"/>
  <c r="BE193" i="7"/>
  <c r="BF193" i="7"/>
  <c r="BL205" i="7"/>
  <c r="BJ205" i="7"/>
  <c r="BI201" i="7"/>
  <c r="BG186" i="7"/>
  <c r="BI186" i="7"/>
  <c r="BE186" i="7"/>
  <c r="BL222" i="7"/>
  <c r="BM222" i="7"/>
  <c r="BI163" i="7"/>
  <c r="BG163" i="7"/>
  <c r="BL207" i="7"/>
  <c r="BF207" i="7"/>
  <c r="BG207" i="7"/>
  <c r="BI175" i="7"/>
  <c r="BF175" i="7"/>
  <c r="BM175" i="7"/>
  <c r="BG229" i="7"/>
  <c r="BI229" i="7"/>
  <c r="BE229" i="7"/>
  <c r="BF178" i="7"/>
  <c r="BM178" i="7"/>
  <c r="BE178" i="7"/>
  <c r="BK208" i="7"/>
  <c r="BG208" i="7"/>
  <c r="BE208" i="7"/>
  <c r="BG217" i="7"/>
  <c r="BH217" i="7"/>
  <c r="BI217" i="7"/>
  <c r="BE221" i="7"/>
  <c r="BF221" i="7"/>
  <c r="BI221" i="7"/>
  <c r="BJ212" i="7"/>
  <c r="BG212" i="7"/>
  <c r="BM212" i="7"/>
  <c r="BM179" i="7"/>
  <c r="BJ179" i="7"/>
  <c r="BH179" i="7"/>
  <c r="BJ191" i="7"/>
  <c r="BL191" i="7"/>
  <c r="BG191" i="7"/>
  <c r="BF157" i="7"/>
  <c r="BH157" i="7"/>
  <c r="BH199" i="7"/>
  <c r="BK199" i="7"/>
  <c r="BF199" i="7"/>
  <c r="BH218" i="7"/>
  <c r="BM218" i="7"/>
  <c r="BI218" i="7"/>
  <c r="BG197" i="7"/>
  <c r="BM197" i="7"/>
  <c r="BJ184" i="7"/>
  <c r="BK184" i="7"/>
  <c r="BE184" i="7"/>
  <c r="BJ155" i="7"/>
  <c r="BM155" i="7"/>
  <c r="BE155" i="7"/>
  <c r="BG176" i="7"/>
  <c r="BI176" i="7"/>
  <c r="BE176" i="7"/>
  <c r="BI209" i="7"/>
  <c r="BK209" i="7"/>
  <c r="BF209" i="7"/>
  <c r="BH189" i="7"/>
  <c r="BI189" i="7"/>
  <c r="BL150" i="7"/>
  <c r="BH181" i="7"/>
  <c r="BJ159" i="7"/>
  <c r="BG159" i="7"/>
  <c r="BF159" i="7"/>
  <c r="BE180" i="7"/>
  <c r="BL180" i="7"/>
  <c r="BG180" i="7"/>
  <c r="BL161" i="7"/>
  <c r="BG161" i="7"/>
  <c r="BE161" i="7"/>
  <c r="BK158" i="7"/>
  <c r="BE158" i="7"/>
  <c r="BF188" i="7"/>
  <c r="BG188" i="7"/>
  <c r="BM151" i="7"/>
  <c r="BH151" i="7"/>
  <c r="BJ154" i="7"/>
  <c r="BI154" i="7"/>
  <c r="BG215" i="7"/>
  <c r="BM215" i="7"/>
  <c r="BL187" i="7"/>
  <c r="BI187" i="7"/>
  <c r="BG206" i="7"/>
  <c r="BI206" i="7"/>
  <c r="BJ206" i="7"/>
  <c r="BI173" i="7"/>
  <c r="BK173" i="7"/>
  <c r="BM173" i="7"/>
  <c r="BJ152" i="7"/>
  <c r="BF152" i="7"/>
  <c r="BI152" i="7"/>
  <c r="BL214" i="7"/>
  <c r="BG214" i="7"/>
  <c r="BE214" i="7"/>
  <c r="BI185" i="7"/>
  <c r="BL185" i="7"/>
  <c r="BL203" i="7"/>
  <c r="BE203" i="7"/>
  <c r="BF203" i="7"/>
  <c r="BI172" i="7"/>
  <c r="BK172" i="7"/>
  <c r="BE172" i="7"/>
  <c r="BJ153" i="7"/>
  <c r="BL153" i="7"/>
  <c r="BE153" i="7"/>
  <c r="BG213" i="7"/>
  <c r="BF213" i="7"/>
  <c r="BK219" i="7"/>
  <c r="BJ216" i="7"/>
  <c r="BK216" i="7"/>
  <c r="BH190" i="7"/>
  <c r="BJ156" i="7"/>
  <c r="BH156" i="7"/>
  <c r="BE156" i="7"/>
  <c r="BE192" i="7"/>
  <c r="BG192" i="7"/>
  <c r="BL194" i="7"/>
  <c r="BH194" i="7"/>
  <c r="BJ194" i="7"/>
  <c r="BF164" i="7"/>
  <c r="BH183" i="7"/>
  <c r="BK183" i="7"/>
  <c r="BM183" i="7"/>
  <c r="BK195" i="7"/>
  <c r="BM195" i="7"/>
  <c r="BG167" i="7"/>
  <c r="BE167" i="7"/>
  <c r="BL167" i="7"/>
  <c r="BL227" i="7"/>
  <c r="BJ227" i="7"/>
  <c r="BG160" i="7"/>
  <c r="BF160" i="7"/>
  <c r="BK160" i="7"/>
  <c r="BL210" i="7"/>
  <c r="BJ210" i="7"/>
  <c r="BI210" i="7"/>
  <c r="BM196" i="7"/>
  <c r="BJ196" i="7"/>
  <c r="BK196" i="7"/>
  <c r="BJ202" i="7"/>
  <c r="BM202" i="7"/>
  <c r="BK202" i="7"/>
  <c r="BI170" i="7"/>
  <c r="BK170" i="7"/>
  <c r="BL149" i="7"/>
  <c r="BM149" i="7"/>
  <c r="BF174" i="7"/>
  <c r="BK193" i="7"/>
  <c r="BE205" i="7"/>
  <c r="BG205" i="7"/>
  <c r="BM201" i="7"/>
  <c r="BK201" i="7"/>
  <c r="BJ186" i="7"/>
  <c r="BH222" i="7"/>
  <c r="BK222" i="7"/>
  <c r="BJ163" i="7"/>
  <c r="BL163" i="7"/>
  <c r="BI207" i="7"/>
  <c r="BJ207" i="7"/>
  <c r="BL175" i="7"/>
  <c r="BJ229" i="7"/>
  <c r="BJ178" i="7"/>
  <c r="BM208" i="7"/>
  <c r="BK217" i="7"/>
  <c r="BJ221" i="7"/>
  <c r="BF212" i="7"/>
  <c r="BG179" i="7"/>
  <c r="BF179" i="7"/>
  <c r="BF191" i="7"/>
  <c r="BI157" i="7"/>
  <c r="BG199" i="7"/>
  <c r="BG218" i="7"/>
  <c r="BF218" i="7"/>
  <c r="BE197" i="7"/>
  <c r="BF197" i="7"/>
  <c r="BH184" i="7"/>
  <c r="BL155" i="7"/>
  <c r="BH155" i="7"/>
  <c r="BK176" i="7"/>
  <c r="BJ209" i="7"/>
  <c r="BG209" i="7"/>
  <c r="BE189" i="7"/>
  <c r="BK150" i="7"/>
  <c r="BM150" i="7"/>
  <c r="BF150" i="7"/>
  <c r="BK181" i="7"/>
  <c r="BE181" i="7"/>
  <c r="BM159" i="7"/>
  <c r="BL159" i="7"/>
  <c r="BM180" i="7"/>
  <c r="BH161" i="7"/>
  <c r="BF161" i="7"/>
  <c r="BH158" i="7"/>
  <c r="BJ158" i="7"/>
  <c r="BJ188" i="7"/>
  <c r="BK188" i="7"/>
  <c r="BI151" i="7"/>
  <c r="BE151" i="7"/>
  <c r="BF154" i="7"/>
  <c r="BM154" i="7"/>
  <c r="BJ215" i="7"/>
  <c r="BK215" i="7"/>
  <c r="BG187" i="7"/>
  <c r="BE206" i="7"/>
  <c r="BL173" i="7"/>
  <c r="BG173" i="7"/>
  <c r="BM152" i="7"/>
  <c r="BM214" i="7"/>
  <c r="BF185" i="7"/>
  <c r="BJ203" i="7"/>
  <c r="BG172" i="7"/>
  <c r="BM153" i="7"/>
  <c r="BL213" i="7"/>
  <c r="BM213" i="7"/>
  <c r="BM219" i="7"/>
  <c r="BJ219" i="7"/>
  <c r="BE216" i="7"/>
  <c r="BE190" i="7"/>
  <c r="BL190" i="7"/>
  <c r="BG156" i="7"/>
  <c r="BJ192" i="7"/>
  <c r="BF192" i="7"/>
  <c r="BS8" i="7"/>
  <c r="BH55" i="7"/>
  <c r="BJ16" i="7"/>
  <c r="BI28" i="7"/>
  <c r="BH140" i="7"/>
  <c r="BI23" i="7"/>
  <c r="BE16" i="7"/>
  <c r="BG45" i="7"/>
  <c r="BE55" i="7"/>
  <c r="BH45" i="7"/>
  <c r="BL140" i="7"/>
  <c r="BL16" i="7"/>
  <c r="BG55" i="7"/>
  <c r="BF140" i="7"/>
  <c r="BM28" i="7"/>
  <c r="BF59" i="7"/>
  <c r="BI16" i="7"/>
  <c r="BE140" i="7"/>
  <c r="BI45" i="7"/>
  <c r="BL55" i="7"/>
  <c r="BJ23" i="7"/>
  <c r="BF16" i="7"/>
  <c r="BL44" i="7"/>
  <c r="BI44" i="7"/>
  <c r="BM140" i="7"/>
  <c r="BK140" i="7"/>
  <c r="BI140" i="7"/>
  <c r="BK55" i="7"/>
  <c r="BM55" i="7"/>
  <c r="BH16" i="7"/>
  <c r="BM16" i="7"/>
  <c r="BF45" i="7"/>
  <c r="BJ45" i="7"/>
  <c r="BL28" i="7"/>
  <c r="BF28" i="7"/>
  <c r="BE23" i="7"/>
  <c r="BM23" i="7"/>
  <c r="BK59" i="7"/>
  <c r="BJ59" i="7"/>
  <c r="BH115" i="7"/>
  <c r="BL115" i="7"/>
  <c r="BE45" i="7"/>
  <c r="BL45" i="7"/>
  <c r="BK45" i="7"/>
  <c r="BH65" i="7"/>
  <c r="BI65" i="7"/>
  <c r="BF44" i="7"/>
  <c r="BM44" i="7"/>
  <c r="BM115" i="7"/>
  <c r="BK65" i="7"/>
  <c r="BJ65" i="7"/>
  <c r="BJ44" i="7"/>
  <c r="BG140" i="7"/>
  <c r="BJ140" i="7"/>
  <c r="BJ55" i="7"/>
  <c r="BF55" i="7"/>
  <c r="BI55" i="7"/>
  <c r="BK16" i="7"/>
  <c r="BG16" i="7"/>
  <c r="BM45" i="7"/>
  <c r="BL23" i="7"/>
  <c r="BK28" i="7"/>
  <c r="BG28" i="7"/>
  <c r="BI59" i="7"/>
  <c r="BL59" i="7"/>
  <c r="BE115" i="7"/>
  <c r="BG115" i="7"/>
  <c r="BL65" i="7"/>
  <c r="BG65" i="7"/>
  <c r="BF65" i="7"/>
  <c r="BK44" i="7"/>
  <c r="BE44" i="7"/>
  <c r="BE28" i="7"/>
  <c r="BK115" i="7"/>
  <c r="BI115" i="7"/>
  <c r="BK23" i="7"/>
  <c r="BF23" i="7"/>
  <c r="BH28" i="7"/>
  <c r="BJ28" i="7"/>
  <c r="BH23" i="7"/>
  <c r="BM59" i="7"/>
  <c r="BH59" i="7"/>
  <c r="BG59" i="7"/>
  <c r="BE59" i="7"/>
  <c r="BJ115" i="7"/>
  <c r="BF115" i="7"/>
  <c r="BM65" i="7"/>
  <c r="BE65" i="7"/>
  <c r="BG23" i="7"/>
  <c r="BH44" i="7"/>
  <c r="BG44" i="7"/>
  <c r="BC1" i="7" l="1"/>
  <c r="AW153" i="7"/>
  <c r="BB153" i="7" s="1"/>
  <c r="AV1" i="7"/>
  <c r="AW291" i="7"/>
  <c r="BR198" i="7"/>
  <c r="BR217" i="7"/>
  <c r="AU215" i="7"/>
  <c r="AW201" i="7"/>
  <c r="BQ201" i="7" s="1"/>
  <c r="BB4" i="7"/>
  <c r="AU166" i="7"/>
  <c r="BO168" i="7"/>
  <c r="AW56" i="7"/>
  <c r="BQ56" i="7" s="1"/>
  <c r="AW86" i="7"/>
  <c r="BQ86" i="7" s="1"/>
  <c r="BO172" i="7"/>
  <c r="BR183" i="7"/>
  <c r="BR151" i="7"/>
  <c r="BR150" i="7"/>
  <c r="BR167" i="7"/>
  <c r="BO44" i="7"/>
  <c r="AW172" i="7"/>
  <c r="BQ172" i="7" s="1"/>
  <c r="AW89" i="7"/>
  <c r="AW168" i="7"/>
  <c r="BB168" i="7" s="1"/>
  <c r="BR178" i="7"/>
  <c r="AU55" i="7"/>
  <c r="BO157" i="7"/>
  <c r="AW202" i="7"/>
  <c r="BB202" i="7" s="1"/>
  <c r="BR163" i="7"/>
  <c r="AW170" i="7"/>
  <c r="BQ170" i="7" s="1"/>
  <c r="BR184" i="7"/>
  <c r="BO170" i="7"/>
  <c r="BR140" i="7"/>
  <c r="AU182" i="7"/>
  <c r="BR216" i="7"/>
  <c r="BR229" i="7"/>
  <c r="BR160" i="7"/>
  <c r="AW157" i="7"/>
  <c r="BQ157" i="7" s="1"/>
  <c r="AW198" i="7"/>
  <c r="BQ198" i="7" s="1"/>
  <c r="AU180" i="7"/>
  <c r="BR157" i="7"/>
  <c r="AU23" i="7"/>
  <c r="BR16" i="7"/>
  <c r="BO202" i="7"/>
  <c r="AW364" i="7"/>
  <c r="BO198" i="7"/>
  <c r="BO201" i="7"/>
  <c r="BR152" i="7"/>
  <c r="BR155" i="7"/>
  <c r="BR185" i="7"/>
  <c r="AU149" i="7"/>
  <c r="BO55" i="7"/>
  <c r="BR170" i="7"/>
  <c r="BR171" i="7"/>
  <c r="AU174" i="7"/>
  <c r="AW184" i="7"/>
  <c r="BQ184" i="7" s="1"/>
  <c r="BR154" i="7"/>
  <c r="BR205" i="7"/>
  <c r="BR214" i="7"/>
  <c r="AU181" i="7"/>
  <c r="AW178" i="7"/>
  <c r="BQ178" i="7" s="1"/>
  <c r="BR161" i="7"/>
  <c r="BR199" i="7"/>
  <c r="AW210" i="7"/>
  <c r="BB210" i="7" s="1"/>
  <c r="BR206" i="7"/>
  <c r="BR159" i="7"/>
  <c r="BR213" i="7"/>
  <c r="AW205" i="7"/>
  <c r="BQ205" i="7" s="1"/>
  <c r="BR156" i="7"/>
  <c r="BR179" i="7"/>
  <c r="AW93" i="7"/>
  <c r="BQ93" i="7" s="1"/>
  <c r="BR204" i="7"/>
  <c r="BR14" i="7"/>
  <c r="AW317" i="7"/>
  <c r="BO164" i="7"/>
  <c r="BO210" i="7"/>
  <c r="BR202" i="7"/>
  <c r="AW164" i="7"/>
  <c r="BQ164" i="7" s="1"/>
  <c r="BP4" i="7"/>
  <c r="AW217" i="7"/>
  <c r="BQ217" i="7" s="1"/>
  <c r="AW200" i="7"/>
  <c r="BQ200" i="7" s="1"/>
  <c r="BR169" i="7"/>
  <c r="BO217" i="7"/>
  <c r="AW140" i="7"/>
  <c r="BB140" i="7" s="1"/>
  <c r="BO200" i="7"/>
  <c r="BR200" i="7"/>
  <c r="AX4" i="7"/>
  <c r="BO140" i="7"/>
  <c r="BR6" i="7"/>
  <c r="AW215" i="7"/>
  <c r="BQ215" i="7" s="1"/>
  <c r="BO204" i="7"/>
  <c r="BO6" i="7"/>
  <c r="AW206" i="7"/>
  <c r="BB206" i="7" s="1"/>
  <c r="AW182" i="7"/>
  <c r="BQ182" i="7" s="1"/>
  <c r="AW179" i="7"/>
  <c r="BB179" i="7" s="1"/>
  <c r="BO179" i="7"/>
  <c r="AW209" i="7"/>
  <c r="BQ209" i="7" s="1"/>
  <c r="AU164" i="7"/>
  <c r="AW127" i="7"/>
  <c r="BQ127" i="7" s="1"/>
  <c r="AW152" i="7"/>
  <c r="BQ152" i="7" s="1"/>
  <c r="BR210" i="7"/>
  <c r="BR177" i="7"/>
  <c r="BR168" i="7"/>
  <c r="AW211" i="7"/>
  <c r="BB211" i="7" s="1"/>
  <c r="BR172" i="7"/>
  <c r="BR142" i="7"/>
  <c r="AW366" i="7"/>
  <c r="AW64" i="7"/>
  <c r="BB64" i="7" s="1"/>
  <c r="BR203" i="7"/>
  <c r="AW161" i="7"/>
  <c r="BQ161" i="7" s="1"/>
  <c r="BR209" i="7"/>
  <c r="AW130" i="7"/>
  <c r="BO184" i="7"/>
  <c r="BR173" i="7"/>
  <c r="BR165" i="7"/>
  <c r="BR207" i="7"/>
  <c r="BR201" i="7"/>
  <c r="AW212" i="7"/>
  <c r="BB212" i="7" s="1"/>
  <c r="AW159" i="7"/>
  <c r="BQ159" i="7" s="1"/>
  <c r="AW131" i="7"/>
  <c r="BB131" i="7" s="1"/>
  <c r="AW204" i="7"/>
  <c r="BB204" i="7" s="1"/>
  <c r="AW55" i="7"/>
  <c r="BQ55" i="7" s="1"/>
  <c r="AW213" i="7"/>
  <c r="BQ213" i="7" s="1"/>
  <c r="AW30" i="7"/>
  <c r="AW229" i="7"/>
  <c r="BB229" i="7" s="1"/>
  <c r="AW149" i="7"/>
  <c r="BQ149" i="7" s="1"/>
  <c r="AW142" i="7"/>
  <c r="BB142" i="7" s="1"/>
  <c r="BO160" i="7"/>
  <c r="BO149" i="7"/>
  <c r="AW175" i="7"/>
  <c r="BB175" i="7" s="1"/>
  <c r="AW160" i="7"/>
  <c r="BB160" i="7" s="1"/>
  <c r="BO175" i="7"/>
  <c r="BO213" i="7"/>
  <c r="AW155" i="7"/>
  <c r="BQ155" i="7" s="1"/>
  <c r="AW199" i="7"/>
  <c r="BB199" i="7" s="1"/>
  <c r="BO199" i="7"/>
  <c r="BO5" i="7"/>
  <c r="BO211" i="7"/>
  <c r="BO317" i="7"/>
  <c r="AW284" i="7"/>
  <c r="BO26" i="7"/>
  <c r="AW323" i="7"/>
  <c r="BO27" i="7"/>
  <c r="BO155" i="7"/>
  <c r="BO153" i="7"/>
  <c r="BO205" i="7"/>
  <c r="AW128" i="7"/>
  <c r="BB128" i="7" s="1"/>
  <c r="AU153" i="7"/>
  <c r="BR211" i="7"/>
  <c r="AW208" i="7"/>
  <c r="BQ208" i="7" s="1"/>
  <c r="AW91" i="7"/>
  <c r="AW183" i="7"/>
  <c r="BB183" i="7" s="1"/>
  <c r="AW267" i="7"/>
  <c r="BQ267" i="7" s="1"/>
  <c r="AW58" i="7"/>
  <c r="BB58" i="7" s="1"/>
  <c r="AW180" i="7"/>
  <c r="BQ180" i="7" s="1"/>
  <c r="BR175" i="7"/>
  <c r="AW571" i="7"/>
  <c r="BB571" i="7" s="1"/>
  <c r="BO209" i="7"/>
  <c r="BO284" i="7"/>
  <c r="BR176" i="7"/>
  <c r="BR162" i="7"/>
  <c r="AU158" i="7"/>
  <c r="BO361" i="7"/>
  <c r="AU212" i="7"/>
  <c r="BO364" i="7"/>
  <c r="AU208" i="7"/>
  <c r="AW181" i="7"/>
  <c r="BB181" i="7" s="1"/>
  <c r="BO212" i="7"/>
  <c r="AW61" i="7"/>
  <c r="BQ61" i="7" s="1"/>
  <c r="BO161" i="7"/>
  <c r="BO152" i="7"/>
  <c r="AW238" i="7"/>
  <c r="BQ238" i="7" s="1"/>
  <c r="AW5" i="7"/>
  <c r="BQ5" i="7" s="1"/>
  <c r="AW239" i="7"/>
  <c r="BQ239" i="7" s="1"/>
  <c r="BO128" i="7"/>
  <c r="BO183" i="7"/>
  <c r="BO64" i="7"/>
  <c r="AW322" i="7"/>
  <c r="BO238" i="7"/>
  <c r="BO159" i="7"/>
  <c r="AW268" i="7"/>
  <c r="BQ268" i="7" s="1"/>
  <c r="BO289" i="7"/>
  <c r="AW354" i="7"/>
  <c r="BB354" i="7" s="1"/>
  <c r="BO167" i="7"/>
  <c r="AW243" i="7"/>
  <c r="BQ243" i="7" s="1"/>
  <c r="AW289" i="7"/>
  <c r="AW507" i="7"/>
  <c r="BB507" i="7" s="1"/>
  <c r="AW288" i="7"/>
  <c r="BO232" i="7"/>
  <c r="BO86" i="7"/>
  <c r="AW177" i="7"/>
  <c r="BB177" i="7" s="1"/>
  <c r="AW132" i="7"/>
  <c r="BB132" i="7" s="1"/>
  <c r="AW26" i="7"/>
  <c r="BO56" i="7"/>
  <c r="AW232" i="7"/>
  <c r="BB232" i="7" s="1"/>
  <c r="BO89" i="7"/>
  <c r="BO285" i="7"/>
  <c r="BO129" i="7"/>
  <c r="BO142" i="7"/>
  <c r="AW167" i="7"/>
  <c r="BB167" i="7" s="1"/>
  <c r="AW195" i="7"/>
  <c r="AW250" i="7"/>
  <c r="BQ250" i="7" s="1"/>
  <c r="AW129" i="7"/>
  <c r="AW254" i="7"/>
  <c r="BQ254" i="7" s="1"/>
  <c r="AW295" i="7"/>
  <c r="BQ295" i="7" s="1"/>
  <c r="AW29" i="7"/>
  <c r="BO150" i="7"/>
  <c r="BO125" i="7"/>
  <c r="AW185" i="7"/>
  <c r="BQ185" i="7" s="1"/>
  <c r="AW126" i="7"/>
  <c r="BQ126" i="7" s="1"/>
  <c r="AW368" i="7"/>
  <c r="AW281" i="7"/>
  <c r="AW285" i="7"/>
  <c r="AW397" i="7"/>
  <c r="BQ397" i="7" s="1"/>
  <c r="AW360" i="7"/>
  <c r="BO366" i="7"/>
  <c r="BO127" i="7"/>
  <c r="BO61" i="7"/>
  <c r="BO360" i="7"/>
  <c r="BO253" i="7"/>
  <c r="BO316" i="7"/>
  <c r="BO185" i="7"/>
  <c r="AW189" i="7"/>
  <c r="AW249" i="7"/>
  <c r="BQ249" i="7" s="1"/>
  <c r="AW245" i="7"/>
  <c r="BQ245" i="7" s="1"/>
  <c r="AW361" i="7"/>
  <c r="AW287" i="7"/>
  <c r="BO173" i="7"/>
  <c r="BO322" i="7"/>
  <c r="BO321" i="7"/>
  <c r="BO30" i="7"/>
  <c r="BO287" i="7"/>
  <c r="AW173" i="7"/>
  <c r="BQ173" i="7" s="1"/>
  <c r="BO252" i="7"/>
  <c r="BO181" i="7"/>
  <c r="AW252" i="7"/>
  <c r="BB252" i="7" s="1"/>
  <c r="AW253" i="7"/>
  <c r="BB253" i="7" s="1"/>
  <c r="AW316" i="7"/>
  <c r="AW482" i="7"/>
  <c r="BQ482" i="7" s="1"/>
  <c r="AW27" i="7"/>
  <c r="BO292" i="7"/>
  <c r="BO245" i="7"/>
  <c r="BO180" i="7"/>
  <c r="BO281" i="7"/>
  <c r="BO58" i="7"/>
  <c r="AW150" i="7"/>
  <c r="BQ150" i="7" s="1"/>
  <c r="AW321" i="7"/>
  <c r="AW292" i="7"/>
  <c r="BO239" i="7"/>
  <c r="BO29" i="7"/>
  <c r="BO208" i="7"/>
  <c r="BO254" i="7"/>
  <c r="BO230" i="7"/>
  <c r="AW573" i="7"/>
  <c r="BB573" i="7" s="1"/>
  <c r="AW247" i="7"/>
  <c r="BB247" i="7" s="1"/>
  <c r="BO248" i="7"/>
  <c r="AW88" i="7"/>
  <c r="BB88" i="7" s="1"/>
  <c r="AW63" i="7"/>
  <c r="BQ63" i="7" s="1"/>
  <c r="AW499" i="7"/>
  <c r="BQ499" i="7" s="1"/>
  <c r="BO282" i="7"/>
  <c r="BO250" i="7"/>
  <c r="BO243" i="7"/>
  <c r="BO174" i="7"/>
  <c r="BO60" i="7"/>
  <c r="BO247" i="7"/>
  <c r="BO95" i="7"/>
  <c r="AW169" i="7"/>
  <c r="BQ169" i="7" s="1"/>
  <c r="BO171" i="7"/>
  <c r="BO246" i="7"/>
  <c r="AW244" i="7"/>
  <c r="BQ244" i="7" s="1"/>
  <c r="AW551" i="7"/>
  <c r="BQ551" i="7" s="1"/>
  <c r="AW286" i="7"/>
  <c r="AW561" i="7"/>
  <c r="BB561" i="7" s="1"/>
  <c r="BO166" i="7"/>
  <c r="BO362" i="7"/>
  <c r="AW248" i="7"/>
  <c r="BB248" i="7" s="1"/>
  <c r="AW355" i="7"/>
  <c r="BB355" i="7" s="1"/>
  <c r="AW319" i="7"/>
  <c r="AW92" i="7"/>
  <c r="BO177" i="7"/>
  <c r="BO122" i="7"/>
  <c r="BO319" i="7"/>
  <c r="AW230" i="7"/>
  <c r="BQ230" i="7" s="1"/>
  <c r="AW174" i="7"/>
  <c r="BB174" i="7" s="1"/>
  <c r="AW166" i="7"/>
  <c r="BQ166" i="7" s="1"/>
  <c r="AW62" i="7"/>
  <c r="BB62" i="7" s="1"/>
  <c r="AW246" i="7"/>
  <c r="BB246" i="7" s="1"/>
  <c r="AW372" i="7"/>
  <c r="BB372" i="7" s="1"/>
  <c r="AW290" i="7"/>
  <c r="AW348" i="7"/>
  <c r="BB348" i="7" s="1"/>
  <c r="BO169" i="7"/>
  <c r="BO290" i="7"/>
  <c r="BO315" i="7"/>
  <c r="AW537" i="7"/>
  <c r="BQ537" i="7" s="1"/>
  <c r="BO63" i="7"/>
  <c r="AW171" i="7"/>
  <c r="BB171" i="7" s="1"/>
  <c r="AW60" i="7"/>
  <c r="BB60" i="7" s="1"/>
  <c r="AW362" i="7"/>
  <c r="AW543" i="7"/>
  <c r="BQ543" i="7" s="1"/>
  <c r="BO151" i="7"/>
  <c r="BO323" i="7"/>
  <c r="BO286" i="7"/>
  <c r="AW122" i="7"/>
  <c r="BB122" i="7" s="1"/>
  <c r="AW151" i="7"/>
  <c r="BQ151" i="7" s="1"/>
  <c r="AW282" i="7"/>
  <c r="AW413" i="7"/>
  <c r="BQ413" i="7" s="1"/>
  <c r="AW315" i="7"/>
  <c r="BO88" i="7"/>
  <c r="BO206" i="7"/>
  <c r="BO182" i="7"/>
  <c r="AW207" i="7"/>
  <c r="BB207" i="7" s="1"/>
  <c r="AW365" i="7"/>
  <c r="BO154" i="7"/>
  <c r="BO65" i="7"/>
  <c r="AW241" i="7"/>
  <c r="BQ241" i="7" s="1"/>
  <c r="AW24" i="7"/>
  <c r="BO251" i="7"/>
  <c r="BO123" i="7"/>
  <c r="AW94" i="7"/>
  <c r="BB94" i="7" s="1"/>
  <c r="BO115" i="7"/>
  <c r="AW162" i="7"/>
  <c r="BQ162" i="7" s="1"/>
  <c r="AW251" i="7"/>
  <c r="BQ251" i="7" s="1"/>
  <c r="BO25" i="7"/>
  <c r="BO207" i="7"/>
  <c r="BO242" i="7"/>
  <c r="BQ14" i="7"/>
  <c r="AW123" i="7"/>
  <c r="BB123" i="7" s="1"/>
  <c r="AW25" i="7"/>
  <c r="BO291" i="7"/>
  <c r="AW444" i="7"/>
  <c r="BQ444" i="7" s="1"/>
  <c r="BO162" i="7"/>
  <c r="BO24" i="7"/>
  <c r="BO94" i="7"/>
  <c r="BO93" i="7"/>
  <c r="AW176" i="7"/>
  <c r="BQ176" i="7" s="1"/>
  <c r="AW242" i="7"/>
  <c r="BQ242" i="7" s="1"/>
  <c r="BO241" i="7"/>
  <c r="BO365" i="7"/>
  <c r="AW234" i="7"/>
  <c r="BQ234" i="7" s="1"/>
  <c r="BO318" i="7"/>
  <c r="BO234" i="7"/>
  <c r="BO203" i="7"/>
  <c r="AW57" i="7"/>
  <c r="BQ57" i="7" s="1"/>
  <c r="AW214" i="7"/>
  <c r="BQ214" i="7" s="1"/>
  <c r="AW233" i="7"/>
  <c r="BB233" i="7" s="1"/>
  <c r="BO163" i="7"/>
  <c r="BO233" i="7"/>
  <c r="BO214" i="7"/>
  <c r="BO231" i="7"/>
  <c r="BO131" i="7"/>
  <c r="BO87" i="7"/>
  <c r="AW236" i="7"/>
  <c r="BB236" i="7" s="1"/>
  <c r="AW451" i="7"/>
  <c r="BQ451" i="7" s="1"/>
  <c r="AW124" i="7"/>
  <c r="BO249" i="7"/>
  <c r="BO124" i="7"/>
  <c r="BO244" i="7"/>
  <c r="BO229" i="7"/>
  <c r="BO158" i="7"/>
  <c r="AW231" i="7"/>
  <c r="BB231" i="7" s="1"/>
  <c r="AW314" i="7"/>
  <c r="BO236" i="7"/>
  <c r="BO45" i="7"/>
  <c r="BO57" i="7"/>
  <c r="BO92" i="7"/>
  <c r="AW95" i="7"/>
  <c r="BB95" i="7" s="1"/>
  <c r="AW318" i="7"/>
  <c r="BO368" i="7"/>
  <c r="BO178" i="7"/>
  <c r="BO288" i="7"/>
  <c r="BO132" i="7"/>
  <c r="BO235" i="7"/>
  <c r="AW203" i="7"/>
  <c r="BB203" i="7" s="1"/>
  <c r="AW158" i="7"/>
  <c r="BQ158" i="7" s="1"/>
  <c r="AW165" i="7"/>
  <c r="BB165" i="7" s="1"/>
  <c r="AW87" i="7"/>
  <c r="BO62" i="7"/>
  <c r="BO176" i="7"/>
  <c r="BO165" i="7"/>
  <c r="BO215" i="7"/>
  <c r="AW45" i="7"/>
  <c r="BQ45" i="7" s="1"/>
  <c r="AW163" i="7"/>
  <c r="BB163" i="7" s="1"/>
  <c r="AW235" i="7"/>
  <c r="BB235" i="7" s="1"/>
  <c r="AW410" i="7"/>
  <c r="BQ410" i="7" s="1"/>
  <c r="BO314" i="7"/>
  <c r="BO130" i="7"/>
  <c r="BO126" i="7"/>
  <c r="BP30" i="7"/>
  <c r="AS30" i="7"/>
  <c r="BP129" i="7"/>
  <c r="AS129" i="7"/>
  <c r="BP314" i="7"/>
  <c r="AS314" i="7"/>
  <c r="AW320" i="7"/>
  <c r="BO38" i="7"/>
  <c r="AR38" i="7"/>
  <c r="BO68" i="7"/>
  <c r="AR68" i="7"/>
  <c r="BO36" i="7"/>
  <c r="AR36" i="7"/>
  <c r="BO67" i="7"/>
  <c r="AR67" i="7"/>
  <c r="BO33" i="7"/>
  <c r="AR33" i="7"/>
  <c r="BO74" i="7"/>
  <c r="AR74" i="7"/>
  <c r="BO84" i="7"/>
  <c r="AR84" i="7"/>
  <c r="BO47" i="7"/>
  <c r="AR47" i="7"/>
  <c r="BO147" i="7"/>
  <c r="BO11" i="7"/>
  <c r="AR11" i="7"/>
  <c r="BO144" i="7"/>
  <c r="BO111" i="7"/>
  <c r="AR111" i="7"/>
  <c r="BO76" i="7"/>
  <c r="AR76" i="7"/>
  <c r="BO138" i="7"/>
  <c r="BO72" i="7"/>
  <c r="AR72" i="7"/>
  <c r="AW31" i="7"/>
  <c r="BQ31" i="7" s="1"/>
  <c r="BP123" i="7"/>
  <c r="AS123" i="7"/>
  <c r="BP27" i="7"/>
  <c r="AS27" i="7"/>
  <c r="AW379" i="7"/>
  <c r="BQ379" i="7" s="1"/>
  <c r="BP287" i="7"/>
  <c r="AS287" i="7"/>
  <c r="BO49" i="7"/>
  <c r="AR49" i="7"/>
  <c r="BO102" i="7"/>
  <c r="AR102" i="7"/>
  <c r="BO9" i="7"/>
  <c r="AR9" i="7"/>
  <c r="BO134" i="7"/>
  <c r="BO114" i="7"/>
  <c r="AR114" i="7"/>
  <c r="BO110" i="7"/>
  <c r="AR110" i="7"/>
  <c r="BO118" i="7"/>
  <c r="AR118" i="7"/>
  <c r="BO19" i="7"/>
  <c r="AR19" i="7"/>
  <c r="BO104" i="7"/>
  <c r="AR104" i="7"/>
  <c r="BO71" i="7"/>
  <c r="AR71" i="7"/>
  <c r="BO105" i="7"/>
  <c r="AR105" i="7"/>
  <c r="BO320" i="7"/>
  <c r="BO31" i="7"/>
  <c r="BO369" i="7"/>
  <c r="BO37" i="7"/>
  <c r="AR37" i="7"/>
  <c r="BO17" i="7"/>
  <c r="AR17" i="7"/>
  <c r="BO8" i="7"/>
  <c r="AR8" i="7"/>
  <c r="AW216" i="7"/>
  <c r="BQ216" i="7" s="1"/>
  <c r="BP24" i="7"/>
  <c r="AS24" i="7"/>
  <c r="AW240" i="7"/>
  <c r="BQ240" i="7" s="1"/>
  <c r="BP23" i="7"/>
  <c r="AS23" i="7"/>
  <c r="BP286" i="7"/>
  <c r="AS286" i="7"/>
  <c r="BP282" i="7"/>
  <c r="AS282" i="7"/>
  <c r="BO109" i="7"/>
  <c r="AR109" i="7"/>
  <c r="BO100" i="7"/>
  <c r="AR100" i="7"/>
  <c r="BO13" i="7"/>
  <c r="AR13" i="7"/>
  <c r="BO117" i="7"/>
  <c r="AR117" i="7"/>
  <c r="BO96" i="7"/>
  <c r="AR96" i="7"/>
  <c r="BO80" i="7"/>
  <c r="AR80" i="7"/>
  <c r="BO79" i="7"/>
  <c r="AR79" i="7"/>
  <c r="BO22" i="7"/>
  <c r="AR22" i="7"/>
  <c r="BO54" i="7"/>
  <c r="AR54" i="7"/>
  <c r="BO120" i="7"/>
  <c r="AR120" i="7"/>
  <c r="BO34" i="7"/>
  <c r="AR34" i="7"/>
  <c r="BO51" i="7"/>
  <c r="AR51" i="7"/>
  <c r="BO240" i="7"/>
  <c r="BO216" i="7"/>
  <c r="BP29" i="7"/>
  <c r="AS29" i="7"/>
  <c r="BP284" i="7"/>
  <c r="AS284" i="7"/>
  <c r="BO78" i="7"/>
  <c r="AR78" i="7"/>
  <c r="BO50" i="7"/>
  <c r="AR50" i="7"/>
  <c r="BP87" i="7"/>
  <c r="AS87" i="7"/>
  <c r="BP94" i="7"/>
  <c r="AS94" i="7"/>
  <c r="BP122" i="7"/>
  <c r="AS122" i="7"/>
  <c r="AW255" i="7"/>
  <c r="BB255" i="7" s="1"/>
  <c r="BP315" i="7"/>
  <c r="AS315" i="7"/>
  <c r="BP322" i="7"/>
  <c r="AS322" i="7"/>
  <c r="BP369" i="7"/>
  <c r="AS369" i="7"/>
  <c r="BO112" i="7"/>
  <c r="AR112" i="7"/>
  <c r="BO46" i="7"/>
  <c r="AR46" i="7"/>
  <c r="BO101" i="7"/>
  <c r="AR101" i="7"/>
  <c r="BO75" i="7"/>
  <c r="AR75" i="7"/>
  <c r="BO69" i="7"/>
  <c r="AR69" i="7"/>
  <c r="BO10" i="7"/>
  <c r="AR10" i="7"/>
  <c r="BO99" i="7"/>
  <c r="AR99" i="7"/>
  <c r="BO121" i="7"/>
  <c r="AR121" i="7"/>
  <c r="BO367" i="7"/>
  <c r="BP61" i="7"/>
  <c r="AS61" i="7"/>
  <c r="BO32" i="7"/>
  <c r="AR32" i="7"/>
  <c r="BO42" i="7"/>
  <c r="AR42" i="7"/>
  <c r="BO7" i="7"/>
  <c r="AR7" i="7"/>
  <c r="AW156" i="7"/>
  <c r="BQ156" i="7" s="1"/>
  <c r="BP93" i="7"/>
  <c r="AS93" i="7"/>
  <c r="AW237" i="7"/>
  <c r="BQ237" i="7" s="1"/>
  <c r="BP289" i="7"/>
  <c r="AS289" i="7"/>
  <c r="BP365" i="7"/>
  <c r="AS365" i="7"/>
  <c r="BP366" i="7"/>
  <c r="AS366" i="7"/>
  <c r="BP368" i="7"/>
  <c r="AS368" i="7"/>
  <c r="BP318" i="7"/>
  <c r="AS318" i="7"/>
  <c r="BO81" i="7"/>
  <c r="AR81" i="7"/>
  <c r="BO52" i="7"/>
  <c r="AR52" i="7"/>
  <c r="BO148" i="7"/>
  <c r="BO103" i="7"/>
  <c r="AR103" i="7"/>
  <c r="BO283" i="7"/>
  <c r="AR283" i="7"/>
  <c r="BO145" i="7"/>
  <c r="BO41" i="7"/>
  <c r="AR41" i="7"/>
  <c r="BO40" i="7"/>
  <c r="AR40" i="7"/>
  <c r="BO48" i="7"/>
  <c r="AR48" i="7"/>
  <c r="BO39" i="7"/>
  <c r="AR39" i="7"/>
  <c r="BO85" i="7"/>
  <c r="AR85" i="7"/>
  <c r="BO156" i="7"/>
  <c r="BP63" i="7"/>
  <c r="AS63" i="7"/>
  <c r="BP90" i="7"/>
  <c r="AS90" i="7"/>
  <c r="BO21" i="7"/>
  <c r="AR21" i="7"/>
  <c r="BO146" i="7"/>
  <c r="BO77" i="7"/>
  <c r="AR77" i="7"/>
  <c r="AW125" i="7"/>
  <c r="BQ125" i="7" s="1"/>
  <c r="BP125" i="7"/>
  <c r="AS125" i="7"/>
  <c r="BP288" i="7"/>
  <c r="AS288" i="7"/>
  <c r="BP362" i="7"/>
  <c r="AS362" i="7"/>
  <c r="BP317" i="7"/>
  <c r="AS317" i="7"/>
  <c r="BO18" i="7"/>
  <c r="AR18" i="7"/>
  <c r="BO97" i="7"/>
  <c r="AR97" i="7"/>
  <c r="BO20" i="7"/>
  <c r="AR20" i="7"/>
  <c r="BO116" i="7"/>
  <c r="AR116" i="7"/>
  <c r="BO82" i="7"/>
  <c r="AR82" i="7"/>
  <c r="BO137" i="7"/>
  <c r="BO113" i="7"/>
  <c r="AR113" i="7"/>
  <c r="BO70" i="7"/>
  <c r="AR70" i="7"/>
  <c r="BO237" i="7"/>
  <c r="BO91" i="7"/>
  <c r="BO14" i="7"/>
  <c r="AR14" i="7"/>
  <c r="AW50" i="7"/>
  <c r="BB50" i="7" s="1"/>
  <c r="BP131" i="7"/>
  <c r="AS131" i="7"/>
  <c r="BP127" i="7"/>
  <c r="AS127" i="7"/>
  <c r="BP285" i="7"/>
  <c r="AS285" i="7"/>
  <c r="BP361" i="7"/>
  <c r="AS361" i="7"/>
  <c r="BP367" i="7"/>
  <c r="AS367" i="7"/>
  <c r="AW367" i="7"/>
  <c r="AW369" i="7"/>
  <c r="BO136" i="7"/>
  <c r="BO106" i="7"/>
  <c r="AR106" i="7"/>
  <c r="BO83" i="7"/>
  <c r="AR83" i="7"/>
  <c r="BO73" i="7"/>
  <c r="AR73" i="7"/>
  <c r="BO141" i="7"/>
  <c r="BO139" i="7"/>
  <c r="BO66" i="7"/>
  <c r="AR66" i="7"/>
  <c r="BO35" i="7"/>
  <c r="AR35" i="7"/>
  <c r="BO107" i="7"/>
  <c r="AR107" i="7"/>
  <c r="BO53" i="7"/>
  <c r="AR53" i="7"/>
  <c r="BO43" i="7"/>
  <c r="AR43" i="7"/>
  <c r="BO133" i="7"/>
  <c r="BO16" i="7"/>
  <c r="AR16" i="7"/>
  <c r="BP218" i="7"/>
  <c r="BP95" i="7"/>
  <c r="BP31" i="7"/>
  <c r="BP126" i="7"/>
  <c r="BP64" i="7"/>
  <c r="BP92" i="7"/>
  <c r="BP219" i="7"/>
  <c r="BP191" i="7"/>
  <c r="BP89" i="7"/>
  <c r="BP187" i="7"/>
  <c r="BP91" i="7"/>
  <c r="BP193" i="7"/>
  <c r="BP60" i="7"/>
  <c r="BP124" i="7"/>
  <c r="BP228" i="7"/>
  <c r="BP58" i="7"/>
  <c r="BP220" i="7"/>
  <c r="BP197" i="7"/>
  <c r="AX62" i="7"/>
  <c r="BP62" i="7"/>
  <c r="BP224" i="7"/>
  <c r="AX292" i="7"/>
  <c r="BP292" i="7"/>
  <c r="BP323" i="7"/>
  <c r="BP226" i="7"/>
  <c r="BP221" i="7"/>
  <c r="BP28" i="7"/>
  <c r="BP130" i="7"/>
  <c r="BP59" i="7"/>
  <c r="BP281" i="7"/>
  <c r="BP283" i="7"/>
  <c r="BP364" i="7"/>
  <c r="BP316" i="7"/>
  <c r="BP26" i="7"/>
  <c r="BP88" i="7"/>
  <c r="BP25" i="7"/>
  <c r="BP223" i="7"/>
  <c r="BP86" i="7"/>
  <c r="BP321" i="7"/>
  <c r="BP360" i="7"/>
  <c r="BP320" i="7"/>
  <c r="BP56" i="7"/>
  <c r="BP189" i="7"/>
  <c r="BP132" i="7"/>
  <c r="BP186" i="7"/>
  <c r="BP188" i="7"/>
  <c r="BP291" i="7"/>
  <c r="BP319" i="7"/>
  <c r="BP190" i="7"/>
  <c r="BP195" i="7"/>
  <c r="BP194" i="7"/>
  <c r="BP222" i="7"/>
  <c r="BP290" i="7"/>
  <c r="BP196" i="7"/>
  <c r="BP225" i="7"/>
  <c r="BP128" i="7"/>
  <c r="BP192" i="7"/>
  <c r="BP57" i="7"/>
  <c r="BP227" i="7"/>
  <c r="BO269" i="7"/>
  <c r="BO309" i="7"/>
  <c r="BO324" i="7"/>
  <c r="BO340" i="7"/>
  <c r="BO299" i="7"/>
  <c r="BO257" i="7"/>
  <c r="BO261" i="7"/>
  <c r="BO544" i="7"/>
  <c r="BO572" i="7"/>
  <c r="BO468" i="7"/>
  <c r="BO532" i="7"/>
  <c r="BO498" i="7"/>
  <c r="BO339" i="7"/>
  <c r="BO398" i="7"/>
  <c r="BO308" i="7"/>
  <c r="BO195" i="7"/>
  <c r="BO220" i="7"/>
  <c r="BO556" i="7"/>
  <c r="BO437" i="7"/>
  <c r="BO501" i="7"/>
  <c r="BO514" i="7"/>
  <c r="BO404" i="7"/>
  <c r="BO349" i="7"/>
  <c r="BO223" i="7"/>
  <c r="BO143" i="7"/>
  <c r="BO546" i="7"/>
  <c r="BO553" i="7"/>
  <c r="BO425" i="7"/>
  <c r="BO486" i="7"/>
  <c r="BO455" i="7"/>
  <c r="BO519" i="7"/>
  <c r="BO521" i="7"/>
  <c r="BO377" i="7"/>
  <c r="BO390" i="7"/>
  <c r="BO270" i="7"/>
  <c r="BO258" i="7"/>
  <c r="AW135" i="7"/>
  <c r="BQ135" i="7" s="1"/>
  <c r="BO135" i="7"/>
  <c r="BO576" i="7"/>
  <c r="BO443" i="7"/>
  <c r="BO507" i="7"/>
  <c r="BO417" i="7"/>
  <c r="BO488" i="7"/>
  <c r="BO513" i="7"/>
  <c r="BO265" i="7"/>
  <c r="BO548" i="7"/>
  <c r="BO567" i="7"/>
  <c r="BO476" i="7"/>
  <c r="BO418" i="7"/>
  <c r="BO466" i="7"/>
  <c r="BO415" i="7"/>
  <c r="BO313" i="7"/>
  <c r="BO310" i="7"/>
  <c r="BO549" i="7"/>
  <c r="BO428" i="7"/>
  <c r="BO493" i="7"/>
  <c r="BO482" i="7"/>
  <c r="BO537" i="7"/>
  <c r="BO384" i="7"/>
  <c r="BO395" i="7"/>
  <c r="BO359" i="7"/>
  <c r="BO542" i="7"/>
  <c r="BO575" i="7"/>
  <c r="BO446" i="7"/>
  <c r="BO510" i="7"/>
  <c r="BO463" i="7"/>
  <c r="BO527" i="7"/>
  <c r="BO401" i="7"/>
  <c r="BO335" i="7"/>
  <c r="BO372" i="7"/>
  <c r="BO256" i="7"/>
  <c r="BO435" i="7"/>
  <c r="BO499" i="7"/>
  <c r="BO432" i="7"/>
  <c r="BO496" i="7"/>
  <c r="BO402" i="7"/>
  <c r="BO370" i="7"/>
  <c r="BO397" i="7"/>
  <c r="BO357" i="7"/>
  <c r="BO224" i="7"/>
  <c r="BO225" i="7"/>
  <c r="BO227" i="7"/>
  <c r="BO331" i="7"/>
  <c r="BO375" i="7"/>
  <c r="BO378" i="7"/>
  <c r="BO387" i="7"/>
  <c r="BO330" i="7"/>
  <c r="BO393" i="7"/>
  <c r="BO263" i="7"/>
  <c r="BO273" i="7"/>
  <c r="BO555" i="7"/>
  <c r="BO574" i="7"/>
  <c r="BO484" i="7"/>
  <c r="BO422" i="7"/>
  <c r="BO449" i="7"/>
  <c r="BO296" i="7"/>
  <c r="BO382" i="7"/>
  <c r="BO325" i="7"/>
  <c r="BO108" i="7"/>
  <c r="BO191" i="7"/>
  <c r="BO90" i="7"/>
  <c r="BO186" i="7"/>
  <c r="BO559" i="7"/>
  <c r="BO453" i="7"/>
  <c r="BO517" i="7"/>
  <c r="BO465" i="7"/>
  <c r="BO412" i="7"/>
  <c r="BO336" i="7"/>
  <c r="BO197" i="7"/>
  <c r="AW98" i="7"/>
  <c r="BQ98" i="7" s="1"/>
  <c r="BO98" i="7"/>
  <c r="BO557" i="7"/>
  <c r="BO562" i="7"/>
  <c r="BO438" i="7"/>
  <c r="BO502" i="7"/>
  <c r="BO471" i="7"/>
  <c r="BO535" i="7"/>
  <c r="BO441" i="7"/>
  <c r="BO343" i="7"/>
  <c r="BO334" i="7"/>
  <c r="BO264" i="7"/>
  <c r="BO274" i="7"/>
  <c r="BO563" i="7"/>
  <c r="BO459" i="7"/>
  <c r="BO523" i="7"/>
  <c r="BO440" i="7"/>
  <c r="BO504" i="7"/>
  <c r="BO474" i="7"/>
  <c r="BO259" i="7"/>
  <c r="BO561" i="7"/>
  <c r="BO578" i="7"/>
  <c r="BO492" i="7"/>
  <c r="BO427" i="7"/>
  <c r="BO530" i="7"/>
  <c r="BO380" i="7"/>
  <c r="BO391" i="7"/>
  <c r="BO389" i="7"/>
  <c r="BO550" i="7"/>
  <c r="BO445" i="7"/>
  <c r="BO509" i="7"/>
  <c r="BO433" i="7"/>
  <c r="BO400" i="7"/>
  <c r="BO352" i="7"/>
  <c r="BO344" i="7"/>
  <c r="BO301" i="7"/>
  <c r="BO551" i="7"/>
  <c r="BO552" i="7"/>
  <c r="BO462" i="7"/>
  <c r="BO526" i="7"/>
  <c r="BO479" i="7"/>
  <c r="BO434" i="7"/>
  <c r="BO409" i="7"/>
  <c r="BO332" i="7"/>
  <c r="BO302" i="7"/>
  <c r="BO272" i="7"/>
  <c r="BO543" i="7"/>
  <c r="BO451" i="7"/>
  <c r="BO515" i="7"/>
  <c r="BO448" i="7"/>
  <c r="BO512" i="7"/>
  <c r="BO410" i="7"/>
  <c r="BO295" i="7"/>
  <c r="BO363" i="7"/>
  <c r="BO373" i="7"/>
  <c r="BO221" i="7"/>
  <c r="BO218" i="7"/>
  <c r="BO226" i="7"/>
  <c r="BO193" i="7"/>
  <c r="BO342" i="7"/>
  <c r="BO303" i="7"/>
  <c r="BO355" i="7"/>
  <c r="BO394" i="7"/>
  <c r="BO351" i="7"/>
  <c r="BO279" i="7"/>
  <c r="BO267" i="7"/>
  <c r="BO570" i="7"/>
  <c r="BO436" i="7"/>
  <c r="BO500" i="7"/>
  <c r="BO458" i="7"/>
  <c r="BO403" i="7"/>
  <c r="BO312" i="7"/>
  <c r="BO358" i="7"/>
  <c r="BO326" i="7"/>
  <c r="BO192" i="7"/>
  <c r="BO579" i="7"/>
  <c r="BO469" i="7"/>
  <c r="BO533" i="7"/>
  <c r="BO529" i="7"/>
  <c r="BO376" i="7"/>
  <c r="BO297" i="7"/>
  <c r="BO277" i="7"/>
  <c r="BO573" i="7"/>
  <c r="BO580" i="7"/>
  <c r="BO454" i="7"/>
  <c r="BO518" i="7"/>
  <c r="BO487" i="7"/>
  <c r="BO506" i="7"/>
  <c r="BO405" i="7"/>
  <c r="BO383" i="7"/>
  <c r="BO294" i="7"/>
  <c r="BO280" i="7"/>
  <c r="BO547" i="7"/>
  <c r="BO566" i="7"/>
  <c r="BO475" i="7"/>
  <c r="BO539" i="7"/>
  <c r="BO456" i="7"/>
  <c r="BO520" i="7"/>
  <c r="BO406" i="7"/>
  <c r="BO275" i="7"/>
  <c r="BO577" i="7"/>
  <c r="BO444" i="7"/>
  <c r="BO508" i="7"/>
  <c r="BO423" i="7"/>
  <c r="BO481" i="7"/>
  <c r="BO347" i="7"/>
  <c r="BO350" i="7"/>
  <c r="BO346" i="7"/>
  <c r="BO565" i="7"/>
  <c r="BO461" i="7"/>
  <c r="BO525" i="7"/>
  <c r="BO497" i="7"/>
  <c r="BO408" i="7"/>
  <c r="BO333" i="7"/>
  <c r="BO306" i="7"/>
  <c r="BO293" i="7"/>
  <c r="BO541" i="7"/>
  <c r="BO420" i="7"/>
  <c r="BO478" i="7"/>
  <c r="BO431" i="7"/>
  <c r="BO495" i="7"/>
  <c r="BO538" i="7"/>
  <c r="BO388" i="7"/>
  <c r="BO396" i="7"/>
  <c r="BO262" i="7"/>
  <c r="BO266" i="7"/>
  <c r="BO554" i="7"/>
  <c r="BO467" i="7"/>
  <c r="BO531" i="7"/>
  <c r="BO464" i="7"/>
  <c r="BO528" i="7"/>
  <c r="BO392" i="7"/>
  <c r="BO311" i="7"/>
  <c r="BO379" i="7"/>
  <c r="BO345" i="7"/>
  <c r="BO23" i="7"/>
  <c r="BO196" i="7"/>
  <c r="BO188" i="7"/>
  <c r="AW261" i="7"/>
  <c r="BQ261" i="7" s="1"/>
  <c r="AW375" i="7"/>
  <c r="BQ375" i="7" s="1"/>
  <c r="BO338" i="7"/>
  <c r="BO305" i="7"/>
  <c r="BO371" i="7"/>
  <c r="BO337" i="7"/>
  <c r="BO268" i="7"/>
  <c r="BO28" i="7"/>
  <c r="AW383" i="7"/>
  <c r="BB383" i="7" s="1"/>
  <c r="AW455" i="7"/>
  <c r="BQ455" i="7" s="1"/>
  <c r="AW256" i="7"/>
  <c r="BB256" i="7" s="1"/>
  <c r="AW528" i="7"/>
  <c r="BQ528" i="7" s="1"/>
  <c r="BO558" i="7"/>
  <c r="BO452" i="7"/>
  <c r="BO516" i="7"/>
  <c r="BO522" i="7"/>
  <c r="BO411" i="7"/>
  <c r="BO328" i="7"/>
  <c r="BO374" i="7"/>
  <c r="AW15" i="7"/>
  <c r="BQ15" i="7" s="1"/>
  <c r="BO15" i="7"/>
  <c r="BO222" i="7"/>
  <c r="BO545" i="7"/>
  <c r="BO424" i="7"/>
  <c r="BO485" i="7"/>
  <c r="BO450" i="7"/>
  <c r="BO505" i="7"/>
  <c r="BO329" i="7"/>
  <c r="BO386" i="7"/>
  <c r="BO59" i="7"/>
  <c r="AW119" i="7"/>
  <c r="BB119" i="7" s="1"/>
  <c r="BO119" i="7"/>
  <c r="BO194" i="7"/>
  <c r="BO540" i="7"/>
  <c r="BO534" i="7"/>
  <c r="BO470" i="7"/>
  <c r="BO439" i="7"/>
  <c r="BO503" i="7"/>
  <c r="BO457" i="7"/>
  <c r="BO413" i="7"/>
  <c r="BO298" i="7"/>
  <c r="BO381" i="7"/>
  <c r="BO260" i="7"/>
  <c r="BO190" i="7"/>
  <c r="AW12" i="7"/>
  <c r="BQ12" i="7" s="1"/>
  <c r="BO12" i="7"/>
  <c r="BO560" i="7"/>
  <c r="BO569" i="7"/>
  <c r="BO491" i="7"/>
  <c r="BO426" i="7"/>
  <c r="BO472" i="7"/>
  <c r="BO536" i="7"/>
  <c r="BO414" i="7"/>
  <c r="BO271" i="7"/>
  <c r="BO564" i="7"/>
  <c r="BO460" i="7"/>
  <c r="BO524" i="7"/>
  <c r="BO490" i="7"/>
  <c r="BO407" i="7"/>
  <c r="BO304" i="7"/>
  <c r="BO300" i="7"/>
  <c r="BO385" i="7"/>
  <c r="BO419" i="7"/>
  <c r="BO477" i="7"/>
  <c r="BO430" i="7"/>
  <c r="BO473" i="7"/>
  <c r="BO416" i="7"/>
  <c r="BO399" i="7"/>
  <c r="BO341" i="7"/>
  <c r="BO276" i="7"/>
  <c r="BO568" i="7"/>
  <c r="BO429" i="7"/>
  <c r="BO494" i="7"/>
  <c r="BO447" i="7"/>
  <c r="BO511" i="7"/>
  <c r="BO489" i="7"/>
  <c r="BO353" i="7"/>
  <c r="BO356" i="7"/>
  <c r="BO278" i="7"/>
  <c r="BO255" i="7"/>
  <c r="BO571" i="7"/>
  <c r="BO483" i="7"/>
  <c r="BO421" i="7"/>
  <c r="BO480" i="7"/>
  <c r="BO442" i="7"/>
  <c r="BO354" i="7"/>
  <c r="BO327" i="7"/>
  <c r="BO348" i="7"/>
  <c r="BO307" i="7"/>
  <c r="BO189" i="7"/>
  <c r="BO228" i="7"/>
  <c r="BO187" i="7"/>
  <c r="BO219" i="7"/>
  <c r="AW466" i="7"/>
  <c r="BQ466" i="7" s="1"/>
  <c r="AW310" i="7"/>
  <c r="BB310" i="7" s="1"/>
  <c r="AW390" i="7"/>
  <c r="BB390" i="7" s="1"/>
  <c r="AW513" i="7"/>
  <c r="BB513" i="7" s="1"/>
  <c r="AW272" i="7"/>
  <c r="BB272" i="7" s="1"/>
  <c r="AW402" i="7"/>
  <c r="BB402" i="7" s="1"/>
  <c r="AW263" i="7"/>
  <c r="BQ263" i="7" s="1"/>
  <c r="AW112" i="7"/>
  <c r="BB112" i="7" s="1"/>
  <c r="AW308" i="7"/>
  <c r="BB308" i="7" s="1"/>
  <c r="AW274" i="7"/>
  <c r="BQ274" i="7" s="1"/>
  <c r="AW449" i="7"/>
  <c r="BB449" i="7" s="1"/>
  <c r="AW393" i="7"/>
  <c r="BQ393" i="7" s="1"/>
  <c r="AW498" i="7"/>
  <c r="BQ498" i="7" s="1"/>
  <c r="AW553" i="7"/>
  <c r="BB553" i="7" s="1"/>
  <c r="AW143" i="7"/>
  <c r="BB143" i="7" s="1"/>
  <c r="AW474" i="7"/>
  <c r="BQ474" i="7" s="1"/>
  <c r="AW503" i="7"/>
  <c r="BB503" i="7" s="1"/>
  <c r="AW370" i="7"/>
  <c r="BB370" i="7" s="1"/>
  <c r="AW445" i="7"/>
  <c r="BQ445" i="7" s="1"/>
  <c r="AW346" i="7"/>
  <c r="BQ346" i="7" s="1"/>
  <c r="AW447" i="7"/>
  <c r="BB447" i="7" s="1"/>
  <c r="AW405" i="7"/>
  <c r="BQ405" i="7" s="1"/>
  <c r="AW269" i="7"/>
  <c r="BQ269" i="7" s="1"/>
  <c r="AW569" i="7"/>
  <c r="BQ569" i="7" s="1"/>
  <c r="AW475" i="7"/>
  <c r="BB475" i="7" s="1"/>
  <c r="AW280" i="7"/>
  <c r="BB280" i="7" s="1"/>
  <c r="AW558" i="7"/>
  <c r="BB558" i="7" s="1"/>
  <c r="AW489" i="7"/>
  <c r="BB489" i="7" s="1"/>
  <c r="AW544" i="7"/>
  <c r="BQ544" i="7" s="1"/>
  <c r="AW442" i="7"/>
  <c r="BQ442" i="7" s="1"/>
  <c r="AW540" i="7"/>
  <c r="BB540" i="7" s="1"/>
  <c r="AW481" i="7"/>
  <c r="BQ481" i="7" s="1"/>
  <c r="AW494" i="7"/>
  <c r="BB494" i="7" s="1"/>
  <c r="AW374" i="7"/>
  <c r="BQ374" i="7" s="1"/>
  <c r="AW426" i="7"/>
  <c r="BQ426" i="7" s="1"/>
  <c r="AW564" i="7"/>
  <c r="BB564" i="7" s="1"/>
  <c r="AW345" i="7"/>
  <c r="BQ345" i="7" s="1"/>
  <c r="AW275" i="7"/>
  <c r="BQ275" i="7" s="1"/>
  <c r="AW490" i="7"/>
  <c r="BQ490" i="7" s="1"/>
  <c r="AW483" i="7"/>
  <c r="BQ483" i="7" s="1"/>
  <c r="AW388" i="7"/>
  <c r="BB388" i="7" s="1"/>
  <c r="AW350" i="7"/>
  <c r="BB350" i="7" s="1"/>
  <c r="AW266" i="7"/>
  <c r="BB266" i="7" s="1"/>
  <c r="AW396" i="7"/>
  <c r="BQ396" i="7" s="1"/>
  <c r="AW430" i="7"/>
  <c r="BB430" i="7" s="1"/>
  <c r="AW304" i="7"/>
  <c r="BQ304" i="7" s="1"/>
  <c r="AW457" i="7"/>
  <c r="BQ457" i="7" s="1"/>
  <c r="AW416" i="7"/>
  <c r="BB416" i="7" s="1"/>
  <c r="AW437" i="7"/>
  <c r="BB437" i="7" s="1"/>
  <c r="AW356" i="7"/>
  <c r="BB356" i="7" s="1"/>
  <c r="AW398" i="7"/>
  <c r="BQ398" i="7" s="1"/>
  <c r="AW278" i="7"/>
  <c r="BQ278" i="7" s="1"/>
  <c r="AW59" i="7"/>
  <c r="AW568" i="7"/>
  <c r="BQ568" i="7" s="1"/>
  <c r="AW424" i="7"/>
  <c r="BB424" i="7" s="1"/>
  <c r="AW477" i="7"/>
  <c r="BQ477" i="7" s="1"/>
  <c r="AW406" i="7"/>
  <c r="BB406" i="7" s="1"/>
  <c r="AW518" i="7"/>
  <c r="BB518" i="7" s="1"/>
  <c r="AW511" i="7"/>
  <c r="BQ511" i="7" s="1"/>
  <c r="AW309" i="7"/>
  <c r="BQ309" i="7" s="1"/>
  <c r="AW293" i="7"/>
  <c r="BB293" i="7" s="1"/>
  <c r="AW407" i="7"/>
  <c r="BB407" i="7" s="1"/>
  <c r="AW473" i="7"/>
  <c r="BQ473" i="7" s="1"/>
  <c r="AW470" i="7"/>
  <c r="BB470" i="7" s="1"/>
  <c r="AW385" i="7"/>
  <c r="BQ385" i="7" s="1"/>
  <c r="AW386" i="7"/>
  <c r="BB386" i="7" s="1"/>
  <c r="AW456" i="7"/>
  <c r="BQ456" i="7" s="1"/>
  <c r="AW307" i="7"/>
  <c r="BQ307" i="7" s="1"/>
  <c r="AW516" i="7"/>
  <c r="BQ516" i="7" s="1"/>
  <c r="AW554" i="7"/>
  <c r="BB554" i="7" s="1"/>
  <c r="AW570" i="7"/>
  <c r="BQ570" i="7" s="1"/>
  <c r="AW452" i="7"/>
  <c r="BQ452" i="7" s="1"/>
  <c r="AW411" i="7"/>
  <c r="BB411" i="7" s="1"/>
  <c r="AW300" i="7"/>
  <c r="BB300" i="7" s="1"/>
  <c r="AW328" i="7"/>
  <c r="BB328" i="7" s="1"/>
  <c r="AW577" i="7"/>
  <c r="BB577" i="7" s="1"/>
  <c r="AW531" i="7"/>
  <c r="BQ531" i="7" s="1"/>
  <c r="AW408" i="7"/>
  <c r="BB408" i="7" s="1"/>
  <c r="AW419" i="7"/>
  <c r="BQ419" i="7" s="1"/>
  <c r="AW431" i="7"/>
  <c r="BB431" i="7" s="1"/>
  <c r="AW524" i="7"/>
  <c r="BQ524" i="7" s="1"/>
  <c r="AW464" i="7"/>
  <c r="BQ464" i="7" s="1"/>
  <c r="AW497" i="7"/>
  <c r="BB497" i="7" s="1"/>
  <c r="AW538" i="7"/>
  <c r="BB538" i="7" s="1"/>
  <c r="AW399" i="7"/>
  <c r="BQ399" i="7" s="1"/>
  <c r="AW536" i="7"/>
  <c r="BB536" i="7" s="1"/>
  <c r="AW420" i="7"/>
  <c r="BQ420" i="7" s="1"/>
  <c r="AW450" i="7"/>
  <c r="BB450" i="7" s="1"/>
  <c r="AW341" i="7"/>
  <c r="BB341" i="7" s="1"/>
  <c r="AW480" i="7"/>
  <c r="BQ480" i="7" s="1"/>
  <c r="AW338" i="7"/>
  <c r="BQ338" i="7" s="1"/>
  <c r="AW327" i="7"/>
  <c r="BQ327" i="7" s="1"/>
  <c r="AW539" i="7"/>
  <c r="BQ539" i="7" s="1"/>
  <c r="AW260" i="7"/>
  <c r="BQ260" i="7" s="1"/>
  <c r="AW381" i="7"/>
  <c r="BQ381" i="7" s="1"/>
  <c r="AW305" i="7"/>
  <c r="BQ305" i="7" s="1"/>
  <c r="AW467" i="7"/>
  <c r="BQ467" i="7" s="1"/>
  <c r="AW505" i="7"/>
  <c r="BB505" i="7" s="1"/>
  <c r="AW472" i="7"/>
  <c r="BQ472" i="7" s="1"/>
  <c r="AW294" i="7"/>
  <c r="BQ294" i="7" s="1"/>
  <c r="AW298" i="7"/>
  <c r="BB298" i="7" s="1"/>
  <c r="AW276" i="7"/>
  <c r="BB276" i="7" s="1"/>
  <c r="AW329" i="7"/>
  <c r="BB329" i="7" s="1"/>
  <c r="AW560" i="7"/>
  <c r="BB560" i="7" s="1"/>
  <c r="AW392" i="7"/>
  <c r="BQ392" i="7" s="1"/>
  <c r="AW262" i="7"/>
  <c r="BB262" i="7" s="1"/>
  <c r="AW485" i="7"/>
  <c r="BQ485" i="7" s="1"/>
  <c r="AW333" i="7"/>
  <c r="BB333" i="7" s="1"/>
  <c r="AW299" i="7"/>
  <c r="BB299" i="7" s="1"/>
  <c r="AW371" i="7"/>
  <c r="BQ371" i="7" s="1"/>
  <c r="AW495" i="7"/>
  <c r="BB495" i="7" s="1"/>
  <c r="AW460" i="7"/>
  <c r="BQ460" i="7" s="1"/>
  <c r="AW337" i="7"/>
  <c r="BQ337" i="7" s="1"/>
  <c r="AW414" i="7"/>
  <c r="BB414" i="7" s="1"/>
  <c r="AW534" i="7"/>
  <c r="BB534" i="7" s="1"/>
  <c r="AW353" i="7"/>
  <c r="BQ353" i="7" s="1"/>
  <c r="AW270" i="7"/>
  <c r="BQ270" i="7" s="1"/>
  <c r="AX281" i="7"/>
  <c r="AX321" i="7"/>
  <c r="AW85" i="7"/>
  <c r="AW527" i="7"/>
  <c r="BB527" i="7" s="1"/>
  <c r="AW394" i="7"/>
  <c r="BQ394" i="7" s="1"/>
  <c r="AW313" i="7"/>
  <c r="BQ313" i="7" s="1"/>
  <c r="AW468" i="7"/>
  <c r="BB468" i="7" s="1"/>
  <c r="AW432" i="7"/>
  <c r="BB432" i="7" s="1"/>
  <c r="AW526" i="7"/>
  <c r="BQ526" i="7" s="1"/>
  <c r="AW572" i="7"/>
  <c r="BB572" i="7" s="1"/>
  <c r="AW331" i="7"/>
  <c r="BQ331" i="7" s="1"/>
  <c r="AW479" i="7"/>
  <c r="BQ479" i="7" s="1"/>
  <c r="AW514" i="7"/>
  <c r="BQ514" i="7" s="1"/>
  <c r="AX364" i="7"/>
  <c r="AW488" i="7"/>
  <c r="BB488" i="7" s="1"/>
  <c r="AW501" i="7"/>
  <c r="BB501" i="7" s="1"/>
  <c r="AW509" i="7"/>
  <c r="BQ509" i="7" s="1"/>
  <c r="AW352" i="7"/>
  <c r="BQ352" i="7" s="1"/>
  <c r="AW391" i="7"/>
  <c r="BB391" i="7" s="1"/>
  <c r="AW349" i="7"/>
  <c r="BB349" i="7" s="1"/>
  <c r="AW576" i="7"/>
  <c r="BQ576" i="7" s="1"/>
  <c r="AW428" i="7"/>
  <c r="BB428" i="7" s="1"/>
  <c r="AW463" i="7"/>
  <c r="BQ463" i="7" s="1"/>
  <c r="AW404" i="7"/>
  <c r="BB404" i="7" s="1"/>
  <c r="AW373" i="7"/>
  <c r="BB373" i="7" s="1"/>
  <c r="AW273" i="7"/>
  <c r="BB273" i="7" s="1"/>
  <c r="AW418" i="7"/>
  <c r="BQ418" i="7" s="1"/>
  <c r="AW335" i="7"/>
  <c r="BQ335" i="7" s="1"/>
  <c r="AW401" i="7"/>
  <c r="BB401" i="7" s="1"/>
  <c r="AW556" i="7"/>
  <c r="BQ556" i="7" s="1"/>
  <c r="AW563" i="7"/>
  <c r="BB563" i="7" s="1"/>
  <c r="AW258" i="7"/>
  <c r="BB258" i="7" s="1"/>
  <c r="AX128" i="7"/>
  <c r="AW303" i="7"/>
  <c r="BQ303" i="7" s="1"/>
  <c r="AW542" i="7"/>
  <c r="BQ542" i="7" s="1"/>
  <c r="AW434" i="7"/>
  <c r="BQ434" i="7" s="1"/>
  <c r="AW448" i="7"/>
  <c r="BB448" i="7" s="1"/>
  <c r="AW415" i="7"/>
  <c r="BB415" i="7" s="1"/>
  <c r="AW549" i="7"/>
  <c r="BQ549" i="7" s="1"/>
  <c r="AW493" i="7"/>
  <c r="BQ493" i="7" s="1"/>
  <c r="AW462" i="7"/>
  <c r="BQ462" i="7" s="1"/>
  <c r="AW417" i="7"/>
  <c r="BQ417" i="7" s="1"/>
  <c r="AW443" i="7"/>
  <c r="BQ443" i="7" s="1"/>
  <c r="AW259" i="7"/>
  <c r="BB259" i="7" s="1"/>
  <c r="AX93" i="7"/>
  <c r="AX284" i="7"/>
  <c r="AX360" i="7"/>
  <c r="AW458" i="7"/>
  <c r="BB458" i="7" s="1"/>
  <c r="AW547" i="7"/>
  <c r="BQ547" i="7" s="1"/>
  <c r="AW454" i="7"/>
  <c r="BB454" i="7" s="1"/>
  <c r="AW580" i="7"/>
  <c r="BQ580" i="7" s="1"/>
  <c r="AX314" i="7"/>
  <c r="AX291" i="7"/>
  <c r="AX91" i="7"/>
  <c r="AX127" i="7"/>
  <c r="AX29" i="7"/>
  <c r="AX287" i="7"/>
  <c r="AX63" i="7"/>
  <c r="AX61" i="7"/>
  <c r="AX23" i="7"/>
  <c r="AX286" i="7"/>
  <c r="AX282" i="7"/>
  <c r="AX319" i="7"/>
  <c r="AX290" i="7"/>
  <c r="AX30" i="7"/>
  <c r="AX322" i="7"/>
  <c r="AX123" i="7"/>
  <c r="AX27" i="7"/>
  <c r="AW555" i="7"/>
  <c r="BQ555" i="7" s="1"/>
  <c r="AX289" i="7"/>
  <c r="AX366" i="7"/>
  <c r="AX318" i="7"/>
  <c r="AW533" i="7"/>
  <c r="BQ533" i="7" s="1"/>
  <c r="AW566" i="7"/>
  <c r="BB566" i="7" s="1"/>
  <c r="AW487" i="7"/>
  <c r="BQ487" i="7" s="1"/>
  <c r="AW520" i="7"/>
  <c r="BQ520" i="7" s="1"/>
  <c r="AW347" i="7"/>
  <c r="BQ347" i="7" s="1"/>
  <c r="AW306" i="7"/>
  <c r="BQ306" i="7" s="1"/>
  <c r="AX130" i="7"/>
  <c r="AX320" i="7"/>
  <c r="AX315" i="7"/>
  <c r="AX87" i="7"/>
  <c r="AX24" i="7"/>
  <c r="AX86" i="7"/>
  <c r="AW506" i="7"/>
  <c r="BB506" i="7" s="1"/>
  <c r="AX362" i="7"/>
  <c r="AX317" i="7"/>
  <c r="AW465" i="7"/>
  <c r="BB465" i="7" s="1"/>
  <c r="AW517" i="7"/>
  <c r="BB517" i="7" s="1"/>
  <c r="AW358" i="7"/>
  <c r="BB358" i="7" s="1"/>
  <c r="AW296" i="7"/>
  <c r="BB296" i="7" s="1"/>
  <c r="AW376" i="7"/>
  <c r="BB376" i="7" s="1"/>
  <c r="AW492" i="7"/>
  <c r="BB492" i="7" s="1"/>
  <c r="AW565" i="7"/>
  <c r="BB565" i="7" s="1"/>
  <c r="AW461" i="7"/>
  <c r="BB461" i="7" s="1"/>
  <c r="AW541" i="7"/>
  <c r="BB541" i="7" s="1"/>
  <c r="AW351" i="7"/>
  <c r="BB351" i="7" s="1"/>
  <c r="AW312" i="7"/>
  <c r="BB312" i="7" s="1"/>
  <c r="AW562" i="7"/>
  <c r="BQ562" i="7" s="1"/>
  <c r="AX129" i="7"/>
  <c r="AX369" i="7"/>
  <c r="AX94" i="7"/>
  <c r="AW515" i="7"/>
  <c r="BB515" i="7" s="1"/>
  <c r="AW342" i="7"/>
  <c r="BB342" i="7" s="1"/>
  <c r="AW326" i="7"/>
  <c r="BB326" i="7" s="1"/>
  <c r="AX367" i="7"/>
  <c r="AW532" i="7"/>
  <c r="BQ532" i="7" s="1"/>
  <c r="AW522" i="7"/>
  <c r="BB522" i="7" s="1"/>
  <c r="AW545" i="7"/>
  <c r="BQ545" i="7" s="1"/>
  <c r="AW478" i="7"/>
  <c r="BQ478" i="7" s="1"/>
  <c r="AW277" i="7"/>
  <c r="BQ277" i="7" s="1"/>
  <c r="AW279" i="7"/>
  <c r="BQ279" i="7" s="1"/>
  <c r="AW508" i="7"/>
  <c r="BQ508" i="7" s="1"/>
  <c r="AW423" i="7"/>
  <c r="BQ423" i="7" s="1"/>
  <c r="AW339" i="7"/>
  <c r="BQ339" i="7" s="1"/>
  <c r="AW311" i="7"/>
  <c r="BB311" i="7" s="1"/>
  <c r="AW271" i="7"/>
  <c r="BQ271" i="7" s="1"/>
  <c r="AW429" i="7"/>
  <c r="BB429" i="7" s="1"/>
  <c r="AW446" i="7"/>
  <c r="BB446" i="7" s="1"/>
  <c r="AW491" i="7"/>
  <c r="BQ491" i="7" s="1"/>
  <c r="AW439" i="7"/>
  <c r="BB439" i="7" s="1"/>
  <c r="AW421" i="7"/>
  <c r="BQ421" i="7" s="1"/>
  <c r="AW525" i="7"/>
  <c r="BB525" i="7" s="1"/>
  <c r="AX89" i="7"/>
  <c r="AX283" i="7"/>
  <c r="AX64" i="7"/>
  <c r="AX316" i="7"/>
  <c r="AQ18" i="7"/>
  <c r="AQ107" i="7"/>
  <c r="AQ266" i="7"/>
  <c r="AQ356" i="7"/>
  <c r="AQ537" i="7"/>
  <c r="AX124" i="7"/>
  <c r="AQ72" i="7"/>
  <c r="AQ81" i="7"/>
  <c r="AQ96" i="7"/>
  <c r="AQ98" i="7"/>
  <c r="AQ106" i="7"/>
  <c r="AX60" i="7"/>
  <c r="AQ54" i="7"/>
  <c r="AQ74" i="7"/>
  <c r="AQ117" i="7"/>
  <c r="AQ40" i="7"/>
  <c r="AQ12" i="7"/>
  <c r="AQ11" i="7"/>
  <c r="AW422" i="7"/>
  <c r="BB422" i="7" s="1"/>
  <c r="AW529" i="7"/>
  <c r="BQ529" i="7" s="1"/>
  <c r="AW382" i="7"/>
  <c r="BB382" i="7" s="1"/>
  <c r="AQ273" i="7"/>
  <c r="AQ262" i="7"/>
  <c r="AQ277" i="7"/>
  <c r="AQ358" i="7"/>
  <c r="AQ350" i="7"/>
  <c r="AQ334" i="7"/>
  <c r="AQ324" i="7"/>
  <c r="AQ340" i="7"/>
  <c r="AQ397" i="7"/>
  <c r="AQ407" i="7"/>
  <c r="AQ295" i="7"/>
  <c r="AQ377" i="7"/>
  <c r="AQ354" i="7"/>
  <c r="AQ412" i="7"/>
  <c r="AQ302" i="7"/>
  <c r="AQ351" i="7"/>
  <c r="AQ401" i="7"/>
  <c r="AQ519" i="7"/>
  <c r="AQ504" i="7"/>
  <c r="AQ496" i="7"/>
  <c r="AQ428" i="7"/>
  <c r="AQ420" i="7"/>
  <c r="AQ518" i="7"/>
  <c r="AQ486" i="7"/>
  <c r="AQ454" i="7"/>
  <c r="AQ523" i="7"/>
  <c r="AQ491" i="7"/>
  <c r="AQ459" i="7"/>
  <c r="AQ532" i="7"/>
  <c r="AQ513" i="7"/>
  <c r="AQ481" i="7"/>
  <c r="AQ449" i="7"/>
  <c r="AQ578" i="7"/>
  <c r="AQ565" i="7"/>
  <c r="AQ567" i="7"/>
  <c r="AQ560" i="7"/>
  <c r="AQ566" i="7"/>
  <c r="AW471" i="7"/>
  <c r="BQ471" i="7" s="1"/>
  <c r="AW559" i="7"/>
  <c r="BB559" i="7" s="1"/>
  <c r="AW453" i="7"/>
  <c r="BB453" i="7" s="1"/>
  <c r="AW377" i="7"/>
  <c r="BB377" i="7" s="1"/>
  <c r="AW265" i="7"/>
  <c r="BB265" i="7" s="1"/>
  <c r="AW325" i="7"/>
  <c r="BQ325" i="7" s="1"/>
  <c r="AW574" i="7"/>
  <c r="BQ574" i="7" s="1"/>
  <c r="AW519" i="7"/>
  <c r="BB519" i="7" s="1"/>
  <c r="AW359" i="7"/>
  <c r="BB359" i="7" s="1"/>
  <c r="AW427" i="7"/>
  <c r="BB427" i="7" s="1"/>
  <c r="AW496" i="7"/>
  <c r="BB496" i="7" s="1"/>
  <c r="AW334" i="7"/>
  <c r="BB334" i="7" s="1"/>
  <c r="AW301" i="7"/>
  <c r="BB301" i="7" s="1"/>
  <c r="AX365" i="7"/>
  <c r="AX288" i="7"/>
  <c r="AX122" i="7"/>
  <c r="AX131" i="7"/>
  <c r="AX361" i="7"/>
  <c r="AX285" i="7"/>
  <c r="AX90" i="7"/>
  <c r="AX125" i="7"/>
  <c r="AX368" i="7"/>
  <c r="AW32" i="7"/>
  <c r="AW36" i="7"/>
  <c r="AW53" i="7"/>
  <c r="AW121" i="7"/>
  <c r="AQ446" i="7"/>
  <c r="AQ35" i="7"/>
  <c r="AQ77" i="7"/>
  <c r="AQ42" i="7"/>
  <c r="AQ6" i="7"/>
  <c r="AQ113" i="7"/>
  <c r="AQ97" i="7"/>
  <c r="AQ68" i="7"/>
  <c r="AQ51" i="7"/>
  <c r="AX58" i="7"/>
  <c r="AQ22" i="7"/>
  <c r="AQ65" i="7"/>
  <c r="AQ47" i="7"/>
  <c r="AQ118" i="7"/>
  <c r="AQ38" i="7"/>
  <c r="AQ34" i="7"/>
  <c r="AQ275" i="7"/>
  <c r="AQ272" i="7"/>
  <c r="AQ276" i="7"/>
  <c r="AQ386" i="7"/>
  <c r="AQ390" i="7"/>
  <c r="AQ374" i="7"/>
  <c r="AQ299" i="7"/>
  <c r="AQ313" i="7"/>
  <c r="AQ336" i="7"/>
  <c r="AQ396" i="7"/>
  <c r="AQ403" i="7"/>
  <c r="AQ332" i="7"/>
  <c r="AQ376" i="7"/>
  <c r="AQ353" i="7"/>
  <c r="AQ408" i="7"/>
  <c r="AQ311" i="7"/>
  <c r="AQ301" i="7"/>
  <c r="AQ393" i="7"/>
  <c r="AQ399" i="7"/>
  <c r="AQ512" i="7"/>
  <c r="AQ479" i="7"/>
  <c r="AQ471" i="7"/>
  <c r="AQ427" i="7"/>
  <c r="AQ419" i="7"/>
  <c r="AQ517" i="7"/>
  <c r="AQ485" i="7"/>
  <c r="AQ453" i="7"/>
  <c r="AQ516" i="7"/>
  <c r="AQ484" i="7"/>
  <c r="AQ452" i="7"/>
  <c r="AQ538" i="7"/>
  <c r="AQ506" i="7"/>
  <c r="AQ474" i="7"/>
  <c r="AQ442" i="7"/>
  <c r="AQ572" i="7"/>
  <c r="AQ547" i="7"/>
  <c r="AQ561" i="7"/>
  <c r="AQ557" i="7"/>
  <c r="AQ563" i="7"/>
  <c r="AW117" i="7"/>
  <c r="AQ505" i="7"/>
  <c r="AQ473" i="7"/>
  <c r="AQ441" i="7"/>
  <c r="AQ579" i="7"/>
  <c r="AQ545" i="7"/>
  <c r="AQ543" i="7"/>
  <c r="AQ552" i="7"/>
  <c r="AQ562" i="7"/>
  <c r="AW17" i="7"/>
  <c r="AW84" i="7"/>
  <c r="AW110" i="7"/>
  <c r="AW116" i="7"/>
  <c r="AW22" i="7"/>
  <c r="AW77" i="7"/>
  <c r="AW138" i="7"/>
  <c r="AW101" i="7"/>
  <c r="AQ478" i="7"/>
  <c r="AW37" i="7"/>
  <c r="AW18" i="7"/>
  <c r="AW106" i="7"/>
  <c r="AW75" i="7"/>
  <c r="AW8" i="7"/>
  <c r="AW47" i="7"/>
  <c r="AW10" i="7"/>
  <c r="AW70" i="7"/>
  <c r="AW71" i="7"/>
  <c r="AW7" i="7"/>
  <c r="AX26" i="7"/>
  <c r="AQ53" i="7"/>
  <c r="AQ80" i="7"/>
  <c r="AQ402" i="7"/>
  <c r="AQ306" i="7"/>
  <c r="AQ347" i="7"/>
  <c r="AQ326" i="7"/>
  <c r="AQ515" i="7"/>
  <c r="AQ102" i="7"/>
  <c r="AQ13" i="7"/>
  <c r="AX25" i="7"/>
  <c r="AQ8" i="7"/>
  <c r="AS8" i="7" s="1"/>
  <c r="AQ264" i="7"/>
  <c r="AQ274" i="7"/>
  <c r="AQ341" i="7"/>
  <c r="AQ373" i="7"/>
  <c r="AQ371" i="7"/>
  <c r="AQ343" i="7"/>
  <c r="AQ392" i="7"/>
  <c r="AQ342" i="7"/>
  <c r="AQ480" i="7"/>
  <c r="AQ417" i="7"/>
  <c r="AQ445" i="7"/>
  <c r="AQ444" i="7"/>
  <c r="AQ466" i="7"/>
  <c r="AQ542" i="7"/>
  <c r="AQ16" i="7"/>
  <c r="AX132" i="7"/>
  <c r="AQ76" i="7"/>
  <c r="AQ14" i="7"/>
  <c r="AQ278" i="7"/>
  <c r="AQ261" i="7"/>
  <c r="AQ308" i="7"/>
  <c r="AQ410" i="7"/>
  <c r="AQ298" i="7"/>
  <c r="AQ387" i="7"/>
  <c r="AQ339" i="7"/>
  <c r="AQ381" i="7"/>
  <c r="AQ455" i="7"/>
  <c r="AQ432" i="7"/>
  <c r="AQ502" i="7"/>
  <c r="AQ438" i="7"/>
  <c r="AQ475" i="7"/>
  <c r="AQ529" i="7"/>
  <c r="AQ465" i="7"/>
  <c r="AQ541" i="7"/>
  <c r="AQ548" i="7"/>
  <c r="AW108" i="7"/>
  <c r="BQ108" i="7" s="1"/>
  <c r="AQ111" i="7"/>
  <c r="AQ110" i="7"/>
  <c r="AQ36" i="7"/>
  <c r="AQ17" i="7"/>
  <c r="AQ114" i="7"/>
  <c r="AQ52" i="7"/>
  <c r="AQ48" i="7"/>
  <c r="AQ109" i="7"/>
  <c r="AQ44" i="7"/>
  <c r="AQ67" i="7"/>
  <c r="AQ112" i="7"/>
  <c r="AQ78" i="7"/>
  <c r="AW440" i="7"/>
  <c r="BB440" i="7" s="1"/>
  <c r="AQ271" i="7"/>
  <c r="AQ337" i="7"/>
  <c r="AQ307" i="7"/>
  <c r="AX323" i="7"/>
  <c r="AQ382" i="7"/>
  <c r="AQ297" i="7"/>
  <c r="AQ355" i="7"/>
  <c r="AQ383" i="7"/>
  <c r="AQ304" i="7"/>
  <c r="AQ335" i="7"/>
  <c r="AQ384" i="7"/>
  <c r="AQ328" i="7"/>
  <c r="AQ375" i="7"/>
  <c r="AQ413" i="7"/>
  <c r="AQ488" i="7"/>
  <c r="AQ448" i="7"/>
  <c r="AQ535" i="7"/>
  <c r="AQ463" i="7"/>
  <c r="AQ423" i="7"/>
  <c r="AQ533" i="7"/>
  <c r="AQ501" i="7"/>
  <c r="AQ469" i="7"/>
  <c r="AQ437" i="7"/>
  <c r="AQ500" i="7"/>
  <c r="AQ468" i="7"/>
  <c r="AQ436" i="7"/>
  <c r="AQ522" i="7"/>
  <c r="AQ490" i="7"/>
  <c r="AQ458" i="7"/>
  <c r="AQ580" i="7"/>
  <c r="AQ553" i="7"/>
  <c r="AQ577" i="7"/>
  <c r="AQ550" i="7"/>
  <c r="AQ546" i="7"/>
  <c r="AQ554" i="7"/>
  <c r="AW425" i="7"/>
  <c r="BQ425" i="7" s="1"/>
  <c r="AW579" i="7"/>
  <c r="BQ579" i="7" s="1"/>
  <c r="AW441" i="7"/>
  <c r="BB441" i="7" s="1"/>
  <c r="AW550" i="7"/>
  <c r="BQ550" i="7" s="1"/>
  <c r="AW395" i="7"/>
  <c r="BQ395" i="7" s="1"/>
  <c r="AW336" i="7"/>
  <c r="BQ336" i="7" s="1"/>
  <c r="AW552" i="7"/>
  <c r="BQ552" i="7" s="1"/>
  <c r="AW400" i="7"/>
  <c r="BQ400" i="7" s="1"/>
  <c r="AW436" i="7"/>
  <c r="BB436" i="7" s="1"/>
  <c r="AW530" i="7"/>
  <c r="BQ530" i="7" s="1"/>
  <c r="AW459" i="7"/>
  <c r="BB459" i="7" s="1"/>
  <c r="AW521" i="7"/>
  <c r="BQ521" i="7" s="1"/>
  <c r="AW344" i="7"/>
  <c r="BQ344" i="7" s="1"/>
  <c r="AQ85" i="7"/>
  <c r="AW148" i="7"/>
  <c r="AQ32" i="7"/>
  <c r="AQ119" i="7"/>
  <c r="AQ103" i="7"/>
  <c r="AQ50" i="7"/>
  <c r="AQ5" i="7"/>
  <c r="AQ39" i="7"/>
  <c r="AQ265" i="7"/>
  <c r="AQ269" i="7"/>
  <c r="AQ345" i="7"/>
  <c r="AQ395" i="7"/>
  <c r="AQ352" i="7"/>
  <c r="AQ451" i="7"/>
  <c r="AX56" i="7"/>
  <c r="AX88" i="7"/>
  <c r="AQ21" i="7"/>
  <c r="AQ121" i="7"/>
  <c r="AQ279" i="7"/>
  <c r="AQ268" i="7"/>
  <c r="AQ394" i="7"/>
  <c r="AQ391" i="7"/>
  <c r="AQ400" i="7"/>
  <c r="AQ385" i="7"/>
  <c r="AQ447" i="7"/>
  <c r="AQ425" i="7"/>
  <c r="AQ477" i="7"/>
  <c r="AQ476" i="7"/>
  <c r="AQ498" i="7"/>
  <c r="AQ555" i="7"/>
  <c r="AQ549" i="7"/>
  <c r="AQ20" i="7"/>
  <c r="AQ9" i="7"/>
  <c r="AQ15" i="7"/>
  <c r="AQ49" i="7"/>
  <c r="AX57" i="7"/>
  <c r="AQ101" i="7"/>
  <c r="AQ55" i="7"/>
  <c r="AQ37" i="7"/>
  <c r="AQ293" i="7"/>
  <c r="AQ363" i="7"/>
  <c r="AS363" i="7" s="1"/>
  <c r="AQ330" i="7"/>
  <c r="AQ338" i="7"/>
  <c r="AQ440" i="7"/>
  <c r="AQ534" i="7"/>
  <c r="AQ470" i="7"/>
  <c r="AQ443" i="7"/>
  <c r="AQ433" i="7"/>
  <c r="AQ551" i="7"/>
  <c r="AW114" i="7"/>
  <c r="BB114" i="7" s="1"/>
  <c r="AQ100" i="7"/>
  <c r="AQ115" i="7"/>
  <c r="AQ73" i="7"/>
  <c r="AQ120" i="7"/>
  <c r="AQ41" i="7"/>
  <c r="AQ70" i="7"/>
  <c r="AQ46" i="7"/>
  <c r="AQ75" i="7"/>
  <c r="AW486" i="7"/>
  <c r="BB486" i="7" s="1"/>
  <c r="AQ270" i="7"/>
  <c r="AQ300" i="7"/>
  <c r="AQ414" i="7"/>
  <c r="AQ348" i="7"/>
  <c r="AQ349" i="7"/>
  <c r="AQ415" i="7"/>
  <c r="AQ303" i="7"/>
  <c r="AQ333" i="7"/>
  <c r="AQ380" i="7"/>
  <c r="AQ327" i="7"/>
  <c r="AQ310" i="7"/>
  <c r="AQ409" i="7"/>
  <c r="AQ456" i="7"/>
  <c r="AQ536" i="7"/>
  <c r="AQ528" i="7"/>
  <c r="AQ430" i="7"/>
  <c r="AQ422" i="7"/>
  <c r="AQ526" i="7"/>
  <c r="AQ494" i="7"/>
  <c r="AQ462" i="7"/>
  <c r="AQ531" i="7"/>
  <c r="AQ499" i="7"/>
  <c r="AQ467" i="7"/>
  <c r="AQ435" i="7"/>
  <c r="AQ521" i="7"/>
  <c r="AQ489" i="7"/>
  <c r="AQ457" i="7"/>
  <c r="AQ576" i="7"/>
  <c r="AQ574" i="7"/>
  <c r="AQ575" i="7"/>
  <c r="AQ570" i="7"/>
  <c r="AQ544" i="7"/>
  <c r="AW438" i="7"/>
  <c r="BB438" i="7" s="1"/>
  <c r="AW264" i="7"/>
  <c r="BB264" i="7" s="1"/>
  <c r="AW504" i="7"/>
  <c r="BQ504" i="7" s="1"/>
  <c r="AW510" i="7"/>
  <c r="BB510" i="7" s="1"/>
  <c r="AW380" i="7"/>
  <c r="BQ380" i="7" s="1"/>
  <c r="AW332" i="7"/>
  <c r="BB332" i="7" s="1"/>
  <c r="AW257" i="7"/>
  <c r="BB257" i="7" s="1"/>
  <c r="AW433" i="7"/>
  <c r="BB433" i="7" s="1"/>
  <c r="AW500" i="7"/>
  <c r="BB500" i="7" s="1"/>
  <c r="AW535" i="7"/>
  <c r="BQ535" i="7" s="1"/>
  <c r="AW502" i="7"/>
  <c r="BQ502" i="7" s="1"/>
  <c r="AW523" i="7"/>
  <c r="BB523" i="7" s="1"/>
  <c r="AW469" i="7"/>
  <c r="BB469" i="7" s="1"/>
  <c r="AW512" i="7"/>
  <c r="BQ512" i="7" s="1"/>
  <c r="AW484" i="7"/>
  <c r="BQ484" i="7" s="1"/>
  <c r="AW412" i="7"/>
  <c r="BB412" i="7" s="1"/>
  <c r="AW384" i="7"/>
  <c r="BB384" i="7" s="1"/>
  <c r="AQ83" i="7"/>
  <c r="AW136" i="7"/>
  <c r="AW109" i="7"/>
  <c r="AW21" i="7"/>
  <c r="AW73" i="7"/>
  <c r="AW80" i="7"/>
  <c r="BB80" i="7" s="1"/>
  <c r="AW103" i="7"/>
  <c r="AW42" i="7"/>
  <c r="AW113" i="7"/>
  <c r="AW120" i="7"/>
  <c r="AQ69" i="7"/>
  <c r="AQ71" i="7"/>
  <c r="AQ406" i="7"/>
  <c r="AQ379" i="7"/>
  <c r="AQ329" i="7"/>
  <c r="AQ370" i="7"/>
  <c r="AQ404" i="7"/>
  <c r="AQ346" i="7"/>
  <c r="AQ389" i="7"/>
  <c r="AQ527" i="7"/>
  <c r="AQ487" i="7"/>
  <c r="AQ472" i="7"/>
  <c r="AQ464" i="7"/>
  <c r="AQ426" i="7"/>
  <c r="AQ418" i="7"/>
  <c r="AQ510" i="7"/>
  <c r="AQ483" i="7"/>
  <c r="AQ43" i="7"/>
  <c r="AQ33" i="7"/>
  <c r="AQ99" i="7"/>
  <c r="AQ305" i="7"/>
  <c r="AQ325" i="7"/>
  <c r="AQ520" i="7"/>
  <c r="AQ439" i="7"/>
  <c r="AQ509" i="7"/>
  <c r="AQ508" i="7"/>
  <c r="AQ530" i="7"/>
  <c r="AQ434" i="7"/>
  <c r="AQ540" i="7"/>
  <c r="AQ559" i="7"/>
  <c r="AQ10" i="7"/>
  <c r="AQ82" i="7"/>
  <c r="AQ105" i="7"/>
  <c r="AQ312" i="7"/>
  <c r="AQ388" i="7"/>
  <c r="AQ495" i="7"/>
  <c r="AQ424" i="7"/>
  <c r="AQ507" i="7"/>
  <c r="AQ497" i="7"/>
  <c r="AQ564" i="7"/>
  <c r="AQ558" i="7"/>
  <c r="AW191" i="7"/>
  <c r="AQ79" i="7"/>
  <c r="AX95" i="7"/>
  <c r="AQ66" i="7"/>
  <c r="AQ116" i="7"/>
  <c r="AQ108" i="7"/>
  <c r="AX31" i="7"/>
  <c r="AQ104" i="7"/>
  <c r="AX126" i="7"/>
  <c r="AX92" i="7"/>
  <c r="AQ45" i="7"/>
  <c r="AW567" i="7"/>
  <c r="BQ567" i="7" s="1"/>
  <c r="AW557" i="7"/>
  <c r="BB557" i="7" s="1"/>
  <c r="AW389" i="7"/>
  <c r="BB389" i="7" s="1"/>
  <c r="AQ280" i="7"/>
  <c r="AQ267" i="7"/>
  <c r="AQ263" i="7"/>
  <c r="AQ372" i="7"/>
  <c r="AQ357" i="7"/>
  <c r="AQ294" i="7"/>
  <c r="AQ331" i="7"/>
  <c r="AQ344" i="7"/>
  <c r="AQ398" i="7"/>
  <c r="AQ411" i="7"/>
  <c r="AQ296" i="7"/>
  <c r="AQ378" i="7"/>
  <c r="AQ416" i="7"/>
  <c r="AQ309" i="7"/>
  <c r="AQ359" i="7"/>
  <c r="AQ405" i="7"/>
  <c r="AQ431" i="7"/>
  <c r="AQ511" i="7"/>
  <c r="AQ503" i="7"/>
  <c r="AQ429" i="7"/>
  <c r="AQ421" i="7"/>
  <c r="AQ525" i="7"/>
  <c r="AQ493" i="7"/>
  <c r="AQ461" i="7"/>
  <c r="AQ524" i="7"/>
  <c r="AQ492" i="7"/>
  <c r="AQ460" i="7"/>
  <c r="AQ539" i="7"/>
  <c r="AQ514" i="7"/>
  <c r="AQ482" i="7"/>
  <c r="AQ450" i="7"/>
  <c r="AQ556" i="7"/>
  <c r="AQ568" i="7"/>
  <c r="AQ573" i="7"/>
  <c r="AQ569" i="7"/>
  <c r="AQ571" i="7"/>
  <c r="AW297" i="7"/>
  <c r="BQ297" i="7" s="1"/>
  <c r="AW324" i="7"/>
  <c r="BB324" i="7" s="1"/>
  <c r="AW546" i="7"/>
  <c r="BB546" i="7" s="1"/>
  <c r="AW578" i="7"/>
  <c r="BQ578" i="7" s="1"/>
  <c r="AW403" i="7"/>
  <c r="BQ403" i="7" s="1"/>
  <c r="AW435" i="7"/>
  <c r="BQ435" i="7" s="1"/>
  <c r="AW330" i="7"/>
  <c r="BB330" i="7" s="1"/>
  <c r="AW575" i="7"/>
  <c r="BQ575" i="7" s="1"/>
  <c r="AW476" i="7"/>
  <c r="BB476" i="7" s="1"/>
  <c r="AW363" i="7"/>
  <c r="AW357" i="7"/>
  <c r="BB357" i="7" s="1"/>
  <c r="AW302" i="7"/>
  <c r="BQ302" i="7" s="1"/>
  <c r="AW378" i="7"/>
  <c r="BQ378" i="7" s="1"/>
  <c r="AW409" i="7"/>
  <c r="BB409" i="7" s="1"/>
  <c r="AW548" i="7"/>
  <c r="BQ548" i="7" s="1"/>
  <c r="AW387" i="7"/>
  <c r="BQ387" i="7" s="1"/>
  <c r="AW343" i="7"/>
  <c r="BQ343" i="7" s="1"/>
  <c r="AW340" i="7"/>
  <c r="BB340" i="7" s="1"/>
  <c r="AQ84" i="7"/>
  <c r="AW134" i="7"/>
  <c r="AW192" i="7"/>
  <c r="AW220" i="7"/>
  <c r="AW90" i="7"/>
  <c r="AW197" i="7"/>
  <c r="AW219" i="7"/>
  <c r="AW223" i="7"/>
  <c r="AW186" i="7"/>
  <c r="AW196" i="7"/>
  <c r="AW6" i="7"/>
  <c r="AW190" i="7"/>
  <c r="AW222" i="7"/>
  <c r="AW228" i="7"/>
  <c r="AW193" i="7"/>
  <c r="AW188" i="7"/>
  <c r="AW226" i="7"/>
  <c r="AW221" i="7"/>
  <c r="AX222" i="7"/>
  <c r="AX193" i="7"/>
  <c r="AX186" i="7"/>
  <c r="AX227" i="7"/>
  <c r="AX191" i="7"/>
  <c r="AX224" i="7"/>
  <c r="AX228" i="7"/>
  <c r="AX218" i="7"/>
  <c r="AX188" i="7"/>
  <c r="AX192" i="7"/>
  <c r="AX225" i="7"/>
  <c r="AX226" i="7"/>
  <c r="AX190" i="7"/>
  <c r="AX189" i="7"/>
  <c r="AX195" i="7"/>
  <c r="AX223" i="7"/>
  <c r="AX197" i="7"/>
  <c r="AX28" i="7"/>
  <c r="AX59" i="7"/>
  <c r="AX196" i="7"/>
  <c r="AX219" i="7"/>
  <c r="AX187" i="7"/>
  <c r="AX221" i="7"/>
  <c r="AX220" i="7"/>
  <c r="AX194" i="7"/>
  <c r="BR192" i="7"/>
  <c r="BR218" i="7"/>
  <c r="BR222" i="7"/>
  <c r="AW218" i="7"/>
  <c r="BR227" i="7"/>
  <c r="BR195" i="7"/>
  <c r="AW187" i="7"/>
  <c r="BR189" i="7"/>
  <c r="BR196" i="7"/>
  <c r="BR228" i="7"/>
  <c r="BR90" i="7"/>
  <c r="BR190" i="7"/>
  <c r="BR221" i="7"/>
  <c r="BR193" i="7"/>
  <c r="AW227" i="7"/>
  <c r="BR225" i="7"/>
  <c r="BR197" i="7"/>
  <c r="BR194" i="7"/>
  <c r="BR219" i="7"/>
  <c r="BR187" i="7"/>
  <c r="BR188" i="7"/>
  <c r="BR191" i="7"/>
  <c r="BR186" i="7"/>
  <c r="BR220" i="7"/>
  <c r="BR223" i="7"/>
  <c r="BR226" i="7"/>
  <c r="BR224" i="7"/>
  <c r="AW224" i="7"/>
  <c r="BQ283" i="7"/>
  <c r="BB283" i="7"/>
  <c r="BQ291" i="7"/>
  <c r="BB40" i="7"/>
  <c r="BQ144" i="7"/>
  <c r="BQ147" i="7"/>
  <c r="BR23" i="7"/>
  <c r="BQ133" i="7"/>
  <c r="AW194" i="7"/>
  <c r="BQ33" i="7"/>
  <c r="BQ69" i="7"/>
  <c r="BQ35" i="7"/>
  <c r="BB46" i="7"/>
  <c r="BQ141" i="7"/>
  <c r="BB102" i="7"/>
  <c r="BQ49" i="7"/>
  <c r="BQ79" i="7"/>
  <c r="BQ68" i="7"/>
  <c r="BQ41" i="7"/>
  <c r="BB78" i="7"/>
  <c r="BQ43" i="7"/>
  <c r="BB111" i="7"/>
  <c r="BB9" i="7"/>
  <c r="AW225" i="7"/>
  <c r="BB38" i="7"/>
  <c r="BB51" i="7"/>
  <c r="BB66" i="7"/>
  <c r="BB100" i="7"/>
  <c r="BB20" i="7"/>
  <c r="BQ39" i="7"/>
  <c r="BB76" i="7"/>
  <c r="BQ11" i="7"/>
  <c r="AW154" i="7"/>
  <c r="BQ154" i="7" s="1"/>
  <c r="BB83" i="7"/>
  <c r="BQ99" i="7"/>
  <c r="BB82" i="7"/>
  <c r="BQ137" i="7"/>
  <c r="BQ97" i="7"/>
  <c r="BB67" i="7"/>
  <c r="BB81" i="7"/>
  <c r="BQ72" i="7"/>
  <c r="BB19" i="7"/>
  <c r="BB52" i="7"/>
  <c r="BQ104" i="7"/>
  <c r="BQ34" i="7"/>
  <c r="BQ146" i="7"/>
  <c r="BB105" i="7"/>
  <c r="BB54" i="7"/>
  <c r="BB74" i="7"/>
  <c r="BQ139" i="7"/>
  <c r="BB118" i="7"/>
  <c r="BB16" i="7"/>
  <c r="BB48" i="7"/>
  <c r="BQ145" i="7"/>
  <c r="BB96" i="7"/>
  <c r="BB13" i="7"/>
  <c r="BS9" i="7"/>
  <c r="BR28" i="7"/>
  <c r="AW65" i="7"/>
  <c r="BR59" i="7"/>
  <c r="AW44" i="7"/>
  <c r="BR65" i="7"/>
  <c r="BR115" i="7"/>
  <c r="AW23" i="7"/>
  <c r="BR45" i="7"/>
  <c r="BR44" i="7"/>
  <c r="AW28" i="7"/>
  <c r="AW115" i="7"/>
  <c r="BB107" i="7"/>
  <c r="BB157" i="7" l="1"/>
  <c r="BB205" i="7"/>
  <c r="BB198" i="7"/>
  <c r="BQ153" i="7"/>
  <c r="BB254" i="7"/>
  <c r="BB150" i="7"/>
  <c r="BB291" i="7"/>
  <c r="BB364" i="7"/>
  <c r="BQ168" i="7"/>
  <c r="BB201" i="7"/>
  <c r="BB172" i="7"/>
  <c r="BB86" i="7"/>
  <c r="BQ364" i="7"/>
  <c r="BB151" i="7"/>
  <c r="BQ316" i="7"/>
  <c r="BB543" i="7"/>
  <c r="BB499" i="7"/>
  <c r="BB56" i="7"/>
  <c r="BQ177" i="7"/>
  <c r="BQ131" i="7"/>
  <c r="BQ174" i="7"/>
  <c r="BQ202" i="7"/>
  <c r="BQ89" i="7"/>
  <c r="BB185" i="7"/>
  <c r="BQ189" i="7"/>
  <c r="BB180" i="7"/>
  <c r="BQ92" i="7"/>
  <c r="BB89" i="7"/>
  <c r="BB189" i="7"/>
  <c r="BQ140" i="7"/>
  <c r="BB170" i="7"/>
  <c r="BB217" i="7"/>
  <c r="BB164" i="7"/>
  <c r="BB317" i="7"/>
  <c r="BB200" i="7"/>
  <c r="BB184" i="7"/>
  <c r="BQ210" i="7"/>
  <c r="BB209" i="7"/>
  <c r="BB215" i="7"/>
  <c r="BQ317" i="7"/>
  <c r="BB178" i="7"/>
  <c r="BB410" i="7"/>
  <c r="BB93" i="7"/>
  <c r="BQ361" i="7"/>
  <c r="BB361" i="7"/>
  <c r="BQ247" i="7"/>
  <c r="BQ206" i="7"/>
  <c r="BQ354" i="7"/>
  <c r="BQ29" i="7"/>
  <c r="BB161" i="7"/>
  <c r="BQ179" i="7"/>
  <c r="BB5" i="7"/>
  <c r="BB182" i="7"/>
  <c r="BQ322" i="7"/>
  <c r="BB130" i="7"/>
  <c r="BQ212" i="7"/>
  <c r="BQ130" i="7"/>
  <c r="BQ211" i="7"/>
  <c r="BB127" i="7"/>
  <c r="BB295" i="7"/>
  <c r="BB237" i="7"/>
  <c r="BB268" i="7"/>
  <c r="BQ207" i="7"/>
  <c r="BQ573" i="7"/>
  <c r="BB126" i="7"/>
  <c r="BQ321" i="7"/>
  <c r="BB367" i="7"/>
  <c r="BQ204" i="7"/>
  <c r="BB243" i="7"/>
  <c r="BQ366" i="7"/>
  <c r="BB321" i="7"/>
  <c r="BB482" i="7"/>
  <c r="BQ132" i="7"/>
  <c r="BQ64" i="7"/>
  <c r="BB366" i="7"/>
  <c r="BB379" i="7"/>
  <c r="BB249" i="7"/>
  <c r="BB169" i="7"/>
  <c r="BQ175" i="7"/>
  <c r="BQ26" i="7"/>
  <c r="BB208" i="7"/>
  <c r="BQ195" i="7"/>
  <c r="BB238" i="7"/>
  <c r="BQ369" i="7"/>
  <c r="BQ571" i="7"/>
  <c r="BQ167" i="7"/>
  <c r="BB152" i="7"/>
  <c r="BQ160" i="7"/>
  <c r="BQ507" i="7"/>
  <c r="BB281" i="7"/>
  <c r="BB287" i="7"/>
  <c r="BB173" i="7"/>
  <c r="BQ281" i="7"/>
  <c r="BB245" i="7"/>
  <c r="BQ292" i="7"/>
  <c r="BQ368" i="7"/>
  <c r="BQ30" i="7"/>
  <c r="BB195" i="7"/>
  <c r="BQ246" i="7"/>
  <c r="BB213" i="7"/>
  <c r="BQ289" i="7"/>
  <c r="BB292" i="7"/>
  <c r="BB368" i="7"/>
  <c r="BB365" i="7"/>
  <c r="BQ285" i="7"/>
  <c r="BB29" i="7"/>
  <c r="BB159" i="7"/>
  <c r="BB87" i="7"/>
  <c r="BQ87" i="7"/>
  <c r="BB55" i="7"/>
  <c r="BB464" i="7"/>
  <c r="BB250" i="7"/>
  <c r="BQ288" i="7"/>
  <c r="BB285" i="7"/>
  <c r="BQ372" i="7"/>
  <c r="BQ233" i="7"/>
  <c r="BB288" i="7"/>
  <c r="BQ315" i="7"/>
  <c r="BB322" i="7"/>
  <c r="BQ183" i="7"/>
  <c r="BQ181" i="7"/>
  <c r="BB234" i="7"/>
  <c r="BB30" i="7"/>
  <c r="BB315" i="7"/>
  <c r="BB397" i="7"/>
  <c r="BQ91" i="7"/>
  <c r="BQ229" i="7"/>
  <c r="BQ232" i="7"/>
  <c r="BQ284" i="7"/>
  <c r="BB537" i="7"/>
  <c r="BB284" i="7"/>
  <c r="BQ287" i="7"/>
  <c r="BB91" i="7"/>
  <c r="BQ142" i="7"/>
  <c r="BQ323" i="7"/>
  <c r="BQ129" i="7"/>
  <c r="BB155" i="7"/>
  <c r="BB149" i="7"/>
  <c r="BQ252" i="7"/>
  <c r="BQ199" i="7"/>
  <c r="BB239" i="7"/>
  <c r="BQ527" i="7"/>
  <c r="BQ388" i="7"/>
  <c r="BB323" i="7"/>
  <c r="BB267" i="7"/>
  <c r="BB156" i="7"/>
  <c r="BQ128" i="7"/>
  <c r="BQ58" i="7"/>
  <c r="BB61" i="7"/>
  <c r="BQ406" i="7"/>
  <c r="BB539" i="7"/>
  <c r="BB244" i="7"/>
  <c r="BB460" i="7"/>
  <c r="BQ402" i="7"/>
  <c r="BQ449" i="7"/>
  <c r="BB405" i="7"/>
  <c r="BB261" i="7"/>
  <c r="BB278" i="7"/>
  <c r="BQ50" i="7"/>
  <c r="BQ299" i="7"/>
  <c r="BB27" i="7"/>
  <c r="BB92" i="7"/>
  <c r="BB544" i="7"/>
  <c r="BQ255" i="7"/>
  <c r="BB374" i="7"/>
  <c r="BQ558" i="7"/>
  <c r="BQ468" i="7"/>
  <c r="BB393" i="7"/>
  <c r="BB45" i="7"/>
  <c r="BB289" i="7"/>
  <c r="BB549" i="7"/>
  <c r="BQ27" i="7"/>
  <c r="BB498" i="7"/>
  <c r="BQ495" i="7"/>
  <c r="BB305" i="7"/>
  <c r="BB345" i="7"/>
  <c r="BQ538" i="7"/>
  <c r="BQ256" i="7"/>
  <c r="BQ496" i="7"/>
  <c r="BQ390" i="7"/>
  <c r="BB279" i="7"/>
  <c r="BQ258" i="7"/>
  <c r="BB445" i="7"/>
  <c r="BB385" i="7"/>
  <c r="BB419" i="7"/>
  <c r="BB26" i="7"/>
  <c r="BB360" i="7"/>
  <c r="BB309" i="7"/>
  <c r="BB303" i="7"/>
  <c r="BQ360" i="7"/>
  <c r="BB576" i="7"/>
  <c r="BB396" i="7"/>
  <c r="BB516" i="7"/>
  <c r="BB551" i="7"/>
  <c r="BB263" i="7"/>
  <c r="BQ430" i="7"/>
  <c r="BQ367" i="7"/>
  <c r="BB418" i="7"/>
  <c r="BQ450" i="7"/>
  <c r="BQ300" i="7"/>
  <c r="BB417" i="7"/>
  <c r="BB15" i="7"/>
  <c r="BQ553" i="7"/>
  <c r="BB307" i="7"/>
  <c r="BB59" i="7"/>
  <c r="BB442" i="7"/>
  <c r="BQ293" i="7"/>
  <c r="BQ329" i="7"/>
  <c r="BQ560" i="7"/>
  <c r="BQ500" i="7"/>
  <c r="BQ432" i="7"/>
  <c r="BQ328" i="7"/>
  <c r="BB336" i="7"/>
  <c r="BQ123" i="7"/>
  <c r="BB320" i="7"/>
  <c r="BB353" i="7"/>
  <c r="BB271" i="7"/>
  <c r="BB478" i="7"/>
  <c r="BB528" i="7"/>
  <c r="BQ248" i="7"/>
  <c r="BQ290" i="7"/>
  <c r="BB451" i="7"/>
  <c r="BQ437" i="7"/>
  <c r="BB570" i="7"/>
  <c r="BB569" i="7"/>
  <c r="BB294" i="7"/>
  <c r="BB129" i="7"/>
  <c r="BQ236" i="7"/>
  <c r="BB290" i="7"/>
  <c r="BQ404" i="7"/>
  <c r="BB316" i="7"/>
  <c r="BQ253" i="7"/>
  <c r="BB124" i="7"/>
  <c r="BB158" i="7"/>
  <c r="BB216" i="7"/>
  <c r="BB529" i="7"/>
  <c r="BB176" i="7"/>
  <c r="BB318" i="7"/>
  <c r="BQ171" i="7"/>
  <c r="BB241" i="7"/>
  <c r="BB526" i="7"/>
  <c r="BQ505" i="7"/>
  <c r="BB319" i="7"/>
  <c r="BB457" i="7"/>
  <c r="BB474" i="7"/>
  <c r="BQ88" i="7"/>
  <c r="BQ203" i="7"/>
  <c r="BB162" i="7"/>
  <c r="BB98" i="7"/>
  <c r="BQ95" i="7"/>
  <c r="BB230" i="7"/>
  <c r="BB251" i="7"/>
  <c r="BB547" i="7"/>
  <c r="BQ341" i="7"/>
  <c r="BQ348" i="7"/>
  <c r="BB392" i="7"/>
  <c r="BB480" i="7"/>
  <c r="BB335" i="7"/>
  <c r="BQ59" i="7"/>
  <c r="BB63" i="7"/>
  <c r="BQ122" i="7"/>
  <c r="BQ318" i="7"/>
  <c r="BQ231" i="7"/>
  <c r="BB467" i="7"/>
  <c r="BQ377" i="7"/>
  <c r="BB533" i="7"/>
  <c r="BB542" i="7"/>
  <c r="BB487" i="7"/>
  <c r="BB314" i="7"/>
  <c r="BQ362" i="7"/>
  <c r="BQ566" i="7"/>
  <c r="BQ475" i="7"/>
  <c r="BB269" i="7"/>
  <c r="BQ124" i="7"/>
  <c r="BB24" i="7"/>
  <c r="BQ60" i="7"/>
  <c r="BB274" i="7"/>
  <c r="BQ312" i="7"/>
  <c r="BB275" i="7"/>
  <c r="BQ286" i="7"/>
  <c r="BQ314" i="7"/>
  <c r="BQ351" i="7"/>
  <c r="BQ497" i="7"/>
  <c r="BB362" i="7"/>
  <c r="BQ355" i="7"/>
  <c r="BQ561" i="7"/>
  <c r="BQ319" i="7"/>
  <c r="BQ112" i="7"/>
  <c r="BQ143" i="7"/>
  <c r="BQ465" i="7"/>
  <c r="BB286" i="7"/>
  <c r="BQ540" i="7"/>
  <c r="BB369" i="7"/>
  <c r="BQ24" i="7"/>
  <c r="BB575" i="7"/>
  <c r="BQ197" i="7"/>
  <c r="BQ235" i="7"/>
  <c r="BB456" i="7"/>
  <c r="BB413" i="7"/>
  <c r="BQ489" i="7"/>
  <c r="BQ446" i="7"/>
  <c r="BQ447" i="7"/>
  <c r="BQ282" i="7"/>
  <c r="BQ276" i="7"/>
  <c r="BB548" i="7"/>
  <c r="BQ429" i="7"/>
  <c r="BB12" i="7"/>
  <c r="BQ119" i="7"/>
  <c r="BB282" i="7"/>
  <c r="BQ386" i="7"/>
  <c r="BQ94" i="7"/>
  <c r="BB166" i="7"/>
  <c r="BQ62" i="7"/>
  <c r="BQ365" i="7"/>
  <c r="BQ559" i="7"/>
  <c r="BB502" i="7"/>
  <c r="BB444" i="7"/>
  <c r="BQ163" i="7"/>
  <c r="BB306" i="7"/>
  <c r="BB375" i="7"/>
  <c r="BB277" i="7"/>
  <c r="BQ310" i="7"/>
  <c r="BQ165" i="7"/>
  <c r="BB242" i="7"/>
  <c r="BB327" i="7"/>
  <c r="BQ534" i="7"/>
  <c r="BQ370" i="7"/>
  <c r="BB25" i="7"/>
  <c r="BQ563" i="7"/>
  <c r="BB520" i="7"/>
  <c r="BQ25" i="7"/>
  <c r="BQ518" i="7"/>
  <c r="BB398" i="7"/>
  <c r="BB313" i="7"/>
  <c r="BB426" i="7"/>
  <c r="BQ536" i="7"/>
  <c r="BQ273" i="7"/>
  <c r="BQ266" i="7"/>
  <c r="BQ349" i="7"/>
  <c r="BQ513" i="7"/>
  <c r="BB270" i="7"/>
  <c r="BB381" i="7"/>
  <c r="BQ296" i="7"/>
  <c r="BQ350" i="7"/>
  <c r="BQ383" i="7"/>
  <c r="BQ373" i="7"/>
  <c r="BB452" i="7"/>
  <c r="BB240" i="7"/>
  <c r="BB214" i="7"/>
  <c r="BB455" i="7"/>
  <c r="BB511" i="7"/>
  <c r="BB57" i="7"/>
  <c r="BB421" i="7"/>
  <c r="BQ431" i="7"/>
  <c r="BB346" i="7"/>
  <c r="BQ356" i="7"/>
  <c r="BQ272" i="7"/>
  <c r="BQ564" i="7"/>
  <c r="BB493" i="7"/>
  <c r="BB524" i="7"/>
  <c r="BP558" i="7"/>
  <c r="AS558" i="7"/>
  <c r="BP185" i="7"/>
  <c r="AS185" i="7"/>
  <c r="BP66" i="7"/>
  <c r="AS66" i="7"/>
  <c r="BP325" i="7"/>
  <c r="AS325" i="7"/>
  <c r="BP430" i="7"/>
  <c r="AS430" i="7"/>
  <c r="BP206" i="7"/>
  <c r="AS206" i="7"/>
  <c r="BP39" i="7"/>
  <c r="AS39" i="7"/>
  <c r="BP488" i="7"/>
  <c r="AS488" i="7"/>
  <c r="BP438" i="7"/>
  <c r="AS438" i="7"/>
  <c r="BP136" i="7"/>
  <c r="AS136" i="7"/>
  <c r="BP473" i="7"/>
  <c r="AS473" i="7"/>
  <c r="BP374" i="7"/>
  <c r="AS374" i="7"/>
  <c r="BP295" i="7"/>
  <c r="AS295" i="7"/>
  <c r="BP18" i="7"/>
  <c r="AS18" i="7"/>
  <c r="BB509" i="7"/>
  <c r="BP331" i="7"/>
  <c r="AS331" i="7"/>
  <c r="BP305" i="7"/>
  <c r="AS305" i="7"/>
  <c r="BP9" i="7"/>
  <c r="AS9" i="7"/>
  <c r="BP67" i="7"/>
  <c r="AS67" i="7"/>
  <c r="BP480" i="7"/>
  <c r="AS480" i="7"/>
  <c r="BP376" i="7"/>
  <c r="AS376" i="7"/>
  <c r="BP262" i="7"/>
  <c r="AS262" i="7"/>
  <c r="BQ416" i="7"/>
  <c r="BB466" i="7"/>
  <c r="BP309" i="7"/>
  <c r="AS309" i="7"/>
  <c r="BP259" i="7"/>
  <c r="AS259" i="7"/>
  <c r="BP536" i="7"/>
  <c r="AS536" i="7"/>
  <c r="BP120" i="7"/>
  <c r="AS120" i="7"/>
  <c r="BP447" i="7"/>
  <c r="AS447" i="7"/>
  <c r="BP382" i="7"/>
  <c r="AS382" i="7"/>
  <c r="BP261" i="7"/>
  <c r="AS261" i="7"/>
  <c r="BP547" i="7"/>
  <c r="AS547" i="7"/>
  <c r="BP201" i="7"/>
  <c r="AS201" i="7"/>
  <c r="BP258" i="7"/>
  <c r="AS258" i="7"/>
  <c r="BP537" i="7"/>
  <c r="AS537" i="7"/>
  <c r="BQ301" i="7"/>
  <c r="BQ401" i="7"/>
  <c r="BB481" i="7"/>
  <c r="BQ424" i="7"/>
  <c r="BQ494" i="7"/>
  <c r="BB399" i="7"/>
  <c r="BQ454" i="7"/>
  <c r="BQ407" i="7"/>
  <c r="BB531" i="7"/>
  <c r="BQ308" i="7"/>
  <c r="BQ428" i="7"/>
  <c r="BQ408" i="7"/>
  <c r="BP514" i="7"/>
  <c r="AS514" i="7"/>
  <c r="BP421" i="7"/>
  <c r="AS421" i="7"/>
  <c r="BP416" i="7"/>
  <c r="AS416" i="7"/>
  <c r="BP357" i="7"/>
  <c r="AS357" i="7"/>
  <c r="BP140" i="7"/>
  <c r="AS140" i="7"/>
  <c r="BP108" i="7"/>
  <c r="AS108" i="7"/>
  <c r="BP79" i="7"/>
  <c r="AS79" i="7"/>
  <c r="BP507" i="7"/>
  <c r="AS507" i="7"/>
  <c r="BP173" i="7"/>
  <c r="AS173" i="7"/>
  <c r="BP530" i="7"/>
  <c r="AS530" i="7"/>
  <c r="BP99" i="7"/>
  <c r="AS99" i="7"/>
  <c r="BP160" i="7"/>
  <c r="AS160" i="7"/>
  <c r="BP527" i="7"/>
  <c r="AS527" i="7"/>
  <c r="BP245" i="7"/>
  <c r="AS245" i="7"/>
  <c r="BP574" i="7"/>
  <c r="AS574" i="7"/>
  <c r="BP531" i="7"/>
  <c r="AS531" i="7"/>
  <c r="BP456" i="7"/>
  <c r="AS456" i="7"/>
  <c r="BP349" i="7"/>
  <c r="AS349" i="7"/>
  <c r="BP175" i="7"/>
  <c r="AS175" i="7"/>
  <c r="BP70" i="7"/>
  <c r="AS70" i="7"/>
  <c r="BP154" i="7"/>
  <c r="AS154" i="7"/>
  <c r="BP551" i="7"/>
  <c r="AS551" i="7"/>
  <c r="BP167" i="7"/>
  <c r="AS167" i="7"/>
  <c r="BP385" i="7"/>
  <c r="AS385" i="7"/>
  <c r="BP21" i="7"/>
  <c r="AS21" i="7"/>
  <c r="BP352" i="7"/>
  <c r="AS352" i="7"/>
  <c r="BP50" i="7"/>
  <c r="AS50" i="7"/>
  <c r="BP490" i="7"/>
  <c r="AS490" i="7"/>
  <c r="BP533" i="7"/>
  <c r="AS533" i="7"/>
  <c r="BP328" i="7"/>
  <c r="AS328" i="7"/>
  <c r="BP78" i="7"/>
  <c r="AS78" i="7"/>
  <c r="BP44" i="7"/>
  <c r="AS44" i="7"/>
  <c r="BP19" i="7"/>
  <c r="AS19" i="7"/>
  <c r="BP548" i="7"/>
  <c r="AS548" i="7"/>
  <c r="BP455" i="7"/>
  <c r="AS455" i="7"/>
  <c r="BP278" i="7"/>
  <c r="AS278" i="7"/>
  <c r="BP16" i="7"/>
  <c r="AS16" i="7"/>
  <c r="BP392" i="7"/>
  <c r="AS392" i="7"/>
  <c r="BP243" i="7"/>
  <c r="AS243" i="7"/>
  <c r="BP515" i="7"/>
  <c r="AS515" i="7"/>
  <c r="BP53" i="7"/>
  <c r="AS53" i="7"/>
  <c r="BP552" i="7"/>
  <c r="AS552" i="7"/>
  <c r="BP572" i="7"/>
  <c r="AS572" i="7"/>
  <c r="BP453" i="7"/>
  <c r="AS453" i="7"/>
  <c r="BP399" i="7"/>
  <c r="AS399" i="7"/>
  <c r="BP403" i="7"/>
  <c r="AS403" i="7"/>
  <c r="BP276" i="7"/>
  <c r="AS276" i="7"/>
  <c r="BP155" i="7"/>
  <c r="AS155" i="7"/>
  <c r="BP22" i="7"/>
  <c r="AS22" i="7"/>
  <c r="BP6" i="7"/>
  <c r="AS6" i="7"/>
  <c r="BP449" i="7"/>
  <c r="AS449" i="7"/>
  <c r="BP486" i="7"/>
  <c r="AS486" i="7"/>
  <c r="BP351" i="7"/>
  <c r="AS351" i="7"/>
  <c r="BP340" i="7"/>
  <c r="AS340" i="7"/>
  <c r="BP273" i="7"/>
  <c r="AS273" i="7"/>
  <c r="BP252" i="7"/>
  <c r="AS252" i="7"/>
  <c r="BP81" i="7"/>
  <c r="AS81" i="7"/>
  <c r="BP356" i="7"/>
  <c r="AS356" i="7"/>
  <c r="BP559" i="7"/>
  <c r="AS559" i="7"/>
  <c r="BP464" i="7"/>
  <c r="AS464" i="7"/>
  <c r="BP435" i="7"/>
  <c r="AS435" i="7"/>
  <c r="BP270" i="7"/>
  <c r="AS270" i="7"/>
  <c r="BP55" i="7"/>
  <c r="AS55" i="7"/>
  <c r="BP271" i="7"/>
  <c r="AS271" i="7"/>
  <c r="BP410" i="7"/>
  <c r="AS410" i="7"/>
  <c r="BP80" i="7"/>
  <c r="AS80" i="7"/>
  <c r="BP471" i="7"/>
  <c r="AS471" i="7"/>
  <c r="BP97" i="7"/>
  <c r="AS97" i="7"/>
  <c r="BP567" i="7"/>
  <c r="AS567" i="7"/>
  <c r="BP204" i="7"/>
  <c r="AS204" i="7"/>
  <c r="BB485" i="7"/>
  <c r="BP84" i="7"/>
  <c r="AS84" i="7"/>
  <c r="BP493" i="7"/>
  <c r="AS493" i="7"/>
  <c r="BP247" i="7"/>
  <c r="AS247" i="7"/>
  <c r="BP379" i="7"/>
  <c r="AS379" i="7"/>
  <c r="BP528" i="7"/>
  <c r="AS528" i="7"/>
  <c r="BP141" i="7"/>
  <c r="AS141" i="7"/>
  <c r="BP338" i="7"/>
  <c r="AS338" i="7"/>
  <c r="BP166" i="7"/>
  <c r="AS166" i="7"/>
  <c r="BP469" i="7"/>
  <c r="AS469" i="7"/>
  <c r="BP256" i="7"/>
  <c r="AS256" i="7"/>
  <c r="BP502" i="7"/>
  <c r="AS502" i="7"/>
  <c r="BP142" i="7"/>
  <c r="AS142" i="7"/>
  <c r="BP484" i="7"/>
  <c r="AS484" i="7"/>
  <c r="BP47" i="7"/>
  <c r="AS47" i="7"/>
  <c r="BP565" i="7"/>
  <c r="AS565" i="7"/>
  <c r="BP12" i="7"/>
  <c r="AS12" i="7"/>
  <c r="BP294" i="7"/>
  <c r="AS294" i="7"/>
  <c r="BP497" i="7"/>
  <c r="AS497" i="7"/>
  <c r="BP146" i="7"/>
  <c r="AS146" i="7"/>
  <c r="BP499" i="7"/>
  <c r="AS499" i="7"/>
  <c r="BP248" i="7"/>
  <c r="AS248" i="7"/>
  <c r="BP375" i="7"/>
  <c r="AS375" i="7"/>
  <c r="BP17" i="7"/>
  <c r="AS17" i="7"/>
  <c r="BP180" i="7"/>
  <c r="AS180" i="7"/>
  <c r="BP213" i="7"/>
  <c r="AS213" i="7"/>
  <c r="BP386" i="7"/>
  <c r="AS386" i="7"/>
  <c r="BP401" i="7"/>
  <c r="AS401" i="7"/>
  <c r="BB135" i="7"/>
  <c r="BQ439" i="7"/>
  <c r="BQ470" i="7"/>
  <c r="BQ415" i="7"/>
  <c r="BQ488" i="7"/>
  <c r="BQ577" i="7"/>
  <c r="BB331" i="7"/>
  <c r="BB463" i="7"/>
  <c r="BB337" i="7"/>
  <c r="BQ414" i="7"/>
  <c r="BB472" i="7"/>
  <c r="BB490" i="7"/>
  <c r="BB483" i="7"/>
  <c r="BB434" i="7"/>
  <c r="BB125" i="7"/>
  <c r="BP571" i="7"/>
  <c r="AS571" i="7"/>
  <c r="BP539" i="7"/>
  <c r="AS539" i="7"/>
  <c r="BP429" i="7"/>
  <c r="AS429" i="7"/>
  <c r="BP378" i="7"/>
  <c r="AS378" i="7"/>
  <c r="BP372" i="7"/>
  <c r="AS372" i="7"/>
  <c r="BP232" i="7"/>
  <c r="AS232" i="7"/>
  <c r="BP116" i="7"/>
  <c r="AS116" i="7"/>
  <c r="BP134" i="7"/>
  <c r="AS134" i="7"/>
  <c r="BP424" i="7"/>
  <c r="AS424" i="7"/>
  <c r="BP82" i="7"/>
  <c r="AS82" i="7"/>
  <c r="BP508" i="7"/>
  <c r="AS508" i="7"/>
  <c r="BP250" i="7"/>
  <c r="AS250" i="7"/>
  <c r="BP483" i="7"/>
  <c r="AS483" i="7"/>
  <c r="BP389" i="7"/>
  <c r="AS389" i="7"/>
  <c r="BP71" i="7"/>
  <c r="AS71" i="7"/>
  <c r="BP576" i="7"/>
  <c r="AS576" i="7"/>
  <c r="BP462" i="7"/>
  <c r="AS462" i="7"/>
  <c r="BP409" i="7"/>
  <c r="AS409" i="7"/>
  <c r="BP348" i="7"/>
  <c r="AS348" i="7"/>
  <c r="BP152" i="7"/>
  <c r="AS152" i="7"/>
  <c r="BP135" i="7"/>
  <c r="AS135" i="7"/>
  <c r="BP176" i="7"/>
  <c r="AS176" i="7"/>
  <c r="BP433" i="7"/>
  <c r="AS433" i="7"/>
  <c r="BP549" i="7"/>
  <c r="AS549" i="7"/>
  <c r="BP400" i="7"/>
  <c r="AS400" i="7"/>
  <c r="BP395" i="7"/>
  <c r="AS395" i="7"/>
  <c r="BP103" i="7"/>
  <c r="AS103" i="7"/>
  <c r="BP554" i="7"/>
  <c r="AS554" i="7"/>
  <c r="BP522" i="7"/>
  <c r="AS522" i="7"/>
  <c r="BP423" i="7"/>
  <c r="AS423" i="7"/>
  <c r="BP384" i="7"/>
  <c r="AS384" i="7"/>
  <c r="BP159" i="7"/>
  <c r="AS159" i="7"/>
  <c r="BP109" i="7"/>
  <c r="AS109" i="7"/>
  <c r="BP211" i="7"/>
  <c r="AS211" i="7"/>
  <c r="BP541" i="7"/>
  <c r="AS541" i="7"/>
  <c r="BP381" i="7"/>
  <c r="AS381" i="7"/>
  <c r="BP257" i="7"/>
  <c r="AS257" i="7"/>
  <c r="BP542" i="7"/>
  <c r="AS542" i="7"/>
  <c r="BP343" i="7"/>
  <c r="AS343" i="7"/>
  <c r="BP8" i="7"/>
  <c r="BP326" i="7"/>
  <c r="AS326" i="7"/>
  <c r="BP478" i="7"/>
  <c r="AS478" i="7"/>
  <c r="BP543" i="7"/>
  <c r="AS543" i="7"/>
  <c r="BP442" i="7"/>
  <c r="AS442" i="7"/>
  <c r="BP485" i="7"/>
  <c r="AS485" i="7"/>
  <c r="BP393" i="7"/>
  <c r="AS393" i="7"/>
  <c r="BP396" i="7"/>
  <c r="AS396" i="7"/>
  <c r="BP272" i="7"/>
  <c r="AS272" i="7"/>
  <c r="BP241" i="7"/>
  <c r="AS241" i="7"/>
  <c r="BP42" i="7"/>
  <c r="AS42" i="7"/>
  <c r="BP481" i="7"/>
  <c r="AS481" i="7"/>
  <c r="BP518" i="7"/>
  <c r="AS518" i="7"/>
  <c r="BP302" i="7"/>
  <c r="AS302" i="7"/>
  <c r="BP324" i="7"/>
  <c r="AS324" i="7"/>
  <c r="BP254" i="7"/>
  <c r="AS254" i="7"/>
  <c r="BP106" i="7"/>
  <c r="AS106" i="7"/>
  <c r="BP72" i="7"/>
  <c r="AS72" i="7"/>
  <c r="BP266" i="7"/>
  <c r="AS266" i="7"/>
  <c r="BP461" i="7"/>
  <c r="AS461" i="7"/>
  <c r="BP405" i="7"/>
  <c r="AS405" i="7"/>
  <c r="BP43" i="7"/>
  <c r="AS43" i="7"/>
  <c r="BP41" i="7"/>
  <c r="AS41" i="7"/>
  <c r="BP477" i="7"/>
  <c r="AS477" i="7"/>
  <c r="BP437" i="7"/>
  <c r="AS437" i="7"/>
  <c r="BP52" i="7"/>
  <c r="AS52" i="7"/>
  <c r="BP452" i="7"/>
  <c r="AS452" i="7"/>
  <c r="BP118" i="7"/>
  <c r="AS118" i="7"/>
  <c r="BP504" i="7"/>
  <c r="AS504" i="7"/>
  <c r="BP96" i="7"/>
  <c r="AS96" i="7"/>
  <c r="BB580" i="7"/>
  <c r="BP450" i="7"/>
  <c r="AS450" i="7"/>
  <c r="BP564" i="7"/>
  <c r="AS564" i="7"/>
  <c r="BP168" i="7"/>
  <c r="AS168" i="7"/>
  <c r="BP467" i="7"/>
  <c r="AS467" i="7"/>
  <c r="BP161" i="7"/>
  <c r="AS161" i="7"/>
  <c r="BP101" i="7"/>
  <c r="AS101" i="7"/>
  <c r="BP114" i="7"/>
  <c r="AS114" i="7"/>
  <c r="BP264" i="7"/>
  <c r="AS264" i="7"/>
  <c r="BP390" i="7"/>
  <c r="AS390" i="7"/>
  <c r="BP407" i="7"/>
  <c r="AS407" i="7"/>
  <c r="BP214" i="7"/>
  <c r="AS214" i="7"/>
  <c r="BP434" i="7"/>
  <c r="AS434" i="7"/>
  <c r="BP415" i="7"/>
  <c r="AS415" i="7"/>
  <c r="BP238" i="7"/>
  <c r="AS238" i="7"/>
  <c r="BP501" i="7"/>
  <c r="AS501" i="7"/>
  <c r="BP205" i="7"/>
  <c r="AS205" i="7"/>
  <c r="BP562" i="7"/>
  <c r="AS562" i="7"/>
  <c r="BP332" i="7"/>
  <c r="AS332" i="7"/>
  <c r="BP397" i="7"/>
  <c r="AS397" i="7"/>
  <c r="BQ265" i="7"/>
  <c r="BB339" i="7"/>
  <c r="BB338" i="7"/>
  <c r="BQ280" i="7"/>
  <c r="BB473" i="7"/>
  <c r="BB304" i="7"/>
  <c r="BQ554" i="7"/>
  <c r="BP569" i="7"/>
  <c r="AS569" i="7"/>
  <c r="BP460" i="7"/>
  <c r="AS460" i="7"/>
  <c r="BP503" i="7"/>
  <c r="AS503" i="7"/>
  <c r="BP296" i="7"/>
  <c r="AS296" i="7"/>
  <c r="BP263" i="7"/>
  <c r="AS263" i="7"/>
  <c r="BP234" i="7"/>
  <c r="AS234" i="7"/>
  <c r="BP104" i="7"/>
  <c r="AS104" i="7"/>
  <c r="BP184" i="7"/>
  <c r="AS184" i="7"/>
  <c r="BP210" i="7"/>
  <c r="AS210" i="7"/>
  <c r="BP495" i="7"/>
  <c r="AS495" i="7"/>
  <c r="BP150" i="7"/>
  <c r="AS150" i="7"/>
  <c r="BP509" i="7"/>
  <c r="AS509" i="7"/>
  <c r="BP143" i="7"/>
  <c r="AS143" i="7"/>
  <c r="BP510" i="7"/>
  <c r="AS510" i="7"/>
  <c r="BP346" i="7"/>
  <c r="AS346" i="7"/>
  <c r="BP156" i="7"/>
  <c r="AS156" i="7"/>
  <c r="BP83" i="7"/>
  <c r="AS83" i="7"/>
  <c r="BP457" i="7"/>
  <c r="AS457" i="7"/>
  <c r="BP494" i="7"/>
  <c r="AS494" i="7"/>
  <c r="BP310" i="7"/>
  <c r="AS310" i="7"/>
  <c r="BP414" i="7"/>
  <c r="AS414" i="7"/>
  <c r="BP239" i="7"/>
  <c r="AS239" i="7"/>
  <c r="BP145" i="7"/>
  <c r="AS145" i="7"/>
  <c r="BP73" i="7"/>
  <c r="AS73" i="7"/>
  <c r="BP443" i="7"/>
  <c r="AS443" i="7"/>
  <c r="BP293" i="7"/>
  <c r="AS293" i="7"/>
  <c r="BP138" i="7"/>
  <c r="AS138" i="7"/>
  <c r="BP555" i="7"/>
  <c r="AS555" i="7"/>
  <c r="BP391" i="7"/>
  <c r="AS391" i="7"/>
  <c r="BP345" i="7"/>
  <c r="AS345" i="7"/>
  <c r="BP119" i="7"/>
  <c r="AS119" i="7"/>
  <c r="BP546" i="7"/>
  <c r="AS546" i="7"/>
  <c r="BP436" i="7"/>
  <c r="AS436" i="7"/>
  <c r="BP463" i="7"/>
  <c r="AS463" i="7"/>
  <c r="BP335" i="7"/>
  <c r="AS335" i="7"/>
  <c r="BP307" i="7"/>
  <c r="AS307" i="7"/>
  <c r="BP112" i="7"/>
  <c r="AS112" i="7"/>
  <c r="BP48" i="7"/>
  <c r="AS48" i="7"/>
  <c r="BP162" i="7"/>
  <c r="AS162" i="7"/>
  <c r="BP465" i="7"/>
  <c r="AS465" i="7"/>
  <c r="BP339" i="7"/>
  <c r="AS339" i="7"/>
  <c r="BP249" i="7"/>
  <c r="AS249" i="7"/>
  <c r="BP466" i="7"/>
  <c r="AS466" i="7"/>
  <c r="BP371" i="7"/>
  <c r="AS371" i="7"/>
  <c r="BP137" i="7"/>
  <c r="AS137" i="7"/>
  <c r="BP347" i="7"/>
  <c r="AS347" i="7"/>
  <c r="BP545" i="7"/>
  <c r="AS545" i="7"/>
  <c r="BP474" i="7"/>
  <c r="AS474" i="7"/>
  <c r="BP517" i="7"/>
  <c r="AS517" i="7"/>
  <c r="BP301" i="7"/>
  <c r="AS301" i="7"/>
  <c r="BP336" i="7"/>
  <c r="AS336" i="7"/>
  <c r="BP275" i="7"/>
  <c r="AS275" i="7"/>
  <c r="BP253" i="7"/>
  <c r="AS253" i="7"/>
  <c r="BP77" i="7"/>
  <c r="AS77" i="7"/>
  <c r="BP513" i="7"/>
  <c r="AS513" i="7"/>
  <c r="BP420" i="7"/>
  <c r="AS420" i="7"/>
  <c r="BP412" i="7"/>
  <c r="AS412" i="7"/>
  <c r="BP334" i="7"/>
  <c r="AS334" i="7"/>
  <c r="BP246" i="7"/>
  <c r="AS246" i="7"/>
  <c r="BP169" i="7"/>
  <c r="AS169" i="7"/>
  <c r="BP107" i="7"/>
  <c r="AS107" i="7"/>
  <c r="BP333" i="7"/>
  <c r="AS333" i="7"/>
  <c r="BP440" i="7"/>
  <c r="AS440" i="7"/>
  <c r="BP279" i="7"/>
  <c r="AS279" i="7"/>
  <c r="BP355" i="7"/>
  <c r="AS355" i="7"/>
  <c r="BP111" i="7"/>
  <c r="AS111" i="7"/>
  <c r="BP274" i="7"/>
  <c r="AS274" i="7"/>
  <c r="BP557" i="7"/>
  <c r="AS557" i="7"/>
  <c r="BP34" i="7"/>
  <c r="AS34" i="7"/>
  <c r="BP277" i="7"/>
  <c r="AS277" i="7"/>
  <c r="BP170" i="7"/>
  <c r="AS170" i="7"/>
  <c r="BP359" i="7"/>
  <c r="AS359" i="7"/>
  <c r="BP540" i="7"/>
  <c r="AS540" i="7"/>
  <c r="BP472" i="7"/>
  <c r="AS472" i="7"/>
  <c r="BP570" i="7"/>
  <c r="AS570" i="7"/>
  <c r="BP303" i="7"/>
  <c r="AS303" i="7"/>
  <c r="BP172" i="7"/>
  <c r="AS172" i="7"/>
  <c r="BP121" i="7"/>
  <c r="AS121" i="7"/>
  <c r="BP5" i="7"/>
  <c r="AS5" i="7"/>
  <c r="BP580" i="7"/>
  <c r="AS580" i="7"/>
  <c r="BP297" i="7"/>
  <c r="AS297" i="7"/>
  <c r="BP198" i="7"/>
  <c r="AS198" i="7"/>
  <c r="BP13" i="7"/>
  <c r="AS13" i="7"/>
  <c r="BP505" i="7"/>
  <c r="AS505" i="7"/>
  <c r="BP479" i="7"/>
  <c r="AS479" i="7"/>
  <c r="BP38" i="7"/>
  <c r="AS38" i="7"/>
  <c r="BP523" i="7"/>
  <c r="AS523" i="7"/>
  <c r="BP54" i="7"/>
  <c r="AS54" i="7"/>
  <c r="BP215" i="7"/>
  <c r="AS215" i="7"/>
  <c r="BQ376" i="7"/>
  <c r="BQ501" i="7"/>
  <c r="BP482" i="7"/>
  <c r="AS482" i="7"/>
  <c r="BP177" i="7"/>
  <c r="AS177" i="7"/>
  <c r="BP487" i="7"/>
  <c r="AS487" i="7"/>
  <c r="BP75" i="7"/>
  <c r="AS75" i="7"/>
  <c r="BP330" i="7"/>
  <c r="AS330" i="7"/>
  <c r="BP451" i="7"/>
  <c r="AS451" i="7"/>
  <c r="BP432" i="7"/>
  <c r="AS432" i="7"/>
  <c r="BP102" i="7"/>
  <c r="AS102" i="7"/>
  <c r="BP512" i="7"/>
  <c r="AS512" i="7"/>
  <c r="BP65" i="7"/>
  <c r="AS65" i="7"/>
  <c r="BP578" i="7"/>
  <c r="AS578" i="7"/>
  <c r="BP231" i="7"/>
  <c r="AS231" i="7"/>
  <c r="BQ515" i="7"/>
  <c r="BQ259" i="7"/>
  <c r="BQ262" i="7"/>
  <c r="BQ503" i="7"/>
  <c r="BB550" i="7"/>
  <c r="BB31" i="7"/>
  <c r="BP573" i="7"/>
  <c r="AS573" i="7"/>
  <c r="BP492" i="7"/>
  <c r="AS492" i="7"/>
  <c r="BP511" i="7"/>
  <c r="AS511" i="7"/>
  <c r="BP411" i="7"/>
  <c r="AS411" i="7"/>
  <c r="BP267" i="7"/>
  <c r="AS267" i="7"/>
  <c r="BP230" i="7"/>
  <c r="AS230" i="7"/>
  <c r="BP179" i="7"/>
  <c r="AS179" i="7"/>
  <c r="BP164" i="7"/>
  <c r="AS164" i="7"/>
  <c r="BP158" i="7"/>
  <c r="AS158" i="7"/>
  <c r="BP388" i="7"/>
  <c r="AS388" i="7"/>
  <c r="BP10" i="7"/>
  <c r="AS10" i="7"/>
  <c r="BP439" i="7"/>
  <c r="AS439" i="7"/>
  <c r="BP33" i="7"/>
  <c r="AS33" i="7"/>
  <c r="BP418" i="7"/>
  <c r="AS418" i="7"/>
  <c r="BP404" i="7"/>
  <c r="AS404" i="7"/>
  <c r="BP69" i="7"/>
  <c r="AS69" i="7"/>
  <c r="BP489" i="7"/>
  <c r="AS489" i="7"/>
  <c r="BP526" i="7"/>
  <c r="AS526" i="7"/>
  <c r="BP327" i="7"/>
  <c r="AS327" i="7"/>
  <c r="BP300" i="7"/>
  <c r="AS300" i="7"/>
  <c r="BP235" i="7"/>
  <c r="AS235" i="7"/>
  <c r="BP212" i="7"/>
  <c r="AS212" i="7"/>
  <c r="BP115" i="7"/>
  <c r="AS115" i="7"/>
  <c r="BP470" i="7"/>
  <c r="AS470" i="7"/>
  <c r="BP133" i="7"/>
  <c r="AS133" i="7"/>
  <c r="BP49" i="7"/>
  <c r="AS49" i="7"/>
  <c r="BP498" i="7"/>
  <c r="AS498" i="7"/>
  <c r="BP394" i="7"/>
  <c r="AS394" i="7"/>
  <c r="BP178" i="7"/>
  <c r="AS178" i="7"/>
  <c r="BP269" i="7"/>
  <c r="AS269" i="7"/>
  <c r="BP32" i="7"/>
  <c r="AS32" i="7"/>
  <c r="BP85" i="7"/>
  <c r="AS85" i="7"/>
  <c r="BP550" i="7"/>
  <c r="AS550" i="7"/>
  <c r="BP468" i="7"/>
  <c r="AS468" i="7"/>
  <c r="BP535" i="7"/>
  <c r="AS535" i="7"/>
  <c r="BP304" i="7"/>
  <c r="AS304" i="7"/>
  <c r="BP337" i="7"/>
  <c r="AS337" i="7"/>
  <c r="BP240" i="7"/>
  <c r="AS240" i="7"/>
  <c r="BP182" i="7"/>
  <c r="AS182" i="7"/>
  <c r="BP36" i="7"/>
  <c r="AS36" i="7"/>
  <c r="BP529" i="7"/>
  <c r="AS529" i="7"/>
  <c r="BP387" i="7"/>
  <c r="AS387" i="7"/>
  <c r="BP14" i="7"/>
  <c r="AS14" i="7"/>
  <c r="BP444" i="7"/>
  <c r="AS444" i="7"/>
  <c r="BP373" i="7"/>
  <c r="AS373" i="7"/>
  <c r="BP306" i="7"/>
  <c r="AS306" i="7"/>
  <c r="BP579" i="7"/>
  <c r="AS579" i="7"/>
  <c r="BP506" i="7"/>
  <c r="AS506" i="7"/>
  <c r="BP419" i="7"/>
  <c r="AS419" i="7"/>
  <c r="BP311" i="7"/>
  <c r="AS311" i="7"/>
  <c r="BP313" i="7"/>
  <c r="AS313" i="7"/>
  <c r="BP174" i="7"/>
  <c r="AS174" i="7"/>
  <c r="BP242" i="7"/>
  <c r="AS242" i="7"/>
  <c r="BP51" i="7"/>
  <c r="AS51" i="7"/>
  <c r="BP35" i="7"/>
  <c r="AS35" i="7"/>
  <c r="BP566" i="7"/>
  <c r="AS566" i="7"/>
  <c r="BP532" i="7"/>
  <c r="AS532" i="7"/>
  <c r="BP428" i="7"/>
  <c r="AS428" i="7"/>
  <c r="BP354" i="7"/>
  <c r="AS354" i="7"/>
  <c r="BP350" i="7"/>
  <c r="AS350" i="7"/>
  <c r="BP40" i="7"/>
  <c r="AS40" i="7"/>
  <c r="BP200" i="7"/>
  <c r="AS200" i="7"/>
  <c r="BP236" i="7"/>
  <c r="AS236" i="7"/>
  <c r="BP556" i="7"/>
  <c r="AS556" i="7"/>
  <c r="BP344" i="7"/>
  <c r="AS344" i="7"/>
  <c r="BP153" i="7"/>
  <c r="AS153" i="7"/>
  <c r="BP105" i="7"/>
  <c r="AS105" i="7"/>
  <c r="BP329" i="7"/>
  <c r="AS329" i="7"/>
  <c r="BP544" i="7"/>
  <c r="AS544" i="7"/>
  <c r="BP139" i="7"/>
  <c r="AS139" i="7"/>
  <c r="BP15" i="7"/>
  <c r="AS15" i="7"/>
  <c r="BP144" i="7"/>
  <c r="AS144" i="7"/>
  <c r="BP553" i="7"/>
  <c r="AS553" i="7"/>
  <c r="BP244" i="7"/>
  <c r="AS244" i="7"/>
  <c r="BP417" i="7"/>
  <c r="AS417" i="7"/>
  <c r="BP353" i="7"/>
  <c r="AS353" i="7"/>
  <c r="BP446" i="7"/>
  <c r="AS446" i="7"/>
  <c r="BP491" i="7"/>
  <c r="AS491" i="7"/>
  <c r="BP74" i="7"/>
  <c r="AS74" i="7"/>
  <c r="BP425" i="7"/>
  <c r="AS425" i="7"/>
  <c r="BP413" i="7"/>
  <c r="AS413" i="7"/>
  <c r="BP308" i="7"/>
  <c r="AS308" i="7"/>
  <c r="BP561" i="7"/>
  <c r="AS561" i="7"/>
  <c r="BP209" i="7"/>
  <c r="AS209" i="7"/>
  <c r="BP519" i="7"/>
  <c r="AS519" i="7"/>
  <c r="BP207" i="7"/>
  <c r="AS207" i="7"/>
  <c r="BP525" i="7"/>
  <c r="AS525" i="7"/>
  <c r="BP406" i="7"/>
  <c r="AS406" i="7"/>
  <c r="BP575" i="7"/>
  <c r="AS575" i="7"/>
  <c r="BP46" i="7"/>
  <c r="AS46" i="7"/>
  <c r="BP20" i="7"/>
  <c r="AS20" i="7"/>
  <c r="BP251" i="7"/>
  <c r="AS251" i="7"/>
  <c r="BP458" i="7"/>
  <c r="AS458" i="7"/>
  <c r="BP163" i="7"/>
  <c r="AS163" i="7"/>
  <c r="BP342" i="7"/>
  <c r="AS342" i="7"/>
  <c r="BP516" i="7"/>
  <c r="AS516" i="7"/>
  <c r="BP113" i="7"/>
  <c r="AS113" i="7"/>
  <c r="BP454" i="7"/>
  <c r="AS454" i="7"/>
  <c r="BP217" i="7"/>
  <c r="AS217" i="7"/>
  <c r="BQ320" i="7"/>
  <c r="BQ448" i="7"/>
  <c r="BB521" i="7"/>
  <c r="BB556" i="7"/>
  <c r="BP568" i="7"/>
  <c r="AS568" i="7"/>
  <c r="BP524" i="7"/>
  <c r="AS524" i="7"/>
  <c r="BP431" i="7"/>
  <c r="AS431" i="7"/>
  <c r="BP398" i="7"/>
  <c r="AS398" i="7"/>
  <c r="BP280" i="7"/>
  <c r="AS280" i="7"/>
  <c r="BP45" i="7"/>
  <c r="AS45" i="7"/>
  <c r="BP157" i="7"/>
  <c r="AS157" i="7"/>
  <c r="BP199" i="7"/>
  <c r="AS199" i="7"/>
  <c r="BP312" i="7"/>
  <c r="AS312" i="7"/>
  <c r="BP183" i="7"/>
  <c r="AS183" i="7"/>
  <c r="BP520" i="7"/>
  <c r="AS520" i="7"/>
  <c r="BP165" i="7"/>
  <c r="AS165" i="7"/>
  <c r="BP426" i="7"/>
  <c r="AS426" i="7"/>
  <c r="BP370" i="7"/>
  <c r="AS370" i="7"/>
  <c r="BP149" i="7"/>
  <c r="AS149" i="7"/>
  <c r="BP216" i="7"/>
  <c r="AS216" i="7"/>
  <c r="BP521" i="7"/>
  <c r="AS521" i="7"/>
  <c r="BP422" i="7"/>
  <c r="AS422" i="7"/>
  <c r="BP380" i="7"/>
  <c r="AS380" i="7"/>
  <c r="BP255" i="7"/>
  <c r="AS255" i="7"/>
  <c r="BP233" i="7"/>
  <c r="AS233" i="7"/>
  <c r="BP171" i="7"/>
  <c r="AS171" i="7"/>
  <c r="BP100" i="7"/>
  <c r="AS100" i="7"/>
  <c r="BP534" i="7"/>
  <c r="AS534" i="7"/>
  <c r="BP37" i="7"/>
  <c r="AS37" i="7"/>
  <c r="BP181" i="7"/>
  <c r="AS181" i="7"/>
  <c r="BP476" i="7"/>
  <c r="AS476" i="7"/>
  <c r="BP268" i="7"/>
  <c r="AS268" i="7"/>
  <c r="BP265" i="7"/>
  <c r="AS265" i="7"/>
  <c r="BP148" i="7"/>
  <c r="AS148" i="7"/>
  <c r="BP577" i="7"/>
  <c r="AS577" i="7"/>
  <c r="BP500" i="7"/>
  <c r="AS500" i="7"/>
  <c r="BP448" i="7"/>
  <c r="AS448" i="7"/>
  <c r="BP383" i="7"/>
  <c r="AS383" i="7"/>
  <c r="BP260" i="7"/>
  <c r="AS260" i="7"/>
  <c r="BP237" i="7"/>
  <c r="AS237" i="7"/>
  <c r="BP151" i="7"/>
  <c r="AS151" i="7"/>
  <c r="BP110" i="7"/>
  <c r="AS110" i="7"/>
  <c r="BP475" i="7"/>
  <c r="AS475" i="7"/>
  <c r="BP298" i="7"/>
  <c r="AS298" i="7"/>
  <c r="BP76" i="7"/>
  <c r="AS76" i="7"/>
  <c r="BP445" i="7"/>
  <c r="AS445" i="7"/>
  <c r="BP341" i="7"/>
  <c r="AS341" i="7"/>
  <c r="BP402" i="7"/>
  <c r="AS402" i="7"/>
  <c r="BP441" i="7"/>
  <c r="AS441" i="7"/>
  <c r="BP563" i="7"/>
  <c r="AS563" i="7"/>
  <c r="BP538" i="7"/>
  <c r="AS538" i="7"/>
  <c r="BP427" i="7"/>
  <c r="AS427" i="7"/>
  <c r="BP408" i="7"/>
  <c r="AS408" i="7"/>
  <c r="BP299" i="7"/>
  <c r="AS299" i="7"/>
  <c r="BP208" i="7"/>
  <c r="AS208" i="7"/>
  <c r="BP147" i="7"/>
  <c r="AS147" i="7"/>
  <c r="BP68" i="7"/>
  <c r="AS68" i="7"/>
  <c r="BP203" i="7"/>
  <c r="AS203" i="7"/>
  <c r="BP560" i="7"/>
  <c r="AS560" i="7"/>
  <c r="BP459" i="7"/>
  <c r="AS459" i="7"/>
  <c r="BP496" i="7"/>
  <c r="AS496" i="7"/>
  <c r="BP377" i="7"/>
  <c r="AS377" i="7"/>
  <c r="BP358" i="7"/>
  <c r="AS358" i="7"/>
  <c r="BP11" i="7"/>
  <c r="AS11" i="7"/>
  <c r="BP117" i="7"/>
  <c r="AS117" i="7"/>
  <c r="BP98" i="7"/>
  <c r="AS98" i="7"/>
  <c r="BP202" i="7"/>
  <c r="AS202" i="7"/>
  <c r="BP229" i="7"/>
  <c r="AS229" i="7"/>
  <c r="BP363" i="7"/>
  <c r="BB508" i="7"/>
  <c r="BQ506" i="7"/>
  <c r="BQ342" i="7"/>
  <c r="BQ541" i="7"/>
  <c r="BQ333" i="7"/>
  <c r="BB302" i="7"/>
  <c r="BB484" i="7"/>
  <c r="BQ384" i="7"/>
  <c r="BQ546" i="7"/>
  <c r="BB190" i="7"/>
  <c r="BQ565" i="7"/>
  <c r="BB344" i="7"/>
  <c r="BQ382" i="7"/>
  <c r="BB512" i="7"/>
  <c r="BQ324" i="7"/>
  <c r="BQ257" i="7"/>
  <c r="BQ492" i="7"/>
  <c r="BB387" i="7"/>
  <c r="BB260" i="7"/>
  <c r="BQ389" i="7"/>
  <c r="BQ517" i="7"/>
  <c r="BQ441" i="7"/>
  <c r="BQ438" i="7"/>
  <c r="BQ357" i="7"/>
  <c r="BB532" i="7"/>
  <c r="BB462" i="7"/>
  <c r="BQ486" i="7"/>
  <c r="BQ523" i="7"/>
  <c r="BQ427" i="7"/>
  <c r="BQ436" i="7"/>
  <c r="BB504" i="7"/>
  <c r="BQ411" i="7"/>
  <c r="BB371" i="7"/>
  <c r="BB420" i="7"/>
  <c r="BB343" i="7"/>
  <c r="BB491" i="7"/>
  <c r="BQ572" i="7"/>
  <c r="BB479" i="7"/>
  <c r="BB562" i="7"/>
  <c r="BQ311" i="7"/>
  <c r="BB443" i="7"/>
  <c r="BB352" i="7"/>
  <c r="BQ522" i="7"/>
  <c r="BQ298" i="7"/>
  <c r="BQ458" i="7"/>
  <c r="BQ422" i="7"/>
  <c r="BQ459" i="7"/>
  <c r="BB425" i="7"/>
  <c r="BB477" i="7"/>
  <c r="BB568" i="7"/>
  <c r="BB347" i="7"/>
  <c r="BB394" i="7"/>
  <c r="BQ461" i="7"/>
  <c r="BB400" i="7"/>
  <c r="BB567" i="7"/>
  <c r="BQ85" i="7"/>
  <c r="BB85" i="7"/>
  <c r="BQ469" i="7"/>
  <c r="BQ334" i="7"/>
  <c r="BB378" i="7"/>
  <c r="BQ433" i="7"/>
  <c r="BQ332" i="7"/>
  <c r="BQ326" i="7"/>
  <c r="BB325" i="7"/>
  <c r="BB530" i="7"/>
  <c r="BB545" i="7"/>
  <c r="BB403" i="7"/>
  <c r="BQ453" i="7"/>
  <c r="BB555" i="7"/>
  <c r="BB514" i="7"/>
  <c r="BQ409" i="7"/>
  <c r="BB574" i="7"/>
  <c r="BQ391" i="7"/>
  <c r="BQ557" i="7"/>
  <c r="BQ114" i="7"/>
  <c r="BQ510" i="7"/>
  <c r="BB423" i="7"/>
  <c r="BQ358" i="7"/>
  <c r="BQ525" i="7"/>
  <c r="BQ196" i="7"/>
  <c r="BQ476" i="7"/>
  <c r="BQ340" i="7"/>
  <c r="AX573" i="7"/>
  <c r="AX539" i="7"/>
  <c r="AX421" i="7"/>
  <c r="AX416" i="7"/>
  <c r="AX267" i="7"/>
  <c r="AX179" i="7"/>
  <c r="AX184" i="7"/>
  <c r="AX497" i="7"/>
  <c r="AX312" i="7"/>
  <c r="AX150" i="7"/>
  <c r="AX530" i="7"/>
  <c r="AX250" i="7"/>
  <c r="AX160" i="7"/>
  <c r="AX472" i="7"/>
  <c r="AX71" i="7"/>
  <c r="AX544" i="7"/>
  <c r="AX462" i="7"/>
  <c r="AX333" i="7"/>
  <c r="AX300" i="7"/>
  <c r="AX75" i="7"/>
  <c r="AX139" i="7"/>
  <c r="AX212" i="7"/>
  <c r="AX73" i="7"/>
  <c r="AX433" i="7"/>
  <c r="AX338" i="7"/>
  <c r="AX133" i="7"/>
  <c r="AX138" i="7"/>
  <c r="AX555" i="7"/>
  <c r="AX269" i="7"/>
  <c r="AX251" i="7"/>
  <c r="AX577" i="7"/>
  <c r="AX501" i="7"/>
  <c r="AX448" i="7"/>
  <c r="AX244" i="7"/>
  <c r="AX48" i="7"/>
  <c r="AX19" i="7"/>
  <c r="AX475" i="7"/>
  <c r="AX261" i="7"/>
  <c r="AX445" i="7"/>
  <c r="AX343" i="7"/>
  <c r="AX274" i="7"/>
  <c r="AX102" i="7"/>
  <c r="AX80" i="7"/>
  <c r="AX441" i="7"/>
  <c r="AX572" i="7"/>
  <c r="AX484" i="7"/>
  <c r="AX419" i="7"/>
  <c r="AX376" i="7"/>
  <c r="AX299" i="7"/>
  <c r="AX174" i="7"/>
  <c r="AX253" i="7"/>
  <c r="AX65" i="7"/>
  <c r="AX113" i="7"/>
  <c r="AX578" i="7"/>
  <c r="AX518" i="7"/>
  <c r="AX277" i="7"/>
  <c r="AX204" i="7"/>
  <c r="AX40" i="7"/>
  <c r="AX169" i="7"/>
  <c r="AX266" i="7"/>
  <c r="AX568" i="7"/>
  <c r="AX460" i="7"/>
  <c r="AX429" i="7"/>
  <c r="AX378" i="7"/>
  <c r="AX344" i="7"/>
  <c r="AX45" i="7"/>
  <c r="AX157" i="7"/>
  <c r="AX164" i="7"/>
  <c r="AX210" i="7"/>
  <c r="AX10" i="7"/>
  <c r="AX325" i="7"/>
  <c r="AX483" i="7"/>
  <c r="AX487" i="7"/>
  <c r="AX370" i="7"/>
  <c r="AX156" i="7"/>
  <c r="AX489" i="7"/>
  <c r="AX536" i="7"/>
  <c r="AX255" i="7"/>
  <c r="AX175" i="7"/>
  <c r="AX171" i="7"/>
  <c r="AX115" i="7"/>
  <c r="AX49" i="7"/>
  <c r="AX498" i="7"/>
  <c r="AX400" i="7"/>
  <c r="AX121" i="7"/>
  <c r="AX50" i="7"/>
  <c r="AX553" i="7"/>
  <c r="AX468" i="7"/>
  <c r="AX488" i="7"/>
  <c r="AX304" i="7"/>
  <c r="AX307" i="7"/>
  <c r="AX211" i="7"/>
  <c r="AX548" i="7"/>
  <c r="AX438" i="7"/>
  <c r="AX339" i="7"/>
  <c r="AX278" i="7"/>
  <c r="AX137" i="7"/>
  <c r="AX515" i="7"/>
  <c r="AX442" i="7"/>
  <c r="AX393" i="7"/>
  <c r="AX332" i="7"/>
  <c r="AX374" i="7"/>
  <c r="AX208" i="7"/>
  <c r="AX22" i="7"/>
  <c r="AX6" i="7"/>
  <c r="AX491" i="7"/>
  <c r="AX401" i="7"/>
  <c r="AX377" i="7"/>
  <c r="AX324" i="7"/>
  <c r="AX262" i="7"/>
  <c r="AX12" i="7"/>
  <c r="AX117" i="7"/>
  <c r="AX200" i="7"/>
  <c r="AX107" i="7"/>
  <c r="AX508" i="7"/>
  <c r="AX456" i="7"/>
  <c r="AX303" i="7"/>
  <c r="AX161" i="7"/>
  <c r="AX41" i="7"/>
  <c r="AX100" i="7"/>
  <c r="AX443" i="7"/>
  <c r="AX330" i="7"/>
  <c r="AX37" i="7"/>
  <c r="AX181" i="7"/>
  <c r="AX476" i="7"/>
  <c r="AX166" i="7"/>
  <c r="AX265" i="7"/>
  <c r="AX103" i="7"/>
  <c r="AX85" i="7"/>
  <c r="AX580" i="7"/>
  <c r="AX533" i="7"/>
  <c r="AX383" i="7"/>
  <c r="AX182" i="7"/>
  <c r="AX162" i="7"/>
  <c r="AX502" i="7"/>
  <c r="AX387" i="7"/>
  <c r="AX180" i="7"/>
  <c r="AX417" i="7"/>
  <c r="AX371" i="7"/>
  <c r="AX264" i="7"/>
  <c r="AX142" i="7"/>
  <c r="AX562" i="7"/>
  <c r="AX473" i="7"/>
  <c r="AX474" i="7"/>
  <c r="AX516" i="7"/>
  <c r="AX427" i="7"/>
  <c r="AX403" i="7"/>
  <c r="AX390" i="7"/>
  <c r="AX34" i="7"/>
  <c r="AX242" i="7"/>
  <c r="AX42" i="7"/>
  <c r="AX566" i="7"/>
  <c r="AX449" i="7"/>
  <c r="AX420" i="7"/>
  <c r="AX351" i="7"/>
  <c r="AX295" i="7"/>
  <c r="AX231" i="7"/>
  <c r="AX74" i="7"/>
  <c r="AX98" i="7"/>
  <c r="AX202" i="7"/>
  <c r="AX236" i="7"/>
  <c r="AX556" i="7"/>
  <c r="AX492" i="7"/>
  <c r="AX503" i="7"/>
  <c r="AX331" i="7"/>
  <c r="AX280" i="7"/>
  <c r="AX153" i="7"/>
  <c r="AX185" i="7"/>
  <c r="AX199" i="7"/>
  <c r="AX158" i="7"/>
  <c r="AX507" i="7"/>
  <c r="AX105" i="7"/>
  <c r="AX183" i="7"/>
  <c r="AX143" i="7"/>
  <c r="AX510" i="7"/>
  <c r="AX527" i="7"/>
  <c r="AX329" i="7"/>
  <c r="AX69" i="7"/>
  <c r="AX570" i="7"/>
  <c r="AX494" i="7"/>
  <c r="AX152" i="7"/>
  <c r="AX524" i="7"/>
  <c r="AX511" i="7"/>
  <c r="AX296" i="7"/>
  <c r="AX294" i="7"/>
  <c r="AX66" i="7"/>
  <c r="AX559" i="7"/>
  <c r="AX509" i="7"/>
  <c r="AX305" i="7"/>
  <c r="AX33" i="7"/>
  <c r="AX418" i="7"/>
  <c r="AX379" i="7"/>
  <c r="AX149" i="7"/>
  <c r="AX521" i="7"/>
  <c r="AX526" i="7"/>
  <c r="AX415" i="7"/>
  <c r="AX270" i="7"/>
  <c r="AX239" i="7"/>
  <c r="AX46" i="7"/>
  <c r="AX141" i="7"/>
  <c r="AX206" i="7"/>
  <c r="AX55" i="7"/>
  <c r="AX15" i="7"/>
  <c r="AX477" i="7"/>
  <c r="AX391" i="7"/>
  <c r="AX248" i="7"/>
  <c r="AX451" i="7"/>
  <c r="AX119" i="7"/>
  <c r="AX500" i="7"/>
  <c r="AX413" i="7"/>
  <c r="AX337" i="7"/>
  <c r="AX78" i="7"/>
  <c r="AX67" i="7"/>
  <c r="AX151" i="7"/>
  <c r="AX36" i="7"/>
  <c r="AX541" i="7"/>
  <c r="AX298" i="7"/>
  <c r="AX257" i="7"/>
  <c r="AX16" i="7"/>
  <c r="AX480" i="7"/>
  <c r="AX326" i="7"/>
  <c r="AX213" i="7"/>
  <c r="AX552" i="7"/>
  <c r="AX505" i="7"/>
  <c r="AX453" i="7"/>
  <c r="AX471" i="7"/>
  <c r="AX301" i="7"/>
  <c r="AX386" i="7"/>
  <c r="AX38" i="7"/>
  <c r="AX77" i="7"/>
  <c r="AX481" i="7"/>
  <c r="AX523" i="7"/>
  <c r="AX334" i="7"/>
  <c r="AX258" i="7"/>
  <c r="AX54" i="7"/>
  <c r="AX96" i="7"/>
  <c r="AX170" i="7"/>
  <c r="AX422" i="7"/>
  <c r="AX70" i="7"/>
  <c r="AX120" i="7"/>
  <c r="AX172" i="7"/>
  <c r="AX470" i="7"/>
  <c r="AX101" i="7"/>
  <c r="AX9" i="7"/>
  <c r="AX425" i="7"/>
  <c r="AX394" i="7"/>
  <c r="AX21" i="7"/>
  <c r="AX39" i="7"/>
  <c r="AX32" i="7"/>
  <c r="AX458" i="7"/>
  <c r="AX437" i="7"/>
  <c r="AX423" i="7"/>
  <c r="AX375" i="7"/>
  <c r="AX355" i="7"/>
  <c r="AX260" i="7"/>
  <c r="AX159" i="7"/>
  <c r="AX52" i="7"/>
  <c r="AX110" i="7"/>
  <c r="AX432" i="7"/>
  <c r="AX410" i="7"/>
  <c r="AX373" i="7"/>
  <c r="AX205" i="7"/>
  <c r="AX347" i="7"/>
  <c r="AX53" i="7"/>
  <c r="AX563" i="7"/>
  <c r="AX506" i="7"/>
  <c r="AX479" i="7"/>
  <c r="AX396" i="7"/>
  <c r="AX201" i="7"/>
  <c r="AX147" i="7"/>
  <c r="AX51" i="7"/>
  <c r="AX35" i="7"/>
  <c r="AX560" i="7"/>
  <c r="AX454" i="7"/>
  <c r="AX428" i="7"/>
  <c r="AX302" i="7"/>
  <c r="AX407" i="7"/>
  <c r="AX252" i="7"/>
  <c r="AX207" i="7"/>
  <c r="AX214" i="7"/>
  <c r="AX229" i="7"/>
  <c r="AX461" i="7"/>
  <c r="AX357" i="7"/>
  <c r="AX424" i="7"/>
  <c r="AX389" i="7"/>
  <c r="AX575" i="7"/>
  <c r="AX349" i="7"/>
  <c r="AX542" i="7"/>
  <c r="BQ220" i="7"/>
  <c r="BB108" i="7"/>
  <c r="BB578" i="7"/>
  <c r="AX84" i="7"/>
  <c r="AX482" i="7"/>
  <c r="AX493" i="7"/>
  <c r="AX405" i="7"/>
  <c r="AX411" i="7"/>
  <c r="AX372" i="7"/>
  <c r="AX232" i="7"/>
  <c r="AX108" i="7"/>
  <c r="AX558" i="7"/>
  <c r="AX495" i="7"/>
  <c r="AX177" i="7"/>
  <c r="AX439" i="7"/>
  <c r="AX259" i="7"/>
  <c r="AX43" i="7"/>
  <c r="AX426" i="7"/>
  <c r="AX574" i="7"/>
  <c r="AX467" i="7"/>
  <c r="AX310" i="7"/>
  <c r="AX348" i="7"/>
  <c r="AX135" i="7"/>
  <c r="AX238" i="7"/>
  <c r="AX20" i="7"/>
  <c r="AX447" i="7"/>
  <c r="AX268" i="7"/>
  <c r="AX352" i="7"/>
  <c r="AX148" i="7"/>
  <c r="AX554" i="7"/>
  <c r="AX490" i="7"/>
  <c r="AX463" i="7"/>
  <c r="AX328" i="7"/>
  <c r="AX297" i="7"/>
  <c r="AX112" i="7"/>
  <c r="AX163" i="7"/>
  <c r="AX111" i="7"/>
  <c r="AX465" i="7"/>
  <c r="AX249" i="7"/>
  <c r="AX342" i="7"/>
  <c r="AX243" i="7"/>
  <c r="AX136" i="7"/>
  <c r="AX478" i="7"/>
  <c r="AX543" i="7"/>
  <c r="AX557" i="7"/>
  <c r="AX538" i="7"/>
  <c r="AX485" i="7"/>
  <c r="AX311" i="7"/>
  <c r="AX336" i="7"/>
  <c r="AX276" i="7"/>
  <c r="AX155" i="7"/>
  <c r="AX118" i="7"/>
  <c r="AX68" i="7"/>
  <c r="AX203" i="7"/>
  <c r="AX567" i="7"/>
  <c r="AX513" i="7"/>
  <c r="AX496" i="7"/>
  <c r="AX412" i="7"/>
  <c r="AX397" i="7"/>
  <c r="AX350" i="7"/>
  <c r="AX273" i="7"/>
  <c r="AX217" i="7"/>
  <c r="AX18" i="7"/>
  <c r="AX450" i="7"/>
  <c r="AX247" i="7"/>
  <c r="AX83" i="7"/>
  <c r="AX435" i="7"/>
  <c r="AX235" i="7"/>
  <c r="BB535" i="7"/>
  <c r="BQ440" i="7"/>
  <c r="BB380" i="7"/>
  <c r="AX571" i="7"/>
  <c r="AX525" i="7"/>
  <c r="AX359" i="7"/>
  <c r="AX234" i="7"/>
  <c r="AX79" i="7"/>
  <c r="AX564" i="7"/>
  <c r="AX173" i="7"/>
  <c r="AX434" i="7"/>
  <c r="AX168" i="7"/>
  <c r="AX464" i="7"/>
  <c r="AX346" i="7"/>
  <c r="AX245" i="7"/>
  <c r="AX576" i="7"/>
  <c r="AX499" i="7"/>
  <c r="AX430" i="7"/>
  <c r="AX327" i="7"/>
  <c r="AX233" i="7"/>
  <c r="AX145" i="7"/>
  <c r="AX154" i="7"/>
  <c r="AX534" i="7"/>
  <c r="AX293" i="7"/>
  <c r="AX167" i="7"/>
  <c r="AX395" i="7"/>
  <c r="AX5" i="7"/>
  <c r="AX144" i="7"/>
  <c r="AX546" i="7"/>
  <c r="AX522" i="7"/>
  <c r="AX469" i="7"/>
  <c r="AX384" i="7"/>
  <c r="AX382" i="7"/>
  <c r="AX271" i="7"/>
  <c r="AX240" i="7"/>
  <c r="AX44" i="7"/>
  <c r="AX114" i="7"/>
  <c r="AX198" i="7"/>
  <c r="AX529" i="7"/>
  <c r="AX455" i="7"/>
  <c r="AX308" i="7"/>
  <c r="AX14" i="7"/>
  <c r="AX466" i="7"/>
  <c r="AX392" i="7"/>
  <c r="AX341" i="7"/>
  <c r="AX13" i="7"/>
  <c r="AX306" i="7"/>
  <c r="AX545" i="7"/>
  <c r="AX561" i="7"/>
  <c r="AX512" i="7"/>
  <c r="AX408" i="7"/>
  <c r="AX313" i="7"/>
  <c r="AX272" i="7"/>
  <c r="AX241" i="7"/>
  <c r="AX47" i="7"/>
  <c r="AX97" i="7"/>
  <c r="AX446" i="7"/>
  <c r="AX532" i="7"/>
  <c r="AX486" i="7"/>
  <c r="AX504" i="7"/>
  <c r="AX358" i="7"/>
  <c r="AX11" i="7"/>
  <c r="AX254" i="7"/>
  <c r="AX81" i="7"/>
  <c r="AX537" i="7"/>
  <c r="AX431" i="7"/>
  <c r="AX140" i="7"/>
  <c r="AX540" i="7"/>
  <c r="AX165" i="7"/>
  <c r="AX406" i="7"/>
  <c r="AX409" i="7"/>
  <c r="BQ192" i="7"/>
  <c r="BB192" i="7"/>
  <c r="BB197" i="7"/>
  <c r="AX569" i="7"/>
  <c r="AX514" i="7"/>
  <c r="AX309" i="7"/>
  <c r="AX398" i="7"/>
  <c r="AX263" i="7"/>
  <c r="AX230" i="7"/>
  <c r="AX104" i="7"/>
  <c r="AX116" i="7"/>
  <c r="AX134" i="7"/>
  <c r="AX388" i="7"/>
  <c r="AX82" i="7"/>
  <c r="AX520" i="7"/>
  <c r="AX99" i="7"/>
  <c r="AX146" i="7"/>
  <c r="AX404" i="7"/>
  <c r="AX216" i="7"/>
  <c r="AX457" i="7"/>
  <c r="AX531" i="7"/>
  <c r="AX528" i="7"/>
  <c r="AX380" i="7"/>
  <c r="AX414" i="7"/>
  <c r="AX176" i="7"/>
  <c r="AX551" i="7"/>
  <c r="AX440" i="7"/>
  <c r="AX549" i="7"/>
  <c r="AX385" i="7"/>
  <c r="AX279" i="7"/>
  <c r="AX178" i="7"/>
  <c r="AX345" i="7"/>
  <c r="AX550" i="7"/>
  <c r="AX436" i="7"/>
  <c r="AX535" i="7"/>
  <c r="AX335" i="7"/>
  <c r="AX256" i="7"/>
  <c r="AX237" i="7"/>
  <c r="AX109" i="7"/>
  <c r="AX17" i="7"/>
  <c r="AX381" i="7"/>
  <c r="AX76" i="7"/>
  <c r="AX444" i="7"/>
  <c r="AX8" i="7"/>
  <c r="AX402" i="7"/>
  <c r="AX579" i="7"/>
  <c r="AX547" i="7"/>
  <c r="AX452" i="7"/>
  <c r="AX517" i="7"/>
  <c r="AX399" i="7"/>
  <c r="AX353" i="7"/>
  <c r="AX275" i="7"/>
  <c r="AX209" i="7"/>
  <c r="AX565" i="7"/>
  <c r="AX459" i="7"/>
  <c r="AX519" i="7"/>
  <c r="AX354" i="7"/>
  <c r="AX340" i="7"/>
  <c r="AX246" i="7"/>
  <c r="AX106" i="7"/>
  <c r="AX72" i="7"/>
  <c r="AX356" i="7"/>
  <c r="AX215" i="7"/>
  <c r="BQ80" i="7"/>
  <c r="BQ21" i="7"/>
  <c r="BB21" i="7"/>
  <c r="AX363" i="7"/>
  <c r="BB77" i="7"/>
  <c r="BQ77" i="7"/>
  <c r="BB53" i="7"/>
  <c r="BQ53" i="7"/>
  <c r="BQ36" i="7"/>
  <c r="BB36" i="7"/>
  <c r="BQ8" i="7"/>
  <c r="BB8" i="7"/>
  <c r="BQ18" i="7"/>
  <c r="BB18" i="7"/>
  <c r="BQ101" i="7"/>
  <c r="BB101" i="7"/>
  <c r="BQ70" i="7"/>
  <c r="BB70" i="7"/>
  <c r="BQ120" i="7"/>
  <c r="BB120" i="7"/>
  <c r="BQ42" i="7"/>
  <c r="BB42" i="7"/>
  <c r="BQ73" i="7"/>
  <c r="BB73" i="7"/>
  <c r="BQ109" i="7"/>
  <c r="BB109" i="7"/>
  <c r="BQ84" i="7"/>
  <c r="BB84" i="7"/>
  <c r="BB17" i="7"/>
  <c r="BQ17" i="7"/>
  <c r="BQ7" i="7"/>
  <c r="BB7" i="7"/>
  <c r="BB10" i="7"/>
  <c r="BQ10" i="7"/>
  <c r="BB75" i="7"/>
  <c r="BQ75" i="7"/>
  <c r="BB37" i="7"/>
  <c r="BQ37" i="7"/>
  <c r="BQ138" i="7"/>
  <c r="BB138" i="7"/>
  <c r="BQ359" i="7"/>
  <c r="BB395" i="7"/>
  <c r="BB579" i="7"/>
  <c r="BB113" i="7"/>
  <c r="BQ113" i="7"/>
  <c r="BQ103" i="7"/>
  <c r="BB103" i="7"/>
  <c r="BQ136" i="7"/>
  <c r="BB136" i="7"/>
  <c r="BQ116" i="7"/>
  <c r="BB116" i="7"/>
  <c r="BB117" i="7"/>
  <c r="BQ117" i="7"/>
  <c r="BB32" i="7"/>
  <c r="BQ32" i="7"/>
  <c r="BB435" i="7"/>
  <c r="BB471" i="7"/>
  <c r="BB552" i="7"/>
  <c r="BB297" i="7"/>
  <c r="BQ264" i="7"/>
  <c r="BQ148" i="7"/>
  <c r="BB148" i="7"/>
  <c r="BB71" i="7"/>
  <c r="BQ71" i="7"/>
  <c r="BB47" i="7"/>
  <c r="BQ47" i="7"/>
  <c r="BQ106" i="7"/>
  <c r="BB106" i="7"/>
  <c r="BQ134" i="7"/>
  <c r="BB134" i="7"/>
  <c r="BQ191" i="7"/>
  <c r="BB363" i="7"/>
  <c r="BB191" i="7"/>
  <c r="BQ363" i="7"/>
  <c r="BQ519" i="7"/>
  <c r="BQ330" i="7"/>
  <c r="BQ412" i="7"/>
  <c r="BB220" i="7"/>
  <c r="BB22" i="7"/>
  <c r="BQ22" i="7"/>
  <c r="BB110" i="7"/>
  <c r="BQ110" i="7"/>
  <c r="BQ121" i="7"/>
  <c r="BB121" i="7"/>
  <c r="BQ90" i="7"/>
  <c r="BB90" i="7"/>
  <c r="BB224" i="7"/>
  <c r="BQ193" i="7"/>
  <c r="BQ6" i="7"/>
  <c r="BB6" i="7"/>
  <c r="BB226" i="7"/>
  <c r="BB219" i="7"/>
  <c r="BB222" i="7"/>
  <c r="BQ190" i="7"/>
  <c r="BB196" i="7"/>
  <c r="BQ221" i="7"/>
  <c r="BB186" i="7"/>
  <c r="BB223" i="7"/>
  <c r="BB218" i="7"/>
  <c r="BQ186" i="7"/>
  <c r="BB193" i="7"/>
  <c r="BB221" i="7"/>
  <c r="BQ223" i="7"/>
  <c r="BQ219" i="7"/>
  <c r="BB188" i="7"/>
  <c r="BQ226" i="7"/>
  <c r="BQ228" i="7"/>
  <c r="BQ188" i="7"/>
  <c r="BB228" i="7"/>
  <c r="BQ222" i="7"/>
  <c r="BB227" i="7"/>
  <c r="BB187" i="7"/>
  <c r="BQ225" i="7"/>
  <c r="BQ218" i="7"/>
  <c r="BQ187" i="7"/>
  <c r="BQ227" i="7"/>
  <c r="BQ194" i="7"/>
  <c r="BQ224" i="7"/>
  <c r="BB225" i="7"/>
  <c r="BB194" i="7"/>
  <c r="BB154" i="7"/>
  <c r="BS10" i="7"/>
  <c r="BB65" i="7"/>
  <c r="BQ65" i="7"/>
  <c r="BQ28" i="7"/>
  <c r="BB28" i="7"/>
  <c r="BB23" i="7"/>
  <c r="BQ23" i="7"/>
  <c r="BQ115" i="7"/>
  <c r="BB115" i="7"/>
  <c r="BB44" i="7"/>
  <c r="BQ44" i="7"/>
  <c r="BS11" i="7" l="1"/>
  <c r="BS12" i="7" l="1"/>
  <c r="BS13" i="7" l="1"/>
  <c r="BS14" i="7" l="1"/>
  <c r="BS15" i="7" l="1"/>
  <c r="BS16" i="7" l="1"/>
  <c r="BS17" i="7" l="1"/>
  <c r="BS18" i="7" l="1"/>
  <c r="BS19" i="7" l="1"/>
  <c r="BS20" i="7" l="1"/>
  <c r="BS21" i="7" l="1"/>
  <c r="BS22" i="7" l="1"/>
  <c r="BS23" i="7" l="1"/>
  <c r="BS24" i="7" l="1"/>
  <c r="BS25" i="7" l="1"/>
  <c r="BS26" i="7" l="1"/>
  <c r="BS27" i="7" l="1"/>
  <c r="BS28" i="7" l="1"/>
  <c r="BS29" i="7" l="1"/>
  <c r="BS30" i="7" l="1"/>
  <c r="BS31" i="7" l="1"/>
  <c r="BS32" i="7" l="1"/>
  <c r="BS33" i="7" l="1"/>
  <c r="BS34" i="7" l="1"/>
  <c r="BS35" i="7" l="1"/>
  <c r="BS36" i="7" l="1"/>
  <c r="BS37" i="7" l="1"/>
  <c r="BS38" i="7" l="1"/>
  <c r="BS39" i="7" l="1"/>
  <c r="BS40" i="7" l="1"/>
  <c r="BS41" i="7" l="1"/>
  <c r="BS42" i="7" l="1"/>
  <c r="BS43" i="7" l="1"/>
  <c r="BS44" i="7" l="1"/>
  <c r="BS45" i="7" l="1"/>
  <c r="BS46" i="7" l="1"/>
  <c r="BS47" i="7" l="1"/>
  <c r="BS48" i="7" l="1"/>
  <c r="BS49" i="7" l="1"/>
  <c r="BS50" i="7" l="1"/>
  <c r="BS51" i="7" l="1"/>
  <c r="BS52" i="7" l="1"/>
  <c r="BS53" i="7" l="1"/>
  <c r="BS54" i="7" l="1"/>
  <c r="BS55" i="7" l="1"/>
  <c r="BS56" i="7" l="1"/>
  <c r="BS57" i="7" l="1"/>
  <c r="BS58" i="7" l="1"/>
  <c r="BS59" i="7" l="1"/>
  <c r="BS60" i="7" l="1"/>
  <c r="BS61" i="7" l="1"/>
  <c r="BS62" i="7" l="1"/>
  <c r="BS63" i="7" l="1"/>
  <c r="BS64" i="7" l="1"/>
  <c r="BS65" i="7" l="1"/>
  <c r="BS66" i="7" l="1"/>
  <c r="BS67" i="7" l="1"/>
  <c r="BS68" i="7" l="1"/>
  <c r="BS69" i="7" l="1"/>
  <c r="BS70" i="7" l="1"/>
  <c r="BS71" i="7" l="1"/>
  <c r="BS72" i="7" l="1"/>
  <c r="BS73" i="7" l="1"/>
  <c r="BS74" i="7" l="1"/>
  <c r="BS75" i="7" l="1"/>
  <c r="BS76" i="7" l="1"/>
  <c r="BS77" i="7" l="1"/>
  <c r="BS78" i="7" l="1"/>
  <c r="BS79" i="7" l="1"/>
  <c r="BS80" i="7" l="1"/>
  <c r="BS81" i="7" l="1"/>
  <c r="BS82" i="7" l="1"/>
  <c r="BS83" i="7" l="1"/>
  <c r="BS84" i="7" l="1"/>
  <c r="BS85" i="7" l="1"/>
  <c r="BS86" i="7" l="1"/>
  <c r="BS87" i="7" l="1"/>
  <c r="BS88" i="7" l="1"/>
  <c r="BS89" i="7" l="1"/>
  <c r="BS90" i="7" l="1"/>
  <c r="BS91" i="7" l="1"/>
  <c r="BS92" i="7" l="1"/>
  <c r="BS93" i="7" l="1"/>
  <c r="BS94" i="7" l="1"/>
  <c r="BS95" i="7" l="1"/>
  <c r="BS96" i="7" l="1"/>
  <c r="BS97" i="7" l="1"/>
  <c r="BS98" i="7" l="1"/>
  <c r="BS99" i="7" l="1"/>
  <c r="BS100" i="7" l="1"/>
  <c r="BS101" i="7" l="1"/>
  <c r="BS102" i="7" l="1"/>
  <c r="BS103" i="7" l="1"/>
  <c r="BS104" i="7" l="1"/>
  <c r="BS105" i="7" l="1"/>
  <c r="BS106" i="7" l="1"/>
  <c r="BS107" i="7" l="1"/>
  <c r="BS108" i="7" l="1"/>
  <c r="BS109" i="7" l="1"/>
  <c r="BS110" i="7" l="1"/>
  <c r="BS111" i="7" l="1"/>
  <c r="BS112" i="7" l="1"/>
  <c r="BS113" i="7" l="1"/>
  <c r="BS114" i="7" l="1"/>
  <c r="BS115" i="7" l="1"/>
  <c r="BS116" i="7" l="1"/>
  <c r="BS117" i="7" l="1"/>
  <c r="BS118" i="7" l="1"/>
  <c r="BS119" i="7" l="1"/>
  <c r="BS120" i="7" l="1"/>
  <c r="BS121" i="7" l="1"/>
  <c r="BS122" i="7" l="1"/>
  <c r="BS123" i="7" l="1"/>
  <c r="BS124" i="7" l="1"/>
  <c r="BS125" i="7" l="1"/>
  <c r="BS126" i="7" l="1"/>
  <c r="BS127" i="7" l="1"/>
  <c r="BS128" i="7" l="1"/>
  <c r="BS129" i="7" l="1"/>
  <c r="BS130" i="7" l="1"/>
  <c r="BS131" i="7" l="1"/>
  <c r="BS132" i="7" l="1"/>
  <c r="BS133" i="7" l="1"/>
  <c r="BS134" i="7" l="1"/>
  <c r="BS135" i="7" l="1"/>
  <c r="BS136" i="7" l="1"/>
  <c r="BS230" i="7" l="1"/>
  <c r="BS137" i="7"/>
  <c r="BS231" i="7" l="1"/>
  <c r="BS138" i="7"/>
  <c r="BS232" i="7" l="1"/>
  <c r="BS139" i="7"/>
  <c r="BS233" i="7" l="1"/>
  <c r="BS140" i="7"/>
  <c r="BS234" i="7" l="1"/>
  <c r="BS141" i="7"/>
  <c r="BS235" i="7" l="1"/>
  <c r="BS142" i="7"/>
  <c r="BS236" i="7" l="1"/>
  <c r="BS143" i="7"/>
  <c r="BS237" i="7" l="1"/>
  <c r="BS144" i="7"/>
  <c r="BS238" i="7" l="1"/>
  <c r="BS145" i="7"/>
  <c r="BS239" i="7" l="1"/>
  <c r="BS146" i="7"/>
  <c r="BS240" i="7" l="1"/>
  <c r="BS147" i="7"/>
  <c r="BS241" i="7" l="1"/>
  <c r="BS148" i="7"/>
  <c r="BS242" i="7" l="1"/>
  <c r="BS149" i="7"/>
  <c r="BS243" i="7" l="1"/>
  <c r="BS150" i="7"/>
  <c r="BS244" i="7" l="1"/>
  <c r="BS151" i="7"/>
  <c r="BS245" i="7" l="1"/>
  <c r="BS152" i="7"/>
  <c r="BS246" i="7" l="1"/>
  <c r="BS153" i="7"/>
  <c r="BS247" i="7" l="1"/>
  <c r="BS154" i="7"/>
  <c r="BS248" i="7" l="1"/>
  <c r="BS155" i="7"/>
  <c r="BS249" i="7" l="1"/>
  <c r="BS156" i="7"/>
  <c r="BS250" i="7" l="1"/>
  <c r="BS157" i="7"/>
  <c r="BS251" i="7" l="1"/>
  <c r="BS158" i="7"/>
  <c r="BS252" i="7" l="1"/>
  <c r="BS159" i="7"/>
  <c r="BS253" i="7" l="1"/>
  <c r="BS160" i="7"/>
  <c r="BS254" i="7" l="1"/>
  <c r="BS161" i="7"/>
  <c r="BS255" i="7" l="1"/>
  <c r="BS162" i="7"/>
  <c r="BS256" i="7" l="1"/>
  <c r="BS163" i="7"/>
  <c r="BS257" i="7" l="1"/>
  <c r="BS164" i="7"/>
  <c r="BS258" i="7" l="1"/>
  <c r="BS165" i="7"/>
  <c r="BS259" i="7" l="1"/>
  <c r="BS166" i="7"/>
  <c r="BS260" i="7" l="1"/>
  <c r="BS167" i="7"/>
  <c r="BS261" i="7" l="1"/>
  <c r="BS168" i="7"/>
  <c r="BS262" i="7" l="1"/>
  <c r="BS169" i="7"/>
  <c r="BS263" i="7" l="1"/>
  <c r="BS170" i="7"/>
  <c r="BS264" i="7" l="1"/>
  <c r="BS171" i="7"/>
  <c r="BS265" i="7" l="1"/>
  <c r="BS172" i="7"/>
  <c r="BS266" i="7" l="1"/>
  <c r="BS173" i="7"/>
  <c r="BS267" i="7" l="1"/>
  <c r="BS174" i="7"/>
  <c r="BS268" i="7" l="1"/>
  <c r="BS175" i="7"/>
  <c r="BS269" i="7" l="1"/>
  <c r="BS176" i="7"/>
  <c r="BS270" i="7" l="1"/>
  <c r="BS177" i="7"/>
  <c r="BS271" i="7" l="1"/>
  <c r="BS178" i="7"/>
  <c r="BS272" i="7" l="1"/>
  <c r="BS179" i="7"/>
  <c r="BS273" i="7" l="1"/>
  <c r="BS180" i="7"/>
  <c r="BS274" i="7" l="1"/>
  <c r="BS181" i="7"/>
  <c r="BS275" i="7" l="1"/>
  <c r="BS182" i="7"/>
  <c r="BS276" i="7" l="1"/>
  <c r="BS183" i="7"/>
  <c r="BS277" i="7" l="1"/>
  <c r="BS184" i="7"/>
  <c r="BS278" i="7" l="1"/>
  <c r="BS185" i="7"/>
  <c r="BS279" i="7" l="1"/>
  <c r="BS186" i="7"/>
  <c r="BS280" i="7" l="1"/>
  <c r="BS187" i="7"/>
  <c r="BS281" i="7" l="1"/>
  <c r="BS188" i="7"/>
  <c r="BS282" i="7" l="1"/>
  <c r="BS189" i="7"/>
  <c r="BS283" i="7" l="1"/>
  <c r="BS190" i="7"/>
  <c r="BS284" i="7" l="1"/>
  <c r="BS191" i="7"/>
  <c r="BS285" i="7" l="1"/>
  <c r="BS192" i="7"/>
  <c r="BS286" i="7" l="1"/>
  <c r="BS193" i="7"/>
  <c r="BS287" i="7" l="1"/>
  <c r="BS194" i="7"/>
  <c r="BS288" i="7" l="1"/>
  <c r="BS195" i="7"/>
  <c r="BS289" i="7" l="1"/>
  <c r="BS196" i="7"/>
  <c r="BS290" i="7" l="1"/>
  <c r="BS197" i="7"/>
  <c r="BS291" i="7" l="1"/>
  <c r="BS198" i="7"/>
  <c r="BS292" i="7" l="1"/>
  <c r="BS199" i="7"/>
  <c r="BS293" i="7" l="1"/>
  <c r="BS200" i="7"/>
  <c r="BS294" i="7" l="1"/>
  <c r="BS201" i="7"/>
  <c r="BS295" i="7" l="1"/>
  <c r="BS202" i="7"/>
  <c r="BS296" i="7" l="1"/>
  <c r="BS203" i="7"/>
  <c r="BS297" i="7" l="1"/>
  <c r="BS204" i="7"/>
  <c r="BS298" i="7" l="1"/>
  <c r="BS205" i="7"/>
  <c r="BS299" i="7" l="1"/>
  <c r="BS206" i="7"/>
  <c r="BS300" i="7" l="1"/>
  <c r="BS207" i="7"/>
  <c r="BS301" i="7" l="1"/>
  <c r="BS208" i="7"/>
  <c r="BS302" i="7" l="1"/>
  <c r="BS209" i="7"/>
  <c r="BS303" i="7" l="1"/>
  <c r="BS210" i="7"/>
  <c r="BS304" i="7" l="1"/>
  <c r="BS211" i="7"/>
  <c r="BS305" i="7" l="1"/>
  <c r="BS212" i="7"/>
  <c r="BS306" i="7" l="1"/>
  <c r="BS213" i="7"/>
  <c r="BS307" i="7" l="1"/>
  <c r="BS214" i="7"/>
  <c r="BS308" i="7" l="1"/>
  <c r="BS215" i="7"/>
  <c r="BS309" i="7" l="1"/>
  <c r="BS216" i="7"/>
  <c r="BS310" i="7" l="1"/>
  <c r="BS217" i="7"/>
  <c r="BS311" i="7" l="1"/>
  <c r="BS218" i="7"/>
  <c r="BS312" i="7" l="1"/>
  <c r="BS219" i="7"/>
  <c r="BS313" i="7" l="1"/>
  <c r="BS220" i="7"/>
  <c r="BS314" i="7" l="1"/>
  <c r="BS221" i="7"/>
  <c r="BS315" i="7" l="1"/>
  <c r="BS222" i="7"/>
  <c r="BS316" i="7" l="1"/>
  <c r="BS223" i="7"/>
  <c r="BS317" i="7" l="1"/>
  <c r="BS224" i="7"/>
  <c r="BS318" i="7" l="1"/>
  <c r="BS225" i="7"/>
  <c r="BS319" i="7" l="1"/>
  <c r="BS226" i="7"/>
  <c r="BS320" i="7" l="1"/>
  <c r="BS227" i="7"/>
  <c r="BS321" i="7" l="1"/>
  <c r="BS228" i="7"/>
  <c r="BS229" i="7"/>
  <c r="BS322" i="7" l="1"/>
  <c r="BS323" i="7" l="1"/>
  <c r="BS324" i="7" l="1"/>
  <c r="BS325" i="7" l="1"/>
  <c r="BS326" i="7" l="1"/>
  <c r="BS327" i="7" l="1"/>
  <c r="BS328" i="7" l="1"/>
  <c r="BS329" i="7" l="1"/>
  <c r="BS330" i="7" l="1"/>
  <c r="BS331" i="7" l="1"/>
  <c r="BS332" i="7" l="1"/>
  <c r="BS333" i="7" l="1"/>
  <c r="BS334" i="7" l="1"/>
  <c r="BS335" i="7" l="1"/>
  <c r="BS336" i="7" l="1"/>
  <c r="BS337" i="7" l="1"/>
  <c r="BS338" i="7" l="1"/>
  <c r="BS339" i="7" l="1"/>
  <c r="BS340" i="7" l="1"/>
  <c r="BS341" i="7" l="1"/>
  <c r="BS342" i="7" l="1"/>
  <c r="BS343" i="7" l="1"/>
  <c r="BS344" i="7" l="1"/>
  <c r="BS345" i="7" l="1"/>
  <c r="BS346" i="7" l="1"/>
  <c r="BS347" i="7" l="1"/>
  <c r="BS348" i="7" l="1"/>
  <c r="BS349" i="7" l="1"/>
  <c r="BS350" i="7" l="1"/>
  <c r="BS351" i="7" l="1"/>
  <c r="BS352" i="7" l="1"/>
  <c r="BS353" i="7" l="1"/>
  <c r="BS354" i="7" l="1"/>
  <c r="BS355" i="7" l="1"/>
  <c r="BS356" i="7" l="1"/>
  <c r="BS357" i="7" l="1"/>
  <c r="BS358" i="7" l="1"/>
  <c r="BS359" i="7" l="1"/>
  <c r="BS360" i="7" l="1"/>
  <c r="BS361" i="7" l="1"/>
  <c r="BS362" i="7" l="1"/>
  <c r="BS363" i="7" l="1"/>
  <c r="BS364" i="7" l="1"/>
  <c r="BS365" i="7" l="1"/>
  <c r="BS366" i="7" l="1"/>
  <c r="BS367" i="7" l="1"/>
  <c r="BS368" i="7" l="1"/>
  <c r="BS369" i="7" l="1"/>
  <c r="BS370" i="7" l="1"/>
  <c r="BS371" i="7" l="1"/>
  <c r="BS372" i="7" l="1"/>
  <c r="BS373" i="7" l="1"/>
  <c r="BS374" i="7" l="1"/>
  <c r="BS375" i="7" l="1"/>
  <c r="BS376" i="7" l="1"/>
  <c r="BS377" i="7" l="1"/>
  <c r="BS378" i="7" l="1"/>
  <c r="BS379" i="7" l="1"/>
  <c r="BS380" i="7" l="1"/>
  <c r="BS381" i="7" l="1"/>
  <c r="BS382" i="7" l="1"/>
  <c r="BS383" i="7" l="1"/>
  <c r="BS384" i="7" l="1"/>
  <c r="BS385" i="7" l="1"/>
  <c r="BS386" i="7" l="1"/>
  <c r="BS387" i="7" l="1"/>
  <c r="BS388" i="7" l="1"/>
  <c r="BS389" i="7" l="1"/>
  <c r="BS390" i="7" l="1"/>
  <c r="BS391" i="7" l="1"/>
  <c r="BS392" i="7" l="1"/>
  <c r="BS393" i="7" l="1"/>
  <c r="BS394" i="7" l="1"/>
  <c r="BS395" i="7" l="1"/>
  <c r="BS396" i="7" l="1"/>
  <c r="BS397" i="7" l="1"/>
  <c r="BS398" i="7" l="1"/>
  <c r="BS399" i="7" l="1"/>
  <c r="BS400" i="7" l="1"/>
  <c r="BS401" i="7" l="1"/>
  <c r="BS402" i="7" l="1"/>
  <c r="BS403" i="7" l="1"/>
  <c r="BS404" i="7" l="1"/>
  <c r="BS405" i="7" l="1"/>
  <c r="BS406" i="7" l="1"/>
  <c r="BS407" i="7" l="1"/>
  <c r="BS408" i="7" l="1"/>
  <c r="BS409" i="7" l="1"/>
  <c r="BS410" i="7" l="1"/>
  <c r="BS411" i="7" l="1"/>
  <c r="BS412" i="7" l="1"/>
  <c r="BS413" i="7" l="1"/>
  <c r="BS414" i="7" l="1"/>
  <c r="BS415" i="7" l="1"/>
  <c r="BS416" i="7" l="1"/>
  <c r="BS417" i="7" l="1"/>
  <c r="BS418" i="7" l="1"/>
  <c r="BS419" i="7" l="1"/>
  <c r="BS420" i="7" l="1"/>
  <c r="BS421" i="7" l="1"/>
  <c r="BS422" i="7" l="1"/>
  <c r="BS423" i="7" l="1"/>
  <c r="BS424" i="7" l="1"/>
  <c r="BS425" i="7" l="1"/>
  <c r="BS426" i="7" l="1"/>
  <c r="BS427" i="7" l="1"/>
  <c r="BS428" i="7" l="1"/>
  <c r="BS429" i="7" l="1"/>
  <c r="BS430" i="7" l="1"/>
  <c r="BS431" i="7" l="1"/>
  <c r="BS432" i="7" l="1"/>
  <c r="BS433" i="7" l="1"/>
  <c r="BS434" i="7" l="1"/>
  <c r="BS435" i="7" l="1"/>
  <c r="BS436" i="7" l="1"/>
  <c r="BS437" i="7" l="1"/>
  <c r="BS438" i="7" l="1"/>
  <c r="BS439" i="7" l="1"/>
  <c r="BS440" i="7" l="1"/>
  <c r="BS441" i="7" l="1"/>
  <c r="BS442" i="7" l="1"/>
  <c r="BS443" i="7" l="1"/>
  <c r="BS444" i="7" l="1"/>
  <c r="BS445" i="7" l="1"/>
  <c r="BS446" i="7" l="1"/>
  <c r="BS447" i="7" l="1"/>
  <c r="BS448" i="7" l="1"/>
  <c r="BS449" i="7" l="1"/>
  <c r="BS450" i="7" l="1"/>
  <c r="BS451" i="7" l="1"/>
  <c r="BS452" i="7" l="1"/>
  <c r="BS453" i="7" l="1"/>
  <c r="BS454" i="7" l="1"/>
  <c r="BS455" i="7" l="1"/>
  <c r="BS456" i="7" l="1"/>
  <c r="BS457" i="7" l="1"/>
  <c r="BS458" i="7" l="1"/>
  <c r="BS459" i="7" l="1"/>
  <c r="BS460" i="7" l="1"/>
  <c r="BS461" i="7" l="1"/>
  <c r="BS462" i="7" l="1"/>
  <c r="BS463" i="7" l="1"/>
  <c r="BS464" i="7" l="1"/>
  <c r="BS465" i="7" l="1"/>
  <c r="BS466" i="7" l="1"/>
  <c r="BS467" i="7" l="1"/>
  <c r="BS468" i="7" l="1"/>
  <c r="BS469" i="7" l="1"/>
  <c r="BS470" i="7" l="1"/>
  <c r="BS471" i="7" l="1"/>
  <c r="BS472" i="7" l="1"/>
  <c r="BS473" i="7" l="1"/>
  <c r="BS474" i="7" l="1"/>
  <c r="BS475" i="7" l="1"/>
  <c r="BS476" i="7" l="1"/>
  <c r="BS477" i="7" l="1"/>
  <c r="BS478" i="7" l="1"/>
  <c r="BS479" i="7" l="1"/>
  <c r="BS480" i="7" l="1"/>
  <c r="BS481" i="7" l="1"/>
  <c r="BS482" i="7" l="1"/>
  <c r="BS483" i="7" l="1"/>
  <c r="BS484" i="7" l="1"/>
  <c r="BS485" i="7" l="1"/>
  <c r="BS486" i="7" l="1"/>
  <c r="BS487" i="7" l="1"/>
  <c r="BS488" i="7" l="1"/>
  <c r="BS489" i="7" l="1"/>
  <c r="BS490" i="7" l="1"/>
  <c r="BS491" i="7" l="1"/>
  <c r="BS492" i="7" l="1"/>
  <c r="BS493" i="7" l="1"/>
  <c r="BS494" i="7" l="1"/>
  <c r="BS495" i="7" l="1"/>
  <c r="BS496" i="7" l="1"/>
  <c r="BS497" i="7" l="1"/>
  <c r="BS498" i="7" l="1"/>
  <c r="BS499" i="7" l="1"/>
  <c r="BS500" i="7" l="1"/>
  <c r="BS501" i="7" l="1"/>
  <c r="BS502" i="7" l="1"/>
  <c r="BS503" i="7" l="1"/>
  <c r="BS504" i="7" l="1"/>
  <c r="BS505" i="7" l="1"/>
  <c r="BS506" i="7" l="1"/>
  <c r="BS507" i="7" l="1"/>
  <c r="BS508" i="7" l="1"/>
  <c r="BS509" i="7" l="1"/>
  <c r="BS510" i="7" l="1"/>
  <c r="BS511" i="7" l="1"/>
  <c r="BS512" i="7" l="1"/>
  <c r="BS513" i="7" l="1"/>
  <c r="BS514" i="7" l="1"/>
  <c r="BS515" i="7" l="1"/>
  <c r="BS516" i="7" l="1"/>
  <c r="BS517" i="7" l="1"/>
  <c r="BS518" i="7" l="1"/>
  <c r="BS519" i="7" l="1"/>
  <c r="BS520" i="7" l="1"/>
  <c r="BS521" i="7" l="1"/>
  <c r="BS522" i="7" l="1"/>
  <c r="BS523" i="7" l="1"/>
  <c r="BS524" i="7" l="1"/>
  <c r="BS525" i="7" l="1"/>
  <c r="BS526" i="7" l="1"/>
  <c r="BS527" i="7" l="1"/>
  <c r="BS528" i="7" l="1"/>
  <c r="BS529" i="7" l="1"/>
  <c r="BS530" i="7" l="1"/>
  <c r="BS531" i="7" l="1"/>
  <c r="BS532" i="7" l="1"/>
  <c r="BS533" i="7" l="1"/>
  <c r="BS534" i="7" l="1"/>
  <c r="BS535" i="7" l="1"/>
  <c r="BS536" i="7" l="1"/>
  <c r="BS537" i="7" l="1"/>
  <c r="BS538" i="7" l="1"/>
  <c r="BS539" i="7" l="1"/>
  <c r="BS540" i="7" l="1"/>
  <c r="BS541" i="7" l="1"/>
  <c r="BS542" i="7" l="1"/>
  <c r="BS543" i="7" l="1"/>
  <c r="BS544" i="7" l="1"/>
  <c r="BS545" i="7" l="1"/>
  <c r="BS546" i="7" l="1"/>
  <c r="BS547" i="7" l="1"/>
  <c r="BS548" i="7" l="1"/>
  <c r="BS549" i="7" l="1"/>
  <c r="BS550" i="7" l="1"/>
  <c r="BS551" i="7" l="1"/>
  <c r="BS552" i="7" l="1"/>
  <c r="BS553" i="7" l="1"/>
  <c r="BS554" i="7" l="1"/>
  <c r="BS555" i="7" l="1"/>
  <c r="BS556" i="7" l="1"/>
  <c r="BS557" i="7" l="1"/>
  <c r="BS558" i="7" l="1"/>
  <c r="BS559" i="7" l="1"/>
  <c r="BS560" i="7" l="1"/>
  <c r="BS561" i="7" l="1"/>
  <c r="BS562" i="7" l="1"/>
  <c r="BS563" i="7" l="1"/>
  <c r="BS564" i="7" l="1"/>
  <c r="BS565" i="7" l="1"/>
  <c r="BS566" i="7" l="1"/>
  <c r="BS567" i="7" l="1"/>
  <c r="BS568" i="7" l="1"/>
  <c r="BS569" i="7" l="1"/>
  <c r="BS570" i="7" l="1"/>
  <c r="BS571" i="7" l="1"/>
  <c r="BS572" i="7" l="1"/>
  <c r="BS573" i="7" l="1"/>
  <c r="BS574" i="7" l="1"/>
  <c r="BS575" i="7" l="1"/>
  <c r="BS576" i="7" l="1"/>
  <c r="BS577" i="7" l="1"/>
  <c r="BS578" i="7" l="1"/>
  <c r="BS580" i="7" l="1"/>
  <c r="BS579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A21903-1EBF-4DB9-9452-E60BD6EC7610}" keepAlive="1" name="Query - outputs_Rxn 35" description="Connection to the 'outputs_Rxn 35' query in the workbook." type="5" refreshedVersion="6" background="1" saveData="1">
    <dbPr connection="Provider=Microsoft.Mashup.OleDb.1;Data Source=$Workbook$;Location=outputs_Rxn 35;Extended Properties=&quot;&quot;" command="SELECT * FROM [outputs_Rxn 35]"/>
  </connection>
  <connection id="2" xr16:uid="{7E0C2614-FF6C-42CB-9453-EA41ADC32E14}" keepAlive="1" name="Query - outputs_Rxn 35 (2)" description="Connection to the 'outputs_Rxn 35 (2)' query in the workbook." type="5" refreshedVersion="6" background="1" saveData="1">
    <dbPr connection="Provider=Microsoft.Mashup.OleDb.1;Data Source=$Workbook$;Location=outputs_Rxn 35 (2);Extended Properties=&quot;&quot;" command="SELECT * FROM [outputs_Rxn 35 (2)]"/>
  </connection>
</connections>
</file>

<file path=xl/sharedStrings.xml><?xml version="1.0" encoding="utf-8"?>
<sst xmlns="http://schemas.openxmlformats.org/spreadsheetml/2006/main" count="133" uniqueCount="103">
  <si>
    <t>W4*$C$15*$O4/60/$C$37/$C$64</t>
  </si>
  <si>
    <t>Flow in</t>
  </si>
  <si>
    <t>GC area</t>
  </si>
  <si>
    <t>Area Ratio (X/N2)</t>
  </si>
  <si>
    <t>Flow out (umol/s/g cat)</t>
  </si>
  <si>
    <t xml:space="preserve"> Conversion</t>
  </si>
  <si>
    <t>Rates</t>
  </si>
  <si>
    <t>Selectivity</t>
  </si>
  <si>
    <t>Injection Number</t>
  </si>
  <si>
    <t>Time of injection (min)</t>
  </si>
  <si>
    <t>Temp (°C)</t>
  </si>
  <si>
    <t>WHSV (g CO2/g Cat/hr)</t>
  </si>
  <si>
    <t>CO2 (umol/s/g cat)</t>
  </si>
  <si>
    <t>H2 (umol/s/g cat)</t>
  </si>
  <si>
    <t>N2 (umol/s/g cat)</t>
  </si>
  <si>
    <t>combined sccm</t>
  </si>
  <si>
    <t>Molar flow out (umol/min)</t>
  </si>
  <si>
    <t>Carbon Dioxide (CO2)</t>
  </si>
  <si>
    <t>Ethane (C2H6)</t>
  </si>
  <si>
    <t>Hydrogen (H2)</t>
  </si>
  <si>
    <t>Oxygen (O2)</t>
  </si>
  <si>
    <t>Nitrogen (N2)</t>
  </si>
  <si>
    <t>Methane (CH4) (FID)</t>
  </si>
  <si>
    <t>Carbon Monoxide (CO)</t>
  </si>
  <si>
    <t>Methane (CH4)</t>
  </si>
  <si>
    <t>CO2 consumption (umol/min)</t>
  </si>
  <si>
    <t>H2 consumption (umol/min)</t>
  </si>
  <si>
    <t>CO2</t>
  </si>
  <si>
    <t>H2</t>
  </si>
  <si>
    <t>Carbon Out</t>
  </si>
  <si>
    <t>Carbon Balance</t>
  </si>
  <si>
    <t>Modified Carbon Balance</t>
  </si>
  <si>
    <t>CO2 Cons. (umol/min/g cat)</t>
  </si>
  <si>
    <t>H2 cons. (umol/min/g cat)</t>
  </si>
  <si>
    <t>C2H6 Prod. (umol/min/g cat)</t>
  </si>
  <si>
    <t>CO Prod. (umol/min/g cat)</t>
  </si>
  <si>
    <t>CH4 Prod. (umol/min/g cat)</t>
  </si>
  <si>
    <t>TOF (CO2 cons) (1/s)</t>
  </si>
  <si>
    <t>CH4</t>
  </si>
  <si>
    <t>CO</t>
  </si>
  <si>
    <t>ethylene</t>
  </si>
  <si>
    <t>propane</t>
  </si>
  <si>
    <t>propylene</t>
  </si>
  <si>
    <t>n-butane</t>
  </si>
  <si>
    <t>trans-2-butene</t>
  </si>
  <si>
    <t>1-butene</t>
  </si>
  <si>
    <t>isobutene</t>
  </si>
  <si>
    <t>cis-2-butene</t>
  </si>
  <si>
    <t xml:space="preserve">1,3 butadiene </t>
  </si>
  <si>
    <t>Feed Normalized Flow Rate</t>
  </si>
  <si>
    <t>ln(CO2 consumption)</t>
  </si>
  <si>
    <t>ln(H2 consumption)</t>
  </si>
  <si>
    <t>ln(C2H2 cons)</t>
  </si>
  <si>
    <t>TOS (hr)</t>
  </si>
  <si>
    <t>Pre-reduction:</t>
  </si>
  <si>
    <t>477C (2h)</t>
  </si>
  <si>
    <t>H2 flow- 50 mL/min</t>
  </si>
  <si>
    <t xml:space="preserve">fresh catalyst </t>
  </si>
  <si>
    <t>Feed</t>
  </si>
  <si>
    <t>N2</t>
  </si>
  <si>
    <t>Mole Frac CO2</t>
  </si>
  <si>
    <t>Mole Frac H2</t>
  </si>
  <si>
    <t>Mole Frac N2</t>
  </si>
  <si>
    <t>seconds/25cc dry feed {bubble flow meter}</t>
  </si>
  <si>
    <t>Standard cm3 dry feed</t>
  </si>
  <si>
    <t>CO2 in (umol/min)</t>
  </si>
  <si>
    <t>H2 in (umol/min)</t>
  </si>
  <si>
    <t>N2 in (umol/min)</t>
  </si>
  <si>
    <t>CO2 in (mL/min)</t>
  </si>
  <si>
    <t>H2 in (mL/min)</t>
  </si>
  <si>
    <t>N2 in (mL/min)</t>
  </si>
  <si>
    <t>Reaction Conditions</t>
  </si>
  <si>
    <t>N2 set point (%)</t>
  </si>
  <si>
    <t>H2 set point (%)</t>
  </si>
  <si>
    <t>CO2 set point (%)</t>
  </si>
  <si>
    <r>
      <t>Temp (</t>
    </r>
    <r>
      <rPr>
        <b/>
        <sz val="10"/>
        <rFont val="Calibri"/>
        <family val="2"/>
      </rPr>
      <t>°</t>
    </r>
    <r>
      <rPr>
        <b/>
        <sz val="10"/>
        <rFont val="Arial"/>
        <family val="2"/>
      </rPr>
      <t>C)</t>
    </r>
  </si>
  <si>
    <t>Pressure in (psig)</t>
  </si>
  <si>
    <t>Pressure out (psig)</t>
  </si>
  <si>
    <t>Site Density</t>
  </si>
  <si>
    <t>umol/g</t>
  </si>
  <si>
    <t>Number of sites (umol)</t>
  </si>
  <si>
    <t>g catalyst</t>
  </si>
  <si>
    <t>g SiC</t>
  </si>
  <si>
    <t>ICP Ni wt%</t>
  </si>
  <si>
    <t>g Ni</t>
  </si>
  <si>
    <t>Measured flow</t>
  </si>
  <si>
    <t>Sec/25 mL</t>
  </si>
  <si>
    <t>Notes: (synthesis)</t>
  </si>
  <si>
    <t>Sensitivities</t>
  </si>
  <si>
    <t>GC</t>
  </si>
  <si>
    <t>Ethane</t>
  </si>
  <si>
    <t>O2</t>
  </si>
  <si>
    <t>Methane (FID)</t>
  </si>
  <si>
    <t>Species</t>
  </si>
  <si>
    <t>Molar Mass (g/mol)</t>
  </si>
  <si>
    <t>Rxn - Ni/TiO2  (RP-010)</t>
  </si>
  <si>
    <t>Time (hr)</t>
  </si>
  <si>
    <t>CO2 conversion</t>
  </si>
  <si>
    <t>CH4 production</t>
  </si>
  <si>
    <t xml:space="preserve">TOF </t>
  </si>
  <si>
    <t>SD</t>
  </si>
  <si>
    <t>Average CO2 conversion between 10 and 15 hrs</t>
  </si>
  <si>
    <t>Average 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</si>
</sst>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0.0%"/>
    <numFmt numFmtId="165" formatCode="0.0000000"/>
    <numFmt numFmtId="166" formatCode="0.000"/>
    <numFmt numFmtId="167" formatCode="0.0000"/>
    <numFmt numFmtId="168" formatCode="_(* #,##0_);_(* \(#,##0\);_(* &quot;-&quot;??_);_(@_)"/>
    <numFmt numFmtId="169" formatCode="[h]:mm:ss;@"/>
    <numFmt numFmtId="170" formatCode="0.00000"/>
    <numFmt numFmtId="171" formatCode="0.0000%"/>
    <numFmt numFmtId="172" formatCode="0.00000%"/>
    <numFmt numFmtId="173" formatCode="0.0000000000"/>
    <numFmt numFmtId="174" formatCode="0.000000"/>
    <numFmt numFmtId="175" formatCode="0.000000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44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54">
    <xf numFmtId="0" fontId="0" fillId="0" borderId="0" xfId="0"/>
    <xf numFmtId="0" fontId="1" fillId="0" borderId="0" xfId="2"/>
    <xf numFmtId="9" fontId="1" fillId="0" borderId="0" xfId="2" applyNumberFormat="1"/>
    <xf numFmtId="0" fontId="1" fillId="0" borderId="1" xfId="2" applyBorder="1"/>
    <xf numFmtId="2" fontId="1" fillId="0" borderId="0" xfId="2" applyNumberFormat="1"/>
    <xf numFmtId="0" fontId="2" fillId="0" borderId="0" xfId="2" applyFont="1"/>
    <xf numFmtId="168" fontId="2" fillId="0" borderId="0" xfId="2" applyNumberFormat="1" applyFont="1"/>
    <xf numFmtId="11" fontId="1" fillId="0" borderId="0" xfId="2" applyNumberFormat="1"/>
    <xf numFmtId="164" fontId="2" fillId="0" borderId="0" xfId="2" applyNumberFormat="1" applyFont="1" applyAlignment="1">
      <alignment horizontal="left"/>
    </xf>
    <xf numFmtId="0" fontId="3" fillId="0" borderId="0" xfId="2" applyFont="1"/>
    <xf numFmtId="164" fontId="1" fillId="0" borderId="0" xfId="2" applyNumberFormat="1" applyAlignment="1">
      <alignment horizontal="left"/>
    </xf>
    <xf numFmtId="11" fontId="1" fillId="0" borderId="0" xfId="2" applyNumberFormat="1" applyAlignment="1">
      <alignment horizontal="left"/>
    </xf>
    <xf numFmtId="11" fontId="1" fillId="0" borderId="0" xfId="2" quotePrefix="1" applyNumberFormat="1" applyAlignment="1">
      <alignment horizontal="left"/>
    </xf>
    <xf numFmtId="11" fontId="2" fillId="0" borderId="0" xfId="2" applyNumberFormat="1" applyFont="1"/>
    <xf numFmtId="165" fontId="1" fillId="0" borderId="0" xfId="2" applyNumberFormat="1"/>
    <xf numFmtId="2" fontId="1" fillId="4" borderId="10" xfId="2" applyNumberFormat="1" applyFill="1" applyBorder="1"/>
    <xf numFmtId="166" fontId="1" fillId="4" borderId="10" xfId="2" applyNumberFormat="1" applyFill="1" applyBorder="1"/>
    <xf numFmtId="2" fontId="1" fillId="2" borderId="10" xfId="2" applyNumberFormat="1" applyFill="1" applyBorder="1"/>
    <xf numFmtId="10" fontId="1" fillId="2" borderId="10" xfId="188" applyNumberFormat="1" applyFont="1" applyFill="1" applyBorder="1"/>
    <xf numFmtId="0" fontId="1" fillId="4" borderId="10" xfId="2" applyFill="1" applyBorder="1"/>
    <xf numFmtId="0" fontId="2" fillId="4" borderId="5" xfId="2" applyFont="1" applyFill="1" applyBorder="1"/>
    <xf numFmtId="0" fontId="2" fillId="4" borderId="7" xfId="2" applyFont="1" applyFill="1" applyBorder="1"/>
    <xf numFmtId="164" fontId="1" fillId="2" borderId="10" xfId="188" applyNumberFormat="1" applyFont="1" applyFill="1" applyBorder="1"/>
    <xf numFmtId="0" fontId="8" fillId="4" borderId="3" xfId="2" applyFont="1" applyFill="1" applyBorder="1"/>
    <xf numFmtId="166" fontId="1" fillId="2" borderId="10" xfId="2" applyNumberFormat="1" applyFill="1" applyBorder="1"/>
    <xf numFmtId="164" fontId="1" fillId="0" borderId="0" xfId="2" applyNumberFormat="1"/>
    <xf numFmtId="0" fontId="8" fillId="5" borderId="3" xfId="2" applyFont="1" applyFill="1" applyBorder="1"/>
    <xf numFmtId="0" fontId="2" fillId="6" borderId="3" xfId="2" applyFont="1" applyFill="1" applyBorder="1"/>
    <xf numFmtId="0" fontId="1" fillId="6" borderId="4" xfId="2" applyFill="1" applyBorder="1"/>
    <xf numFmtId="0" fontId="2" fillId="5" borderId="5" xfId="2" applyFont="1" applyFill="1" applyBorder="1"/>
    <xf numFmtId="0" fontId="1" fillId="5" borderId="0" xfId="2" applyFill="1" applyAlignment="1">
      <alignment horizontal="left"/>
    </xf>
    <xf numFmtId="0" fontId="1" fillId="5" borderId="6" xfId="2" applyFill="1" applyBorder="1" applyAlignment="1">
      <alignment horizontal="left"/>
    </xf>
    <xf numFmtId="0" fontId="2" fillId="4" borderId="12" xfId="2" applyFont="1" applyFill="1" applyBorder="1" applyAlignment="1">
      <alignment horizontal="center" wrapText="1"/>
    </xf>
    <xf numFmtId="0" fontId="2" fillId="0" borderId="16" xfId="2" applyFont="1" applyBorder="1"/>
    <xf numFmtId="0" fontId="1" fillId="5" borderId="6" xfId="2" applyFill="1" applyBorder="1"/>
    <xf numFmtId="0" fontId="2" fillId="5" borderId="4" xfId="2" applyFont="1" applyFill="1" applyBorder="1" applyAlignment="1">
      <alignment horizontal="left"/>
    </xf>
    <xf numFmtId="0" fontId="8" fillId="5" borderId="9" xfId="2" applyFont="1" applyFill="1" applyBorder="1" applyAlignment="1">
      <alignment horizontal="left"/>
    </xf>
    <xf numFmtId="0" fontId="1" fillId="5" borderId="2" xfId="2" applyFill="1" applyBorder="1" applyAlignment="1">
      <alignment horizontal="left"/>
    </xf>
    <xf numFmtId="0" fontId="1" fillId="4" borderId="18" xfId="2" applyFill="1" applyBorder="1"/>
    <xf numFmtId="2" fontId="1" fillId="4" borderId="18" xfId="2" applyNumberFormat="1" applyFill="1" applyBorder="1"/>
    <xf numFmtId="0" fontId="1" fillId="4" borderId="9" xfId="2" applyFill="1" applyBorder="1" applyAlignment="1">
      <alignment horizontal="left"/>
    </xf>
    <xf numFmtId="0" fontId="1" fillId="4" borderId="4" xfId="2" applyFill="1" applyBorder="1" applyAlignment="1">
      <alignment horizontal="left"/>
    </xf>
    <xf numFmtId="1" fontId="1" fillId="4" borderId="6" xfId="2" applyNumberFormat="1" applyFill="1" applyBorder="1" applyAlignment="1">
      <alignment horizontal="left"/>
    </xf>
    <xf numFmtId="0" fontId="1" fillId="4" borderId="2" xfId="2" applyFill="1" applyBorder="1" applyAlignment="1">
      <alignment horizontal="left"/>
    </xf>
    <xf numFmtId="0" fontId="1" fillId="4" borderId="8" xfId="2" applyFill="1" applyBorder="1" applyAlignment="1">
      <alignment horizontal="left"/>
    </xf>
    <xf numFmtId="2" fontId="2" fillId="7" borderId="12" xfId="2" applyNumberFormat="1" applyFont="1" applyFill="1" applyBorder="1" applyAlignment="1">
      <alignment horizontal="center" wrapText="1"/>
    </xf>
    <xf numFmtId="2" fontId="1" fillId="7" borderId="10" xfId="188" applyNumberFormat="1" applyFont="1" applyFill="1" applyBorder="1"/>
    <xf numFmtId="0" fontId="2" fillId="2" borderId="12" xfId="2" applyFont="1" applyFill="1" applyBorder="1" applyAlignment="1">
      <alignment horizontal="center" wrapText="1"/>
    </xf>
    <xf numFmtId="0" fontId="2" fillId="2" borderId="12" xfId="2" applyFont="1" applyFill="1" applyBorder="1" applyAlignment="1">
      <alignment horizontal="center"/>
    </xf>
    <xf numFmtId="2" fontId="1" fillId="2" borderId="10" xfId="188" applyNumberFormat="1" applyFont="1" applyFill="1" applyBorder="1"/>
    <xf numFmtId="0" fontId="2" fillId="8" borderId="12" xfId="2" applyFont="1" applyFill="1" applyBorder="1" applyAlignment="1">
      <alignment horizontal="center" wrapText="1"/>
    </xf>
    <xf numFmtId="0" fontId="2" fillId="8" borderId="4" xfId="2" applyFont="1" applyFill="1" applyBorder="1" applyAlignment="1">
      <alignment horizontal="center" wrapText="1"/>
    </xf>
    <xf numFmtId="0" fontId="2" fillId="8" borderId="19" xfId="2" applyFont="1" applyFill="1" applyBorder="1" applyAlignment="1">
      <alignment horizontal="center" wrapText="1"/>
    </xf>
    <xf numFmtId="10" fontId="1" fillId="8" borderId="10" xfId="188" applyNumberFormat="1" applyFont="1" applyFill="1" applyBorder="1"/>
    <xf numFmtId="10" fontId="0" fillId="8" borderId="10" xfId="0" applyNumberFormat="1" applyFill="1" applyBorder="1"/>
    <xf numFmtId="10" fontId="0" fillId="8" borderId="5" xfId="0" applyNumberFormat="1" applyFill="1" applyBorder="1"/>
    <xf numFmtId="10" fontId="0" fillId="8" borderId="3" xfId="0" applyNumberFormat="1" applyFill="1" applyBorder="1"/>
    <xf numFmtId="10" fontId="0" fillId="8" borderId="19" xfId="0" applyNumberFormat="1" applyFill="1" applyBorder="1"/>
    <xf numFmtId="10" fontId="0" fillId="8" borderId="0" xfId="0" applyNumberFormat="1" applyFill="1"/>
    <xf numFmtId="169" fontId="1" fillId="0" borderId="0" xfId="2" applyNumberFormat="1"/>
    <xf numFmtId="2" fontId="2" fillId="0" borderId="16" xfId="2" applyNumberFormat="1" applyFont="1" applyBorder="1"/>
    <xf numFmtId="2" fontId="1" fillId="7" borderId="18" xfId="188" applyNumberFormat="1" applyFont="1" applyFill="1" applyBorder="1"/>
    <xf numFmtId="10" fontId="1" fillId="8" borderId="18" xfId="188" applyNumberFormat="1" applyFont="1" applyFill="1" applyBorder="1"/>
    <xf numFmtId="0" fontId="1" fillId="0" borderId="11" xfId="2" applyBorder="1"/>
    <xf numFmtId="2" fontId="1" fillId="0" borderId="11" xfId="2" applyNumberFormat="1" applyBorder="1"/>
    <xf numFmtId="0" fontId="8" fillId="3" borderId="3" xfId="2" applyFont="1" applyFill="1" applyBorder="1"/>
    <xf numFmtId="0" fontId="1" fillId="3" borderId="9" xfId="2" applyFill="1" applyBorder="1"/>
    <xf numFmtId="0" fontId="1" fillId="3" borderId="4" xfId="2" applyFill="1" applyBorder="1"/>
    <xf numFmtId="0" fontId="1" fillId="3" borderId="5" xfId="2" applyFill="1" applyBorder="1"/>
    <xf numFmtId="0" fontId="1" fillId="3" borderId="0" xfId="2" applyFill="1"/>
    <xf numFmtId="0" fontId="1" fillId="3" borderId="6" xfId="2" applyFill="1" applyBorder="1"/>
    <xf numFmtId="0" fontId="1" fillId="3" borderId="7" xfId="2" applyFill="1" applyBorder="1"/>
    <xf numFmtId="0" fontId="1" fillId="3" borderId="2" xfId="2" applyFill="1" applyBorder="1"/>
    <xf numFmtId="0" fontId="1" fillId="3" borderId="8" xfId="2" applyFill="1" applyBorder="1"/>
    <xf numFmtId="2" fontId="2" fillId="8" borderId="12" xfId="2" applyNumberFormat="1" applyFont="1" applyFill="1" applyBorder="1" applyAlignment="1">
      <alignment horizontal="center" wrapText="1"/>
    </xf>
    <xf numFmtId="2" fontId="1" fillId="2" borderId="0" xfId="2" applyNumberFormat="1" applyFill="1"/>
    <xf numFmtId="10" fontId="1" fillId="0" borderId="0" xfId="2" applyNumberFormat="1"/>
    <xf numFmtId="166" fontId="1" fillId="4" borderId="18" xfId="2" applyNumberFormat="1" applyFill="1" applyBorder="1"/>
    <xf numFmtId="10" fontId="0" fillId="8" borderId="18" xfId="0" applyNumberFormat="1" applyFill="1" applyBorder="1"/>
    <xf numFmtId="10" fontId="0" fillId="8" borderId="13" xfId="0" applyNumberFormat="1" applyFill="1" applyBorder="1"/>
    <xf numFmtId="10" fontId="0" fillId="8" borderId="11" xfId="0" applyNumberFormat="1" applyFill="1" applyBorder="1"/>
    <xf numFmtId="2" fontId="1" fillId="2" borderId="11" xfId="2" applyNumberFormat="1" applyFill="1" applyBorder="1"/>
    <xf numFmtId="0" fontId="1" fillId="7" borderId="0" xfId="2" applyFill="1"/>
    <xf numFmtId="0" fontId="1" fillId="7" borderId="9" xfId="2" applyFill="1" applyBorder="1"/>
    <xf numFmtId="0" fontId="1" fillId="7" borderId="4" xfId="2" applyFill="1" applyBorder="1"/>
    <xf numFmtId="0" fontId="1" fillId="7" borderId="6" xfId="2" applyFill="1" applyBorder="1"/>
    <xf numFmtId="0" fontId="1" fillId="7" borderId="2" xfId="2" applyFill="1" applyBorder="1"/>
    <xf numFmtId="0" fontId="1" fillId="7" borderId="8" xfId="2" applyFill="1" applyBorder="1"/>
    <xf numFmtId="0" fontId="8" fillId="7" borderId="3" xfId="2" applyFont="1" applyFill="1" applyBorder="1"/>
    <xf numFmtId="0" fontId="2" fillId="7" borderId="5" xfId="2" applyFont="1" applyFill="1" applyBorder="1" applyAlignment="1">
      <alignment horizontal="left" wrapText="1"/>
    </xf>
    <xf numFmtId="0" fontId="2" fillId="7" borderId="5" xfId="2" applyFont="1" applyFill="1" applyBorder="1" applyAlignment="1">
      <alignment horizontal="left"/>
    </xf>
    <xf numFmtId="0" fontId="2" fillId="7" borderId="7" xfId="2" applyFont="1" applyFill="1" applyBorder="1" applyAlignment="1">
      <alignment horizontal="left"/>
    </xf>
    <xf numFmtId="0" fontId="2" fillId="3" borderId="12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wrapText="1"/>
    </xf>
    <xf numFmtId="0" fontId="2" fillId="2" borderId="16" xfId="2" applyFont="1" applyFill="1" applyBorder="1" applyAlignment="1">
      <alignment horizontal="center" wrapText="1"/>
    </xf>
    <xf numFmtId="0" fontId="2" fillId="4" borderId="9" xfId="2" applyFont="1" applyFill="1" applyBorder="1"/>
    <xf numFmtId="0" fontId="2" fillId="4" borderId="4" xfId="2" applyFont="1" applyFill="1" applyBorder="1"/>
    <xf numFmtId="0" fontId="1" fillId="9" borderId="0" xfId="2" applyFill="1"/>
    <xf numFmtId="0" fontId="1" fillId="4" borderId="0" xfId="2" applyFill="1"/>
    <xf numFmtId="0" fontId="0" fillId="6" borderId="0" xfId="0" applyFill="1"/>
    <xf numFmtId="167" fontId="12" fillId="4" borderId="0" xfId="2" applyNumberFormat="1" applyFont="1" applyFill="1" applyAlignment="1">
      <alignment horizontal="left"/>
    </xf>
    <xf numFmtId="0" fontId="15" fillId="5" borderId="5" xfId="2" applyFont="1" applyFill="1" applyBorder="1"/>
    <xf numFmtId="0" fontId="11" fillId="3" borderId="6" xfId="0" applyFont="1" applyFill="1" applyBorder="1"/>
    <xf numFmtId="0" fontId="1" fillId="0" borderId="10" xfId="2" applyBorder="1"/>
    <xf numFmtId="0" fontId="1" fillId="0" borderId="22" xfId="2" applyBorder="1"/>
    <xf numFmtId="0" fontId="13" fillId="0" borderId="0" xfId="2" applyFont="1"/>
    <xf numFmtId="0" fontId="1" fillId="0" borderId="0" xfId="2" applyAlignment="1">
      <alignment horizontal="left"/>
    </xf>
    <xf numFmtId="0" fontId="15" fillId="5" borderId="7" xfId="2" applyFont="1" applyFill="1" applyBorder="1"/>
    <xf numFmtId="0" fontId="1" fillId="5" borderId="8" xfId="2" applyFill="1" applyBorder="1"/>
    <xf numFmtId="2" fontId="1" fillId="10" borderId="0" xfId="2" applyNumberFormat="1" applyFill="1"/>
    <xf numFmtId="2" fontId="2" fillId="10" borderId="12" xfId="2" applyNumberFormat="1" applyFont="1" applyFill="1" applyBorder="1" applyAlignment="1">
      <alignment horizontal="center" wrapText="1"/>
    </xf>
    <xf numFmtId="2" fontId="1" fillId="10" borderId="10" xfId="188" applyNumberFormat="1" applyFont="1" applyFill="1" applyBorder="1"/>
    <xf numFmtId="0" fontId="2" fillId="11" borderId="5" xfId="2" applyFont="1" applyFill="1" applyBorder="1"/>
    <xf numFmtId="170" fontId="1" fillId="11" borderId="0" xfId="2" applyNumberFormat="1" applyFill="1"/>
    <xf numFmtId="166" fontId="1" fillId="11" borderId="0" xfId="2" applyNumberFormat="1" applyFill="1"/>
    <xf numFmtId="0" fontId="1" fillId="11" borderId="6" xfId="2" applyFill="1" applyBorder="1"/>
    <xf numFmtId="0" fontId="14" fillId="11" borderId="0" xfId="0" applyFont="1" applyFill="1"/>
    <xf numFmtId="0" fontId="12" fillId="11" borderId="6" xfId="2" applyFont="1" applyFill="1" applyBorder="1" applyAlignment="1">
      <alignment horizontal="left"/>
    </xf>
    <xf numFmtId="2" fontId="14" fillId="11" borderId="0" xfId="0" applyNumberFormat="1" applyFont="1" applyFill="1"/>
    <xf numFmtId="0" fontId="12" fillId="11" borderId="6" xfId="2" applyFont="1" applyFill="1" applyBorder="1"/>
    <xf numFmtId="166" fontId="2" fillId="11" borderId="6" xfId="2" applyNumberFormat="1" applyFont="1" applyFill="1" applyBorder="1" applyAlignment="1">
      <alignment horizontal="center"/>
    </xf>
    <xf numFmtId="0" fontId="1" fillId="12" borderId="0" xfId="2" applyFill="1"/>
    <xf numFmtId="0" fontId="2" fillId="12" borderId="5" xfId="2" applyFont="1" applyFill="1" applyBorder="1" applyAlignment="1">
      <alignment horizontal="left" vertical="center"/>
    </xf>
    <xf numFmtId="0" fontId="2" fillId="12" borderId="0" xfId="2" applyFont="1" applyFill="1" applyAlignment="1">
      <alignment horizontal="right" vertical="center"/>
    </xf>
    <xf numFmtId="0" fontId="2" fillId="12" borderId="6" xfId="2" applyFont="1" applyFill="1" applyBorder="1" applyAlignment="1">
      <alignment horizontal="left" vertical="center"/>
    </xf>
    <xf numFmtId="0" fontId="2" fillId="6" borderId="5" xfId="2" applyFont="1" applyFill="1" applyBorder="1"/>
    <xf numFmtId="0" fontId="1" fillId="6" borderId="6" xfId="2" applyFill="1" applyBorder="1"/>
    <xf numFmtId="0" fontId="2" fillId="6" borderId="23" xfId="2" applyFont="1" applyFill="1" applyBorder="1"/>
    <xf numFmtId="0" fontId="2" fillId="6" borderId="24" xfId="2" applyFont="1" applyFill="1" applyBorder="1"/>
    <xf numFmtId="0" fontId="2" fillId="6" borderId="25" xfId="2" applyFont="1" applyFill="1" applyBorder="1"/>
    <xf numFmtId="0" fontId="2" fillId="6" borderId="20" xfId="2" applyFont="1" applyFill="1" applyBorder="1"/>
    <xf numFmtId="0" fontId="2" fillId="6" borderId="11" xfId="2" applyFont="1" applyFill="1" applyBorder="1"/>
    <xf numFmtId="0" fontId="2" fillId="6" borderId="21" xfId="2" applyFont="1" applyFill="1" applyBorder="1"/>
    <xf numFmtId="0" fontId="8" fillId="13" borderId="3" xfId="2" applyFont="1" applyFill="1" applyBorder="1"/>
    <xf numFmtId="0" fontId="8" fillId="13" borderId="9" xfId="2" applyFont="1" applyFill="1" applyBorder="1" applyAlignment="1">
      <alignment horizontal="left"/>
    </xf>
    <xf numFmtId="0" fontId="2" fillId="13" borderId="4" xfId="2" applyFont="1" applyFill="1" applyBorder="1" applyAlignment="1">
      <alignment horizontal="left"/>
    </xf>
    <xf numFmtId="0" fontId="2" fillId="13" borderId="5" xfId="2" applyFont="1" applyFill="1" applyBorder="1"/>
    <xf numFmtId="0" fontId="2" fillId="13" borderId="0" xfId="2" applyFont="1" applyFill="1" applyAlignment="1">
      <alignment horizontal="left"/>
    </xf>
    <xf numFmtId="0" fontId="2" fillId="13" borderId="6" xfId="2" applyFont="1" applyFill="1" applyBorder="1" applyAlignment="1">
      <alignment horizontal="left"/>
    </xf>
    <xf numFmtId="0" fontId="1" fillId="13" borderId="6" xfId="2" applyFill="1" applyBorder="1"/>
    <xf numFmtId="0" fontId="15" fillId="13" borderId="5" xfId="2" applyFont="1" applyFill="1" applyBorder="1"/>
    <xf numFmtId="0" fontId="13" fillId="13" borderId="5" xfId="2" applyFont="1" applyFill="1" applyBorder="1"/>
    <xf numFmtId="0" fontId="13" fillId="13" borderId="7" xfId="2" applyFont="1" applyFill="1" applyBorder="1"/>
    <xf numFmtId="0" fontId="2" fillId="13" borderId="2" xfId="2" applyFont="1" applyFill="1" applyBorder="1" applyAlignment="1">
      <alignment horizontal="left"/>
    </xf>
    <xf numFmtId="0" fontId="2" fillId="13" borderId="8" xfId="2" applyFont="1" applyFill="1" applyBorder="1" applyAlignment="1">
      <alignment horizontal="left"/>
    </xf>
    <xf numFmtId="0" fontId="8" fillId="14" borderId="3" xfId="2" applyFont="1" applyFill="1" applyBorder="1"/>
    <xf numFmtId="0" fontId="2" fillId="14" borderId="9" xfId="2" applyFont="1" applyFill="1" applyBorder="1"/>
    <xf numFmtId="0" fontId="2" fillId="14" borderId="4" xfId="2" applyFont="1" applyFill="1" applyBorder="1"/>
    <xf numFmtId="0" fontId="2" fillId="14" borderId="5" xfId="2" applyFont="1" applyFill="1" applyBorder="1" applyAlignment="1">
      <alignment horizontal="right"/>
    </xf>
    <xf numFmtId="0" fontId="2" fillId="14" borderId="0" xfId="2" applyFont="1" applyFill="1" applyAlignment="1">
      <alignment horizontal="right"/>
    </xf>
    <xf numFmtId="0" fontId="2" fillId="14" borderId="6" xfId="2" applyFont="1" applyFill="1" applyBorder="1" applyAlignment="1">
      <alignment horizontal="right"/>
    </xf>
    <xf numFmtId="0" fontId="14" fillId="14" borderId="6" xfId="0" applyFont="1" applyFill="1" applyBorder="1" applyAlignment="1">
      <alignment horizontal="right"/>
    </xf>
    <xf numFmtId="0" fontId="14" fillId="14" borderId="5" xfId="0" applyFont="1" applyFill="1" applyBorder="1" applyAlignment="1">
      <alignment horizontal="right"/>
    </xf>
    <xf numFmtId="0" fontId="2" fillId="14" borderId="0" xfId="2" applyFont="1" applyFill="1"/>
    <xf numFmtId="0" fontId="14" fillId="14" borderId="0" xfId="0" applyFont="1" applyFill="1" applyAlignment="1">
      <alignment horizontal="right"/>
    </xf>
    <xf numFmtId="0" fontId="14" fillId="14" borderId="13" xfId="0" applyFont="1" applyFill="1" applyBorder="1" applyAlignment="1">
      <alignment horizontal="right"/>
    </xf>
    <xf numFmtId="0" fontId="14" fillId="14" borderId="11" xfId="0" applyFont="1" applyFill="1" applyBorder="1" applyAlignment="1">
      <alignment horizontal="right"/>
    </xf>
    <xf numFmtId="0" fontId="14" fillId="14" borderId="14" xfId="0" applyFont="1" applyFill="1" applyBorder="1" applyAlignment="1">
      <alignment horizontal="right"/>
    </xf>
    <xf numFmtId="0" fontId="1" fillId="14" borderId="5" xfId="2" applyFill="1" applyBorder="1" applyAlignment="1">
      <alignment horizontal="right"/>
    </xf>
    <xf numFmtId="0" fontId="1" fillId="14" borderId="0" xfId="2" applyFill="1" applyAlignment="1">
      <alignment horizontal="right"/>
    </xf>
    <xf numFmtId="0" fontId="1" fillId="14" borderId="6" xfId="2" applyFill="1" applyBorder="1" applyAlignment="1">
      <alignment horizontal="right"/>
    </xf>
    <xf numFmtId="0" fontId="2" fillId="14" borderId="5" xfId="2" applyFont="1" applyFill="1" applyBorder="1"/>
    <xf numFmtId="0" fontId="2" fillId="14" borderId="6" xfId="2" applyFont="1" applyFill="1" applyBorder="1"/>
    <xf numFmtId="0" fontId="2" fillId="14" borderId="7" xfId="2" applyFont="1" applyFill="1" applyBorder="1"/>
    <xf numFmtId="0" fontId="2" fillId="14" borderId="2" xfId="2" applyFont="1" applyFill="1" applyBorder="1"/>
    <xf numFmtId="0" fontId="2" fillId="14" borderId="8" xfId="2" applyFont="1" applyFill="1" applyBorder="1"/>
    <xf numFmtId="0" fontId="1" fillId="14" borderId="5" xfId="2" applyFill="1" applyBorder="1"/>
    <xf numFmtId="0" fontId="1" fillId="14" borderId="0" xfId="2" applyFill="1"/>
    <xf numFmtId="0" fontId="1" fillId="14" borderId="6" xfId="2" applyFill="1" applyBorder="1"/>
    <xf numFmtId="0" fontId="1" fillId="14" borderId="7" xfId="2" applyFill="1" applyBorder="1"/>
    <xf numFmtId="0" fontId="1" fillId="14" borderId="2" xfId="2" applyFill="1" applyBorder="1"/>
    <xf numFmtId="0" fontId="1" fillId="14" borderId="8" xfId="2" applyFill="1" applyBorder="1"/>
    <xf numFmtId="0" fontId="2" fillId="3" borderId="15" xfId="2" applyFont="1" applyFill="1" applyBorder="1" applyAlignment="1">
      <alignment horizontal="center" vertical="center" wrapText="1"/>
    </xf>
    <xf numFmtId="0" fontId="2" fillId="9" borderId="12" xfId="2" applyFont="1" applyFill="1" applyBorder="1" applyAlignment="1">
      <alignment horizontal="center" vertical="center" wrapText="1"/>
    </xf>
    <xf numFmtId="0" fontId="2" fillId="9" borderId="15" xfId="2" applyFont="1" applyFill="1" applyBorder="1" applyAlignment="1">
      <alignment horizontal="center" vertical="center" wrapText="1"/>
    </xf>
    <xf numFmtId="0" fontId="1" fillId="9" borderId="10" xfId="2" applyFill="1" applyBorder="1"/>
    <xf numFmtId="0" fontId="1" fillId="2" borderId="16" xfId="2" applyFill="1" applyBorder="1" applyAlignment="1">
      <alignment horizontal="center"/>
    </xf>
    <xf numFmtId="169" fontId="13" fillId="4" borderId="12" xfId="2" applyNumberFormat="1" applyFont="1" applyFill="1" applyBorder="1" applyAlignment="1">
      <alignment horizontal="center" wrapText="1"/>
    </xf>
    <xf numFmtId="0" fontId="8" fillId="15" borderId="3" xfId="2" applyFont="1" applyFill="1" applyBorder="1"/>
    <xf numFmtId="0" fontId="1" fillId="15" borderId="9" xfId="2" applyFill="1" applyBorder="1"/>
    <xf numFmtId="0" fontId="1" fillId="15" borderId="4" xfId="2" applyFill="1" applyBorder="1"/>
    <xf numFmtId="0" fontId="1" fillId="15" borderId="13" xfId="2" applyFill="1" applyBorder="1"/>
    <xf numFmtId="0" fontId="1" fillId="15" borderId="11" xfId="2" applyFill="1" applyBorder="1"/>
    <xf numFmtId="0" fontId="1" fillId="15" borderId="14" xfId="2" applyFill="1" applyBorder="1"/>
    <xf numFmtId="0" fontId="1" fillId="15" borderId="5" xfId="2" applyFill="1" applyBorder="1"/>
    <xf numFmtId="0" fontId="1" fillId="15" borderId="0" xfId="2" applyFill="1"/>
    <xf numFmtId="0" fontId="1" fillId="15" borderId="6" xfId="2" applyFill="1" applyBorder="1"/>
    <xf numFmtId="0" fontId="1" fillId="15" borderId="7" xfId="2" applyFill="1" applyBorder="1"/>
    <xf numFmtId="0" fontId="1" fillId="15" borderId="2" xfId="2" applyFill="1" applyBorder="1"/>
    <xf numFmtId="0" fontId="1" fillId="15" borderId="8" xfId="2" applyFill="1" applyBorder="1"/>
    <xf numFmtId="2" fontId="11" fillId="3" borderId="0" xfId="0" applyNumberFormat="1" applyFont="1" applyFill="1"/>
    <xf numFmtId="2" fontId="11" fillId="3" borderId="10" xfId="0" applyNumberFormat="1" applyFont="1" applyFill="1" applyBorder="1"/>
    <xf numFmtId="2" fontId="1" fillId="3" borderId="6" xfId="2" applyNumberFormat="1" applyFill="1" applyBorder="1"/>
    <xf numFmtId="2" fontId="11" fillId="3" borderId="6" xfId="0" applyNumberFormat="1" applyFont="1" applyFill="1" applyBorder="1"/>
    <xf numFmtId="2" fontId="1" fillId="3" borderId="10" xfId="2" applyNumberFormat="1" applyFill="1" applyBorder="1"/>
    <xf numFmtId="2" fontId="11" fillId="3" borderId="26" xfId="0" applyNumberFormat="1" applyFont="1" applyFill="1" applyBorder="1"/>
    <xf numFmtId="171" fontId="1" fillId="2" borderId="10" xfId="188" applyNumberFormat="1" applyFont="1" applyFill="1" applyBorder="1"/>
    <xf numFmtId="171" fontId="1" fillId="0" borderId="0" xfId="2" applyNumberFormat="1"/>
    <xf numFmtId="167" fontId="1" fillId="0" borderId="0" xfId="2" applyNumberFormat="1"/>
    <xf numFmtId="172" fontId="1" fillId="8" borderId="10" xfId="188" applyNumberFormat="1" applyFont="1" applyFill="1" applyBorder="1"/>
    <xf numFmtId="173" fontId="1" fillId="0" borderId="0" xfId="2" applyNumberFormat="1"/>
    <xf numFmtId="174" fontId="1" fillId="4" borderId="10" xfId="2" applyNumberFormat="1" applyFill="1" applyBorder="1"/>
    <xf numFmtId="175" fontId="1" fillId="4" borderId="10" xfId="2" applyNumberFormat="1" applyFill="1" applyBorder="1"/>
    <xf numFmtId="0" fontId="2" fillId="17" borderId="0" xfId="2" applyFont="1" applyFill="1" applyAlignment="1">
      <alignment horizontal="left"/>
    </xf>
    <xf numFmtId="167" fontId="1" fillId="11" borderId="6" xfId="2" applyNumberFormat="1" applyFill="1" applyBorder="1"/>
    <xf numFmtId="170" fontId="1" fillId="11" borderId="6" xfId="2" applyNumberFormat="1" applyFill="1" applyBorder="1"/>
    <xf numFmtId="0" fontId="1" fillId="16" borderId="5" xfId="2" applyFill="1" applyBorder="1"/>
    <xf numFmtId="167" fontId="2" fillId="16" borderId="9" xfId="2" applyNumberFormat="1" applyFont="1" applyFill="1" applyBorder="1"/>
    <xf numFmtId="0" fontId="2" fillId="16" borderId="0" xfId="2" applyFont="1" applyFill="1"/>
    <xf numFmtId="0" fontId="1" fillId="16" borderId="0" xfId="2" applyFill="1"/>
    <xf numFmtId="10" fontId="1" fillId="16" borderId="0" xfId="2" applyNumberFormat="1" applyFill="1"/>
    <xf numFmtId="166" fontId="1" fillId="16" borderId="0" xfId="2" applyNumberFormat="1" applyFill="1"/>
    <xf numFmtId="0" fontId="11" fillId="16" borderId="6" xfId="2" applyFont="1" applyFill="1" applyBorder="1"/>
    <xf numFmtId="0" fontId="1" fillId="16" borderId="6" xfId="2" applyFill="1" applyBorder="1"/>
    <xf numFmtId="10" fontId="0" fillId="0" borderId="0" xfId="188" applyNumberFormat="1" applyFont="1"/>
    <xf numFmtId="2" fontId="0" fillId="0" borderId="0" xfId="188" applyNumberFormat="1" applyFont="1"/>
    <xf numFmtId="10" fontId="0" fillId="6" borderId="0" xfId="188" applyNumberFormat="1" applyFont="1" applyFill="1"/>
    <xf numFmtId="10" fontId="0" fillId="0" borderId="0" xfId="0" applyNumberFormat="1"/>
    <xf numFmtId="2" fontId="0" fillId="0" borderId="0" xfId="0" applyNumberFormat="1"/>
    <xf numFmtId="0" fontId="2" fillId="12" borderId="3" xfId="2" applyFont="1" applyFill="1" applyBorder="1" applyAlignment="1">
      <alignment horizontal="left" vertical="center"/>
    </xf>
    <xf numFmtId="0" fontId="2" fillId="12" borderId="7" xfId="2" applyFont="1" applyFill="1" applyBorder="1" applyAlignment="1">
      <alignment horizontal="left" vertical="center"/>
    </xf>
    <xf numFmtId="0" fontId="2" fillId="4" borderId="15" xfId="2" applyFont="1" applyFill="1" applyBorder="1" applyAlignment="1">
      <alignment horizontal="center"/>
    </xf>
    <xf numFmtId="0" fontId="2" fillId="4" borderId="16" xfId="2" applyFont="1" applyFill="1" applyBorder="1" applyAlignment="1">
      <alignment horizontal="center"/>
    </xf>
    <xf numFmtId="0" fontId="2" fillId="4" borderId="17" xfId="2" applyFont="1" applyFill="1" applyBorder="1" applyAlignment="1">
      <alignment horizontal="center"/>
    </xf>
    <xf numFmtId="0" fontId="15" fillId="3" borderId="3" xfId="2" applyFont="1" applyFill="1" applyBorder="1" applyAlignment="1">
      <alignment horizontal="center" vertical="center"/>
    </xf>
    <xf numFmtId="0" fontId="15" fillId="3" borderId="9" xfId="2" applyFont="1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8" xfId="2" applyFont="1" applyFill="1" applyBorder="1" applyAlignment="1">
      <alignment horizontal="center" vertical="center"/>
    </xf>
    <xf numFmtId="0" fontId="2" fillId="12" borderId="4" xfId="2" applyFont="1" applyFill="1" applyBorder="1" applyAlignment="1">
      <alignment horizontal="left" vertical="center"/>
    </xf>
    <xf numFmtId="0" fontId="2" fillId="12" borderId="8" xfId="2" applyFont="1" applyFill="1" applyBorder="1" applyAlignment="1">
      <alignment horizontal="left" vertical="center"/>
    </xf>
    <xf numFmtId="0" fontId="2" fillId="8" borderId="15" xfId="2" applyFont="1" applyFill="1" applyBorder="1" applyAlignment="1">
      <alignment horizontal="center"/>
    </xf>
    <xf numFmtId="0" fontId="2" fillId="8" borderId="16" xfId="2" applyFont="1" applyFill="1" applyBorder="1" applyAlignment="1">
      <alignment horizontal="center"/>
    </xf>
    <xf numFmtId="0" fontId="2" fillId="8" borderId="17" xfId="2" applyFont="1" applyFill="1" applyBorder="1" applyAlignment="1">
      <alignment horizontal="center"/>
    </xf>
    <xf numFmtId="0" fontId="2" fillId="2" borderId="15" xfId="2" applyFont="1" applyFill="1" applyBorder="1" applyAlignment="1">
      <alignment horizontal="center"/>
    </xf>
    <xf numFmtId="0" fontId="2" fillId="2" borderId="17" xfId="2" applyFont="1" applyFill="1" applyBorder="1" applyAlignment="1">
      <alignment horizontal="center"/>
    </xf>
    <xf numFmtId="0" fontId="1" fillId="2" borderId="15" xfId="2" applyFill="1" applyBorder="1" applyAlignment="1">
      <alignment horizontal="center"/>
    </xf>
    <xf numFmtId="0" fontId="1" fillId="2" borderId="17" xfId="2" applyFill="1" applyBorder="1" applyAlignment="1">
      <alignment horizontal="center"/>
    </xf>
    <xf numFmtId="2" fontId="2" fillId="7" borderId="15" xfId="2" applyNumberFormat="1" applyFont="1" applyFill="1" applyBorder="1" applyAlignment="1">
      <alignment horizontal="center"/>
    </xf>
    <xf numFmtId="2" fontId="2" fillId="7" borderId="16" xfId="2" applyNumberFormat="1" applyFont="1" applyFill="1" applyBorder="1" applyAlignment="1">
      <alignment horizontal="center"/>
    </xf>
    <xf numFmtId="2" fontId="2" fillId="7" borderId="17" xfId="2" applyNumberFormat="1" applyFont="1" applyFill="1" applyBorder="1" applyAlignment="1">
      <alignment horizontal="center"/>
    </xf>
    <xf numFmtId="0" fontId="1" fillId="11" borderId="6" xfId="2" applyFill="1" applyBorder="1" applyAlignment="1">
      <alignment horizontal="left"/>
    </xf>
    <xf numFmtId="0" fontId="11" fillId="11" borderId="6" xfId="2" applyFont="1" applyFill="1" applyBorder="1" applyAlignment="1">
      <alignment horizontal="left"/>
    </xf>
    <xf numFmtId="0" fontId="2" fillId="5" borderId="15" xfId="2" applyFont="1" applyFill="1" applyBorder="1" applyAlignment="1">
      <alignment horizontal="center"/>
    </xf>
    <xf numFmtId="0" fontId="2" fillId="5" borderId="16" xfId="2" applyFont="1" applyFill="1" applyBorder="1" applyAlignment="1">
      <alignment horizontal="center"/>
    </xf>
    <xf numFmtId="0" fontId="2" fillId="5" borderId="17" xfId="2" applyFont="1" applyFill="1" applyBorder="1" applyAlignment="1">
      <alignment horizontal="center"/>
    </xf>
    <xf numFmtId="170" fontId="1" fillId="11" borderId="6" xfId="2" applyNumberFormat="1" applyFill="1" applyBorder="1" applyAlignment="1">
      <alignment horizontal="left"/>
    </xf>
    <xf numFmtId="0" fontId="2" fillId="3" borderId="15" xfId="2" applyFont="1" applyFill="1" applyBorder="1" applyAlignment="1">
      <alignment horizontal="center"/>
    </xf>
    <xf numFmtId="0" fontId="2" fillId="3" borderId="16" xfId="2" applyFont="1" applyFill="1" applyBorder="1" applyAlignment="1">
      <alignment horizontal="center"/>
    </xf>
    <xf numFmtId="0" fontId="2" fillId="3" borderId="17" xfId="2" applyFont="1" applyFill="1" applyBorder="1" applyAlignment="1">
      <alignment horizontal="center"/>
    </xf>
    <xf numFmtId="0" fontId="2" fillId="9" borderId="15" xfId="2" applyFont="1" applyFill="1" applyBorder="1" applyAlignment="1">
      <alignment horizontal="center"/>
    </xf>
    <xf numFmtId="0" fontId="2" fillId="9" borderId="16" xfId="2" applyFont="1" applyFill="1" applyBorder="1" applyAlignment="1">
      <alignment horizontal="center"/>
    </xf>
    <xf numFmtId="0" fontId="2" fillId="9" borderId="17" xfId="2" applyFont="1" applyFill="1" applyBorder="1" applyAlignment="1">
      <alignment horizontal="center"/>
    </xf>
  </cellXfs>
  <cellStyles count="447">
    <cellStyle name="Comma 2" xfId="1" xr:uid="{00000000-0005-0000-0000-000000000000}"/>
    <cellStyle name="Followed Hyperlink" xfId="75" builtinId="9" hidden="1"/>
    <cellStyle name="Followed Hyperlink" xfId="79" builtinId="9" hidden="1"/>
    <cellStyle name="Followed Hyperlink" xfId="83" builtinId="9" hidden="1"/>
    <cellStyle name="Followed Hyperlink" xfId="87" builtinId="9" hidden="1"/>
    <cellStyle name="Followed Hyperlink" xfId="91" builtinId="9" hidden="1"/>
    <cellStyle name="Followed Hyperlink" xfId="95" builtinId="9" hidden="1"/>
    <cellStyle name="Followed Hyperlink" xfId="99" builtinId="9" hidden="1"/>
    <cellStyle name="Followed Hyperlink" xfId="103" builtinId="9" hidden="1"/>
    <cellStyle name="Followed Hyperlink" xfId="107" builtinId="9" hidden="1"/>
    <cellStyle name="Followed Hyperlink" xfId="111" builtinId="9" hidden="1"/>
    <cellStyle name="Followed Hyperlink" xfId="115" builtinId="9" hidden="1"/>
    <cellStyle name="Followed Hyperlink" xfId="119" builtinId="9" hidden="1"/>
    <cellStyle name="Followed Hyperlink" xfId="123" builtinId="9" hidden="1"/>
    <cellStyle name="Followed Hyperlink" xfId="127" builtinId="9" hidden="1"/>
    <cellStyle name="Followed Hyperlink" xfId="131" builtinId="9" hidden="1"/>
    <cellStyle name="Followed Hyperlink" xfId="135" builtinId="9" hidden="1"/>
    <cellStyle name="Followed Hyperlink" xfId="139" builtinId="9" hidden="1"/>
    <cellStyle name="Followed Hyperlink" xfId="143" builtinId="9" hidden="1"/>
    <cellStyle name="Followed Hyperlink" xfId="147" builtinId="9" hidden="1"/>
    <cellStyle name="Followed Hyperlink" xfId="151" builtinId="9" hidden="1"/>
    <cellStyle name="Followed Hyperlink" xfId="155" builtinId="9" hidden="1"/>
    <cellStyle name="Followed Hyperlink" xfId="159" builtinId="9" hidden="1"/>
    <cellStyle name="Followed Hyperlink" xfId="163" builtinId="9" hidden="1"/>
    <cellStyle name="Followed Hyperlink" xfId="167" builtinId="9" hidden="1"/>
    <cellStyle name="Followed Hyperlink" xfId="171" builtinId="9" hidden="1"/>
    <cellStyle name="Followed Hyperlink" xfId="175" builtinId="9" hidden="1"/>
    <cellStyle name="Followed Hyperlink" xfId="179" builtinId="9" hidden="1"/>
    <cellStyle name="Followed Hyperlink" xfId="183" builtinId="9" hidden="1"/>
    <cellStyle name="Followed Hyperlink" xfId="187" builtinId="9" hidden="1"/>
    <cellStyle name="Followed Hyperlink" xfId="192" builtinId="9" hidden="1"/>
    <cellStyle name="Followed Hyperlink" xfId="196" builtinId="9" hidden="1"/>
    <cellStyle name="Followed Hyperlink" xfId="200" builtinId="9" hidden="1"/>
    <cellStyle name="Followed Hyperlink" xfId="204" builtinId="9" hidden="1"/>
    <cellStyle name="Followed Hyperlink" xfId="208" builtinId="9" hidden="1"/>
    <cellStyle name="Followed Hyperlink" xfId="212" builtinId="9" hidden="1"/>
    <cellStyle name="Followed Hyperlink" xfId="216" builtinId="9" hidden="1"/>
    <cellStyle name="Followed Hyperlink" xfId="220" builtinId="9" hidden="1"/>
    <cellStyle name="Followed Hyperlink" xfId="224" builtinId="9" hidden="1"/>
    <cellStyle name="Followed Hyperlink" xfId="228" builtinId="9" hidden="1"/>
    <cellStyle name="Followed Hyperlink" xfId="232" builtinId="9" hidden="1"/>
    <cellStyle name="Followed Hyperlink" xfId="236" builtinId="9" hidden="1"/>
    <cellStyle name="Followed Hyperlink" xfId="240" builtinId="9" hidden="1"/>
    <cellStyle name="Followed Hyperlink" xfId="244" builtinId="9" hidden="1"/>
    <cellStyle name="Followed Hyperlink" xfId="248" builtinId="9" hidden="1"/>
    <cellStyle name="Followed Hyperlink" xfId="252" builtinId="9" hidden="1"/>
    <cellStyle name="Followed Hyperlink" xfId="256" builtinId="9" hidden="1"/>
    <cellStyle name="Followed Hyperlink" xfId="260" builtinId="9" hidden="1"/>
    <cellStyle name="Followed Hyperlink" xfId="264" builtinId="9" hidden="1"/>
    <cellStyle name="Followed Hyperlink" xfId="268" builtinId="9" hidden="1"/>
    <cellStyle name="Followed Hyperlink" xfId="272" builtinId="9" hidden="1"/>
    <cellStyle name="Followed Hyperlink" xfId="276" builtinId="9" hidden="1"/>
    <cellStyle name="Followed Hyperlink" xfId="280" builtinId="9" hidden="1"/>
    <cellStyle name="Followed Hyperlink" xfId="284" builtinId="9" hidden="1"/>
    <cellStyle name="Followed Hyperlink" xfId="288" builtinId="9" hidden="1"/>
    <cellStyle name="Followed Hyperlink" xfId="292" builtinId="9" hidden="1"/>
    <cellStyle name="Followed Hyperlink" xfId="296" builtinId="9" hidden="1"/>
    <cellStyle name="Followed Hyperlink" xfId="300" builtinId="9" hidden="1"/>
    <cellStyle name="Followed Hyperlink" xfId="304" builtinId="9" hidden="1"/>
    <cellStyle name="Followed Hyperlink" xfId="308" builtinId="9" hidden="1"/>
    <cellStyle name="Followed Hyperlink" xfId="312" builtinId="9" hidden="1"/>
    <cellStyle name="Followed Hyperlink" xfId="316" builtinId="9" hidden="1"/>
    <cellStyle name="Followed Hyperlink" xfId="320" builtinId="9" hidden="1"/>
    <cellStyle name="Followed Hyperlink" xfId="324" builtinId="9" hidden="1"/>
    <cellStyle name="Followed Hyperlink" xfId="328" builtinId="9" hidden="1"/>
    <cellStyle name="Followed Hyperlink" xfId="332" builtinId="9" hidden="1"/>
    <cellStyle name="Followed Hyperlink" xfId="336" builtinId="9" hidden="1"/>
    <cellStyle name="Followed Hyperlink" xfId="340" builtinId="9" hidden="1"/>
    <cellStyle name="Followed Hyperlink" xfId="344" builtinId="9" hidden="1"/>
    <cellStyle name="Followed Hyperlink" xfId="348" builtinId="9" hidden="1"/>
    <cellStyle name="Followed Hyperlink" xfId="352" builtinId="9" hidden="1"/>
    <cellStyle name="Followed Hyperlink" xfId="356" builtinId="9" hidden="1"/>
    <cellStyle name="Followed Hyperlink" xfId="360" builtinId="9" hidden="1"/>
    <cellStyle name="Followed Hyperlink" xfId="364" builtinId="9" hidden="1"/>
    <cellStyle name="Followed Hyperlink" xfId="368" builtinId="9" hidden="1"/>
    <cellStyle name="Followed Hyperlink" xfId="372" builtinId="9" hidden="1"/>
    <cellStyle name="Followed Hyperlink" xfId="376" builtinId="9" hidden="1"/>
    <cellStyle name="Followed Hyperlink" xfId="380" builtinId="9" hidden="1"/>
    <cellStyle name="Followed Hyperlink" xfId="384" builtinId="9" hidden="1"/>
    <cellStyle name="Followed Hyperlink" xfId="388" builtinId="9" hidden="1"/>
    <cellStyle name="Followed Hyperlink" xfId="392" builtinId="9" hidden="1"/>
    <cellStyle name="Followed Hyperlink" xfId="396" builtinId="9" hidden="1"/>
    <cellStyle name="Followed Hyperlink" xfId="400" builtinId="9" hidden="1"/>
    <cellStyle name="Followed Hyperlink" xfId="404" builtinId="9" hidden="1"/>
    <cellStyle name="Followed Hyperlink" xfId="408" builtinId="9" hidden="1"/>
    <cellStyle name="Followed Hyperlink" xfId="412" builtinId="9" hidden="1"/>
    <cellStyle name="Followed Hyperlink" xfId="416" builtinId="9" hidden="1"/>
    <cellStyle name="Followed Hyperlink" xfId="420" builtinId="9" hidden="1"/>
    <cellStyle name="Followed Hyperlink" xfId="424" builtinId="9" hidden="1"/>
    <cellStyle name="Followed Hyperlink" xfId="428" builtinId="9" hidden="1"/>
    <cellStyle name="Followed Hyperlink" xfId="432" builtinId="9" hidden="1"/>
    <cellStyle name="Followed Hyperlink" xfId="436" builtinId="9" hidden="1"/>
    <cellStyle name="Followed Hyperlink" xfId="440" builtinId="9" hidden="1"/>
    <cellStyle name="Followed Hyperlink" xfId="444" builtinId="9" hidden="1"/>
    <cellStyle name="Followed Hyperlink" xfId="446" builtinId="9" hidden="1"/>
    <cellStyle name="Followed Hyperlink" xfId="442" builtinId="9" hidden="1"/>
    <cellStyle name="Followed Hyperlink" xfId="438" builtinId="9" hidden="1"/>
    <cellStyle name="Followed Hyperlink" xfId="434" builtinId="9" hidden="1"/>
    <cellStyle name="Followed Hyperlink" xfId="430" builtinId="9" hidden="1"/>
    <cellStyle name="Followed Hyperlink" xfId="426" builtinId="9" hidden="1"/>
    <cellStyle name="Followed Hyperlink" xfId="422" builtinId="9" hidden="1"/>
    <cellStyle name="Followed Hyperlink" xfId="418" builtinId="9" hidden="1"/>
    <cellStyle name="Followed Hyperlink" xfId="414" builtinId="9" hidden="1"/>
    <cellStyle name="Followed Hyperlink" xfId="410" builtinId="9" hidden="1"/>
    <cellStyle name="Followed Hyperlink" xfId="406" builtinId="9" hidden="1"/>
    <cellStyle name="Followed Hyperlink" xfId="402" builtinId="9" hidden="1"/>
    <cellStyle name="Followed Hyperlink" xfId="398" builtinId="9" hidden="1"/>
    <cellStyle name="Followed Hyperlink" xfId="394" builtinId="9" hidden="1"/>
    <cellStyle name="Followed Hyperlink" xfId="390" builtinId="9" hidden="1"/>
    <cellStyle name="Followed Hyperlink" xfId="386" builtinId="9" hidden="1"/>
    <cellStyle name="Followed Hyperlink" xfId="382" builtinId="9" hidden="1"/>
    <cellStyle name="Followed Hyperlink" xfId="378" builtinId="9" hidden="1"/>
    <cellStyle name="Followed Hyperlink" xfId="374" builtinId="9" hidden="1"/>
    <cellStyle name="Followed Hyperlink" xfId="370" builtinId="9" hidden="1"/>
    <cellStyle name="Followed Hyperlink" xfId="366" builtinId="9" hidden="1"/>
    <cellStyle name="Followed Hyperlink" xfId="362" builtinId="9" hidden="1"/>
    <cellStyle name="Followed Hyperlink" xfId="358" builtinId="9" hidden="1"/>
    <cellStyle name="Followed Hyperlink" xfId="354" builtinId="9" hidden="1"/>
    <cellStyle name="Followed Hyperlink" xfId="350" builtinId="9" hidden="1"/>
    <cellStyle name="Followed Hyperlink" xfId="346" builtinId="9" hidden="1"/>
    <cellStyle name="Followed Hyperlink" xfId="342" builtinId="9" hidden="1"/>
    <cellStyle name="Followed Hyperlink" xfId="338" builtinId="9" hidden="1"/>
    <cellStyle name="Followed Hyperlink" xfId="334" builtinId="9" hidden="1"/>
    <cellStyle name="Followed Hyperlink" xfId="330" builtinId="9" hidden="1"/>
    <cellStyle name="Followed Hyperlink" xfId="326" builtinId="9" hidden="1"/>
    <cellStyle name="Followed Hyperlink" xfId="322" builtinId="9" hidden="1"/>
    <cellStyle name="Followed Hyperlink" xfId="318" builtinId="9" hidden="1"/>
    <cellStyle name="Followed Hyperlink" xfId="314" builtinId="9" hidden="1"/>
    <cellStyle name="Followed Hyperlink" xfId="310" builtinId="9" hidden="1"/>
    <cellStyle name="Followed Hyperlink" xfId="306" builtinId="9" hidden="1"/>
    <cellStyle name="Followed Hyperlink" xfId="302" builtinId="9" hidden="1"/>
    <cellStyle name="Followed Hyperlink" xfId="298" builtinId="9" hidden="1"/>
    <cellStyle name="Followed Hyperlink" xfId="294" builtinId="9" hidden="1"/>
    <cellStyle name="Followed Hyperlink" xfId="290" builtinId="9" hidden="1"/>
    <cellStyle name="Followed Hyperlink" xfId="286" builtinId="9" hidden="1"/>
    <cellStyle name="Followed Hyperlink" xfId="282" builtinId="9" hidden="1"/>
    <cellStyle name="Followed Hyperlink" xfId="278" builtinId="9" hidden="1"/>
    <cellStyle name="Followed Hyperlink" xfId="274" builtinId="9" hidden="1"/>
    <cellStyle name="Followed Hyperlink" xfId="270" builtinId="9" hidden="1"/>
    <cellStyle name="Followed Hyperlink" xfId="266" builtinId="9" hidden="1"/>
    <cellStyle name="Followed Hyperlink" xfId="262" builtinId="9" hidden="1"/>
    <cellStyle name="Followed Hyperlink" xfId="258" builtinId="9" hidden="1"/>
    <cellStyle name="Followed Hyperlink" xfId="254" builtinId="9" hidden="1"/>
    <cellStyle name="Followed Hyperlink" xfId="250" builtinId="9" hidden="1"/>
    <cellStyle name="Followed Hyperlink" xfId="246" builtinId="9" hidden="1"/>
    <cellStyle name="Followed Hyperlink" xfId="242" builtinId="9" hidden="1"/>
    <cellStyle name="Followed Hyperlink" xfId="238" builtinId="9" hidden="1"/>
    <cellStyle name="Followed Hyperlink" xfId="234" builtinId="9" hidden="1"/>
    <cellStyle name="Followed Hyperlink" xfId="230" builtinId="9" hidden="1"/>
    <cellStyle name="Followed Hyperlink" xfId="226" builtinId="9" hidden="1"/>
    <cellStyle name="Followed Hyperlink" xfId="222" builtinId="9" hidden="1"/>
    <cellStyle name="Followed Hyperlink" xfId="218" builtinId="9" hidden="1"/>
    <cellStyle name="Followed Hyperlink" xfId="214" builtinId="9" hidden="1"/>
    <cellStyle name="Followed Hyperlink" xfId="210" builtinId="9" hidden="1"/>
    <cellStyle name="Followed Hyperlink" xfId="206" builtinId="9" hidden="1"/>
    <cellStyle name="Followed Hyperlink" xfId="202" builtinId="9" hidden="1"/>
    <cellStyle name="Followed Hyperlink" xfId="198" builtinId="9" hidden="1"/>
    <cellStyle name="Followed Hyperlink" xfId="194" builtinId="9" hidden="1"/>
    <cellStyle name="Followed Hyperlink" xfId="190" builtinId="9" hidden="1"/>
    <cellStyle name="Followed Hyperlink" xfId="185" builtinId="9" hidden="1"/>
    <cellStyle name="Followed Hyperlink" xfId="181" builtinId="9" hidden="1"/>
    <cellStyle name="Followed Hyperlink" xfId="177" builtinId="9" hidden="1"/>
    <cellStyle name="Followed Hyperlink" xfId="173" builtinId="9" hidden="1"/>
    <cellStyle name="Followed Hyperlink" xfId="169" builtinId="9" hidden="1"/>
    <cellStyle name="Followed Hyperlink" xfId="165" builtinId="9" hidden="1"/>
    <cellStyle name="Followed Hyperlink" xfId="161" builtinId="9" hidden="1"/>
    <cellStyle name="Followed Hyperlink" xfId="157" builtinId="9" hidden="1"/>
    <cellStyle name="Followed Hyperlink" xfId="153" builtinId="9" hidden="1"/>
    <cellStyle name="Followed Hyperlink" xfId="149" builtinId="9" hidden="1"/>
    <cellStyle name="Followed Hyperlink" xfId="145" builtinId="9" hidden="1"/>
    <cellStyle name="Followed Hyperlink" xfId="141" builtinId="9" hidden="1"/>
    <cellStyle name="Followed Hyperlink" xfId="137" builtinId="9" hidden="1"/>
    <cellStyle name="Followed Hyperlink" xfId="133" builtinId="9" hidden="1"/>
    <cellStyle name="Followed Hyperlink" xfId="129" builtinId="9" hidden="1"/>
    <cellStyle name="Followed Hyperlink" xfId="125" builtinId="9" hidden="1"/>
    <cellStyle name="Followed Hyperlink" xfId="121" builtinId="9" hidden="1"/>
    <cellStyle name="Followed Hyperlink" xfId="117" builtinId="9" hidden="1"/>
    <cellStyle name="Followed Hyperlink" xfId="113" builtinId="9" hidden="1"/>
    <cellStyle name="Followed Hyperlink" xfId="109" builtinId="9" hidden="1"/>
    <cellStyle name="Followed Hyperlink" xfId="105" builtinId="9" hidden="1"/>
    <cellStyle name="Followed Hyperlink" xfId="101" builtinId="9" hidden="1"/>
    <cellStyle name="Followed Hyperlink" xfId="97" builtinId="9" hidden="1"/>
    <cellStyle name="Followed Hyperlink" xfId="93" builtinId="9" hidden="1"/>
    <cellStyle name="Followed Hyperlink" xfId="89" builtinId="9" hidden="1"/>
    <cellStyle name="Followed Hyperlink" xfId="85" builtinId="9" hidden="1"/>
    <cellStyle name="Followed Hyperlink" xfId="81" builtinId="9" hidden="1"/>
    <cellStyle name="Followed Hyperlink" xfId="77" builtinId="9" hidden="1"/>
    <cellStyle name="Followed Hyperlink" xfId="73" builtinId="9" hidden="1"/>
    <cellStyle name="Followed Hyperlink" xfId="29" builtinId="9" hidden="1"/>
    <cellStyle name="Followed Hyperlink" xfId="31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65" builtinId="9" hidden="1"/>
    <cellStyle name="Followed Hyperlink" xfId="57" builtinId="9" hidden="1"/>
    <cellStyle name="Followed Hyperlink" xfId="49" builtinId="9" hidden="1"/>
    <cellStyle name="Followed Hyperlink" xfId="41" builtinId="9" hidden="1"/>
    <cellStyle name="Followed Hyperlink" xfId="33" builtinId="9" hidden="1"/>
    <cellStyle name="Followed Hyperlink" xfId="15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17" builtinId="9" hidden="1"/>
    <cellStyle name="Followed Hyperlink" xfId="11" builtinId="9" hidden="1"/>
    <cellStyle name="Followed Hyperlink" xfId="13" builtinId="9" hidden="1"/>
    <cellStyle name="Followed Hyperlink" xfId="9" builtinId="9" hidden="1"/>
    <cellStyle name="Followed Hyperlink" xfId="7" builtinId="9" hidden="1"/>
    <cellStyle name="Hyperlink" xfId="178" builtinId="8" hidden="1"/>
    <cellStyle name="Hyperlink" xfId="182" builtinId="8" hidden="1"/>
    <cellStyle name="Hyperlink" xfId="184" builtinId="8" hidden="1"/>
    <cellStyle name="Hyperlink" xfId="186" builtinId="8" hidden="1"/>
    <cellStyle name="Hyperlink" xfId="191" builtinId="8" hidden="1"/>
    <cellStyle name="Hyperlink" xfId="193" builtinId="8" hidden="1"/>
    <cellStyle name="Hyperlink" xfId="195" builtinId="8" hidden="1"/>
    <cellStyle name="Hyperlink" xfId="199" builtinId="8" hidden="1"/>
    <cellStyle name="Hyperlink" xfId="201" builtinId="8" hidden="1"/>
    <cellStyle name="Hyperlink" xfId="203" builtinId="8" hidden="1"/>
    <cellStyle name="Hyperlink" xfId="207" builtinId="8" hidden="1"/>
    <cellStyle name="Hyperlink" xfId="209" builtinId="8" hidden="1"/>
    <cellStyle name="Hyperlink" xfId="211" builtinId="8" hidden="1"/>
    <cellStyle name="Hyperlink" xfId="215" builtinId="8" hidden="1"/>
    <cellStyle name="Hyperlink" xfId="217" builtinId="8" hidden="1"/>
    <cellStyle name="Hyperlink" xfId="219" builtinId="8" hidden="1"/>
    <cellStyle name="Hyperlink" xfId="223" builtinId="8" hidden="1"/>
    <cellStyle name="Hyperlink" xfId="225" builtinId="8" hidden="1"/>
    <cellStyle name="Hyperlink" xfId="227" builtinId="8" hidden="1"/>
    <cellStyle name="Hyperlink" xfId="231" builtinId="8" hidden="1"/>
    <cellStyle name="Hyperlink" xfId="233" builtinId="8" hidden="1"/>
    <cellStyle name="Hyperlink" xfId="235" builtinId="8" hidden="1"/>
    <cellStyle name="Hyperlink" xfId="239" builtinId="8" hidden="1"/>
    <cellStyle name="Hyperlink" xfId="241" builtinId="8" hidden="1"/>
    <cellStyle name="Hyperlink" xfId="243" builtinId="8" hidden="1"/>
    <cellStyle name="Hyperlink" xfId="247" builtinId="8" hidden="1"/>
    <cellStyle name="Hyperlink" xfId="249" builtinId="8" hidden="1"/>
    <cellStyle name="Hyperlink" xfId="251" builtinId="8" hidden="1"/>
    <cellStyle name="Hyperlink" xfId="255" builtinId="8" hidden="1"/>
    <cellStyle name="Hyperlink" xfId="257" builtinId="8" hidden="1"/>
    <cellStyle name="Hyperlink" xfId="259" builtinId="8" hidden="1"/>
    <cellStyle name="Hyperlink" xfId="263" builtinId="8" hidden="1"/>
    <cellStyle name="Hyperlink" xfId="265" builtinId="8" hidden="1"/>
    <cellStyle name="Hyperlink" xfId="267" builtinId="8" hidden="1"/>
    <cellStyle name="Hyperlink" xfId="271" builtinId="8" hidden="1"/>
    <cellStyle name="Hyperlink" xfId="273" builtinId="8" hidden="1"/>
    <cellStyle name="Hyperlink" xfId="275" builtinId="8" hidden="1"/>
    <cellStyle name="Hyperlink" xfId="279" builtinId="8" hidden="1"/>
    <cellStyle name="Hyperlink" xfId="281" builtinId="8" hidden="1"/>
    <cellStyle name="Hyperlink" xfId="283" builtinId="8" hidden="1"/>
    <cellStyle name="Hyperlink" xfId="287" builtinId="8" hidden="1"/>
    <cellStyle name="Hyperlink" xfId="289" builtinId="8" hidden="1"/>
    <cellStyle name="Hyperlink" xfId="291" builtinId="8" hidden="1"/>
    <cellStyle name="Hyperlink" xfId="295" builtinId="8" hidden="1"/>
    <cellStyle name="Hyperlink" xfId="297" builtinId="8" hidden="1"/>
    <cellStyle name="Hyperlink" xfId="299" builtinId="8" hidden="1"/>
    <cellStyle name="Hyperlink" xfId="303" builtinId="8" hidden="1"/>
    <cellStyle name="Hyperlink" xfId="305" builtinId="8" hidden="1"/>
    <cellStyle name="Hyperlink" xfId="307" builtinId="8" hidden="1"/>
    <cellStyle name="Hyperlink" xfId="311" builtinId="8" hidden="1"/>
    <cellStyle name="Hyperlink" xfId="313" builtinId="8" hidden="1"/>
    <cellStyle name="Hyperlink" xfId="315" builtinId="8" hidden="1"/>
    <cellStyle name="Hyperlink" xfId="319" builtinId="8" hidden="1"/>
    <cellStyle name="Hyperlink" xfId="321" builtinId="8" hidden="1"/>
    <cellStyle name="Hyperlink" xfId="323" builtinId="8" hidden="1"/>
    <cellStyle name="Hyperlink" xfId="327" builtinId="8" hidden="1"/>
    <cellStyle name="Hyperlink" xfId="329" builtinId="8" hidden="1"/>
    <cellStyle name="Hyperlink" xfId="331" builtinId="8" hidden="1"/>
    <cellStyle name="Hyperlink" xfId="335" builtinId="8" hidden="1"/>
    <cellStyle name="Hyperlink" xfId="337" builtinId="8" hidden="1"/>
    <cellStyle name="Hyperlink" xfId="339" builtinId="8" hidden="1"/>
    <cellStyle name="Hyperlink" xfId="343" builtinId="8" hidden="1"/>
    <cellStyle name="Hyperlink" xfId="345" builtinId="8" hidden="1"/>
    <cellStyle name="Hyperlink" xfId="347" builtinId="8" hidden="1"/>
    <cellStyle name="Hyperlink" xfId="351" builtinId="8" hidden="1"/>
    <cellStyle name="Hyperlink" xfId="353" builtinId="8" hidden="1"/>
    <cellStyle name="Hyperlink" xfId="355" builtinId="8" hidden="1"/>
    <cellStyle name="Hyperlink" xfId="359" builtinId="8" hidden="1"/>
    <cellStyle name="Hyperlink" xfId="361" builtinId="8" hidden="1"/>
    <cellStyle name="Hyperlink" xfId="363" builtinId="8" hidden="1"/>
    <cellStyle name="Hyperlink" xfId="367" builtinId="8" hidden="1"/>
    <cellStyle name="Hyperlink" xfId="369" builtinId="8" hidden="1"/>
    <cellStyle name="Hyperlink" xfId="371" builtinId="8" hidden="1"/>
    <cellStyle name="Hyperlink" xfId="375" builtinId="8" hidden="1"/>
    <cellStyle name="Hyperlink" xfId="377" builtinId="8" hidden="1"/>
    <cellStyle name="Hyperlink" xfId="379" builtinId="8" hidden="1"/>
    <cellStyle name="Hyperlink" xfId="383" builtinId="8" hidden="1"/>
    <cellStyle name="Hyperlink" xfId="385" builtinId="8" hidden="1"/>
    <cellStyle name="Hyperlink" xfId="387" builtinId="8" hidden="1"/>
    <cellStyle name="Hyperlink" xfId="391" builtinId="8" hidden="1"/>
    <cellStyle name="Hyperlink" xfId="393" builtinId="8" hidden="1"/>
    <cellStyle name="Hyperlink" xfId="395" builtinId="8" hidden="1"/>
    <cellStyle name="Hyperlink" xfId="399" builtinId="8" hidden="1"/>
    <cellStyle name="Hyperlink" xfId="401" builtinId="8" hidden="1"/>
    <cellStyle name="Hyperlink" xfId="403" builtinId="8" hidden="1"/>
    <cellStyle name="Hyperlink" xfId="407" builtinId="8" hidden="1"/>
    <cellStyle name="Hyperlink" xfId="409" builtinId="8" hidden="1"/>
    <cellStyle name="Hyperlink" xfId="411" builtinId="8" hidden="1"/>
    <cellStyle name="Hyperlink" xfId="415" builtinId="8" hidden="1"/>
    <cellStyle name="Hyperlink" xfId="417" builtinId="8" hidden="1"/>
    <cellStyle name="Hyperlink" xfId="419" builtinId="8" hidden="1"/>
    <cellStyle name="Hyperlink" xfId="423" builtinId="8" hidden="1"/>
    <cellStyle name="Hyperlink" xfId="425" builtinId="8" hidden="1"/>
    <cellStyle name="Hyperlink" xfId="427" builtinId="8" hidden="1"/>
    <cellStyle name="Hyperlink" xfId="431" builtinId="8" hidden="1"/>
    <cellStyle name="Hyperlink" xfId="433" builtinId="8" hidden="1"/>
    <cellStyle name="Hyperlink" xfId="435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37" builtinId="8" hidden="1"/>
    <cellStyle name="Hyperlink" xfId="429" builtinId="8" hidden="1"/>
    <cellStyle name="Hyperlink" xfId="421" builtinId="8" hidden="1"/>
    <cellStyle name="Hyperlink" xfId="413" builtinId="8" hidden="1"/>
    <cellStyle name="Hyperlink" xfId="405" builtinId="8" hidden="1"/>
    <cellStyle name="Hyperlink" xfId="397" builtinId="8" hidden="1"/>
    <cellStyle name="Hyperlink" xfId="389" builtinId="8" hidden="1"/>
    <cellStyle name="Hyperlink" xfId="381" builtinId="8" hidden="1"/>
    <cellStyle name="Hyperlink" xfId="373" builtinId="8" hidden="1"/>
    <cellStyle name="Hyperlink" xfId="365" builtinId="8" hidden="1"/>
    <cellStyle name="Hyperlink" xfId="357" builtinId="8" hidden="1"/>
    <cellStyle name="Hyperlink" xfId="349" builtinId="8" hidden="1"/>
    <cellStyle name="Hyperlink" xfId="341" builtinId="8" hidden="1"/>
    <cellStyle name="Hyperlink" xfId="333" builtinId="8" hidden="1"/>
    <cellStyle name="Hyperlink" xfId="325" builtinId="8" hidden="1"/>
    <cellStyle name="Hyperlink" xfId="317" builtinId="8" hidden="1"/>
    <cellStyle name="Hyperlink" xfId="309" builtinId="8" hidden="1"/>
    <cellStyle name="Hyperlink" xfId="301" builtinId="8" hidden="1"/>
    <cellStyle name="Hyperlink" xfId="293" builtinId="8" hidden="1"/>
    <cellStyle name="Hyperlink" xfId="285" builtinId="8" hidden="1"/>
    <cellStyle name="Hyperlink" xfId="277" builtinId="8" hidden="1"/>
    <cellStyle name="Hyperlink" xfId="269" builtinId="8" hidden="1"/>
    <cellStyle name="Hyperlink" xfId="261" builtinId="8" hidden="1"/>
    <cellStyle name="Hyperlink" xfId="253" builtinId="8" hidden="1"/>
    <cellStyle name="Hyperlink" xfId="245" builtinId="8" hidden="1"/>
    <cellStyle name="Hyperlink" xfId="237" builtinId="8" hidden="1"/>
    <cellStyle name="Hyperlink" xfId="229" builtinId="8" hidden="1"/>
    <cellStyle name="Hyperlink" xfId="221" builtinId="8" hidden="1"/>
    <cellStyle name="Hyperlink" xfId="213" builtinId="8" hidden="1"/>
    <cellStyle name="Hyperlink" xfId="205" builtinId="8" hidden="1"/>
    <cellStyle name="Hyperlink" xfId="197" builtinId="8" hidden="1"/>
    <cellStyle name="Hyperlink" xfId="189" builtinId="8" hidden="1"/>
    <cellStyle name="Hyperlink" xfId="180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2" builtinId="8" hidden="1"/>
    <cellStyle name="Hyperlink" xfId="156" builtinId="8" hidden="1"/>
    <cellStyle name="Hyperlink" xfId="140" builtinId="8" hidden="1"/>
    <cellStyle name="Hyperlink" xfId="124" builtinId="8" hidden="1"/>
    <cellStyle name="Hyperlink" xfId="108" builtinId="8" hidden="1"/>
    <cellStyle name="Hyperlink" xfId="92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6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10" builtinId="8" hidden="1"/>
    <cellStyle name="Hyperlink" xfId="12" builtinId="8" hidden="1"/>
    <cellStyle name="Hyperlink" xfId="8" builtinId="8" hidden="1"/>
    <cellStyle name="Hyperlink" xfId="6" builtinId="8" hidden="1"/>
    <cellStyle name="Normal" xfId="0" builtinId="0"/>
    <cellStyle name="Normal 2" xfId="2" xr:uid="{00000000-0005-0000-0000-0000BA010000}"/>
    <cellStyle name="Normal 3" xfId="3" xr:uid="{00000000-0005-0000-0000-0000BB010000}"/>
    <cellStyle name="Normal 3 2" xfId="4" xr:uid="{00000000-0005-0000-0000-0000BC010000}"/>
    <cellStyle name="Percent" xfId="188" builtinId="5"/>
    <cellStyle name="Percent 2" xfId="5" xr:uid="{00000000-0005-0000-0000-0000BE010000}"/>
  </cellStyles>
  <dxfs count="0"/>
  <tableStyles count="0" defaultTableStyle="TableStyleMedium2" defaultPivotStyle="PivotStyleLight16"/>
  <colors>
    <mruColors>
      <color rgb="FF3399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BI580"/>
  <sheetViews>
    <sheetView zoomScale="47" zoomScaleNormal="47" workbookViewId="0">
      <pane ySplit="3" topLeftCell="A4" activePane="bottomLeft" state="frozen"/>
      <selection pane="bottomLeft" activeCell="C35" sqref="C35"/>
    </sheetView>
  </sheetViews>
  <sheetFormatPr defaultColWidth="15.46484375" defaultRowHeight="14.25" x14ac:dyDescent="0.45"/>
  <cols>
    <col min="1" max="1" width="5" style="1" customWidth="1"/>
    <col min="2" max="2" width="25.46484375" style="1" customWidth="1"/>
    <col min="3" max="3" width="12.796875" style="1" customWidth="1"/>
    <col min="4" max="4" width="15.46484375" style="1" bestFit="1" customWidth="1"/>
    <col min="5" max="6" width="3.1328125" style="1" customWidth="1"/>
    <col min="7" max="7" width="12.1328125" style="3" customWidth="1"/>
    <col min="8" max="8" width="10" style="59" customWidth="1"/>
    <col min="9" max="10" width="12.1328125" style="3" customWidth="1"/>
    <col min="11" max="11" width="14.796875" style="1" bestFit="1" customWidth="1"/>
    <col min="12" max="12" width="14.796875" style="1" customWidth="1"/>
    <col min="13" max="13" width="17" style="1" bestFit="1" customWidth="1"/>
    <col min="14" max="14" width="9.46484375" style="1" customWidth="1"/>
    <col min="15" max="18" width="13.46484375" style="1" customWidth="1"/>
    <col min="19" max="19" width="13.46484375" style="103" customWidth="1"/>
    <col min="20" max="22" width="13.46484375" style="1" customWidth="1"/>
    <col min="23" max="25" width="12.46484375" style="97" customWidth="1"/>
    <col min="26" max="26" width="13" style="97" customWidth="1"/>
    <col min="27" max="27" width="15.46484375" style="97" customWidth="1"/>
    <col min="28" max="29" width="14.46484375" style="97" customWidth="1"/>
    <col min="30" max="30" width="16.46484375" style="1" customWidth="1"/>
    <col min="31" max="32" width="12.46484375" style="1" customWidth="1"/>
    <col min="33" max="33" width="14.46484375" style="1" customWidth="1"/>
    <col min="34" max="34" width="13.796875" style="1" customWidth="1"/>
    <col min="35" max="35" width="14.46484375" style="1" customWidth="1"/>
    <col min="36" max="36" width="13.1328125" style="1" customWidth="1"/>
    <col min="37" max="40" width="14.46484375" style="1" hidden="1" customWidth="1"/>
    <col min="41" max="41" width="13.796875" style="1" hidden="1" customWidth="1"/>
    <col min="42" max="42" width="14.1328125" style="1" bestFit="1" customWidth="1"/>
    <col min="43" max="43" width="14.46484375" style="1" customWidth="1"/>
    <col min="44" max="44" width="14" style="1" bestFit="1" customWidth="1"/>
    <col min="45" max="45" width="14" style="1" customWidth="1"/>
    <col min="46" max="46" width="14" style="1" bestFit="1" customWidth="1"/>
    <col min="47" max="48" width="14" style="1" customWidth="1"/>
    <col min="49" max="49" width="17.1328125" style="4" customWidth="1"/>
    <col min="50" max="52" width="16.796875" style="4" customWidth="1"/>
    <col min="53" max="53" width="16.46484375" style="4" customWidth="1"/>
    <col min="54" max="54" width="16.46484375" style="109" customWidth="1"/>
    <col min="55" max="56" width="16.46484375" style="4" customWidth="1"/>
    <col min="57" max="59" width="16.46484375" style="4" hidden="1" customWidth="1"/>
    <col min="60" max="60" width="14" style="1" hidden="1" customWidth="1"/>
    <col min="61" max="64" width="14" hidden="1" customWidth="1"/>
    <col min="65" max="65" width="0.46484375" customWidth="1"/>
    <col min="66" max="66" width="14" customWidth="1"/>
    <col min="67" max="68" width="14" style="1" customWidth="1"/>
    <col min="69" max="69" width="14" style="1" hidden="1" customWidth="1"/>
    <col min="70" max="70" width="14" style="1" customWidth="1"/>
    <col min="71" max="71" width="9.1328125" style="1" customWidth="1"/>
    <col min="72" max="72" width="10.796875" style="4" bestFit="1" customWidth="1"/>
    <col min="73" max="74" width="14.46484375" style="1" bestFit="1" customWidth="1"/>
    <col min="75" max="152" width="9.1328125" style="1" customWidth="1"/>
    <col min="153" max="153" width="24.46484375" style="1" customWidth="1"/>
    <col min="154" max="154" width="16.796875" style="1" customWidth="1"/>
    <col min="155" max="155" width="8.46484375" style="1" customWidth="1"/>
    <col min="156" max="156" width="28.46484375" style="1" customWidth="1"/>
    <col min="157" max="16384" width="15.46484375" style="1"/>
  </cols>
  <sheetData>
    <row r="1" spans="1:75" ht="14.65" thickBot="1" x14ac:dyDescent="0.5">
      <c r="G1" s="1"/>
      <c r="I1" s="1"/>
      <c r="J1" s="1"/>
      <c r="S1" s="104"/>
      <c r="W1" s="1"/>
      <c r="X1" s="1"/>
      <c r="Y1" s="1"/>
      <c r="Z1" s="1"/>
      <c r="AA1" s="1"/>
      <c r="AB1" s="1"/>
      <c r="AC1" s="1"/>
      <c r="AD1" s="1" t="s">
        <v>0</v>
      </c>
      <c r="AR1" s="76">
        <f>AVERAGE(AR75:AR175)</f>
        <v>0.1127616948654134</v>
      </c>
      <c r="AS1" s="76"/>
      <c r="AV1" s="197">
        <f>AVERAGE(AV4:AV190)</f>
        <v>0.70261267790501647</v>
      </c>
      <c r="AW1" s="198">
        <f>AVERAGE(AW75:AW175)</f>
        <v>365.82478351782333</v>
      </c>
      <c r="BA1" s="4">
        <f>AVERAGE(BA75:BA175)</f>
        <v>275.34693181771524</v>
      </c>
      <c r="BC1" s="76">
        <f>AVERAGE(BC4:BC175)</f>
        <v>0.7638870393502214</v>
      </c>
      <c r="BD1" s="200"/>
    </row>
    <row r="2" spans="1:75" ht="15.75" customHeight="1" thickBot="1" x14ac:dyDescent="0.45">
      <c r="G2" s="1"/>
      <c r="I2" s="1"/>
      <c r="J2" s="1"/>
      <c r="K2" s="221" t="s">
        <v>1</v>
      </c>
      <c r="L2" s="222"/>
      <c r="M2" s="223"/>
      <c r="P2" s="248" t="s">
        <v>2</v>
      </c>
      <c r="Q2" s="249"/>
      <c r="R2" s="249"/>
      <c r="S2" s="249"/>
      <c r="T2" s="249"/>
      <c r="U2" s="249"/>
      <c r="V2" s="250"/>
      <c r="W2" s="251" t="s">
        <v>3</v>
      </c>
      <c r="X2" s="252"/>
      <c r="Y2" s="252"/>
      <c r="Z2" s="252"/>
      <c r="AA2" s="252"/>
      <c r="AB2" s="252"/>
      <c r="AC2" s="253"/>
      <c r="AD2" s="244" t="s">
        <v>4</v>
      </c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6"/>
      <c r="AP2" s="237"/>
      <c r="AQ2" s="238"/>
      <c r="AR2" s="235" t="s">
        <v>5</v>
      </c>
      <c r="AS2" s="236"/>
      <c r="AT2" s="237"/>
      <c r="AU2" s="238"/>
      <c r="AV2" s="176"/>
      <c r="AW2" s="239" t="s">
        <v>6</v>
      </c>
      <c r="AX2" s="240"/>
      <c r="AY2" s="240"/>
      <c r="AZ2" s="240"/>
      <c r="BA2" s="240"/>
      <c r="BB2" s="241"/>
      <c r="BC2" s="232" t="s">
        <v>7</v>
      </c>
      <c r="BD2" s="233"/>
      <c r="BE2" s="233"/>
      <c r="BF2" s="233"/>
      <c r="BG2" s="233"/>
      <c r="BH2" s="233"/>
      <c r="BI2" s="233"/>
      <c r="BJ2" s="233"/>
      <c r="BK2" s="233"/>
      <c r="BL2" s="233"/>
      <c r="BM2" s="234"/>
      <c r="BN2" s="1"/>
      <c r="BS2" s="4"/>
      <c r="BT2" s="1"/>
    </row>
    <row r="3" spans="1:75" s="33" customFormat="1" ht="42.75" customHeight="1" thickBot="1" x14ac:dyDescent="0.45">
      <c r="A3" s="5"/>
      <c r="B3" s="221"/>
      <c r="C3" s="222"/>
      <c r="D3" s="222"/>
      <c r="E3" s="222"/>
      <c r="F3" s="223"/>
      <c r="G3" s="32" t="s">
        <v>8</v>
      </c>
      <c r="H3" s="177" t="s">
        <v>9</v>
      </c>
      <c r="I3" s="32" t="s">
        <v>10</v>
      </c>
      <c r="J3" s="32" t="s">
        <v>11</v>
      </c>
      <c r="K3" s="32" t="s">
        <v>12</v>
      </c>
      <c r="L3" s="32" t="s">
        <v>13</v>
      </c>
      <c r="M3" s="32" t="s">
        <v>14</v>
      </c>
      <c r="N3" s="32" t="s">
        <v>15</v>
      </c>
      <c r="O3" s="32" t="s">
        <v>16</v>
      </c>
      <c r="P3" s="92" t="s">
        <v>17</v>
      </c>
      <c r="Q3" s="92" t="s">
        <v>18</v>
      </c>
      <c r="R3" s="172" t="s">
        <v>19</v>
      </c>
      <c r="S3" s="92" t="s">
        <v>20</v>
      </c>
      <c r="T3" s="92" t="s">
        <v>21</v>
      </c>
      <c r="U3" s="172" t="s">
        <v>22</v>
      </c>
      <c r="V3" s="92" t="s">
        <v>23</v>
      </c>
      <c r="W3" s="173" t="s">
        <v>17</v>
      </c>
      <c r="X3" s="173" t="s">
        <v>18</v>
      </c>
      <c r="Y3" s="174" t="s">
        <v>19</v>
      </c>
      <c r="Z3" s="173" t="s">
        <v>20</v>
      </c>
      <c r="AA3" s="173" t="s">
        <v>21</v>
      </c>
      <c r="AB3" s="174" t="s">
        <v>22</v>
      </c>
      <c r="AC3" s="173" t="s">
        <v>23</v>
      </c>
      <c r="AD3" s="32" t="s">
        <v>17</v>
      </c>
      <c r="AE3" s="32" t="s">
        <v>18</v>
      </c>
      <c r="AF3" s="32" t="s">
        <v>19</v>
      </c>
      <c r="AG3" s="32" t="s">
        <v>20</v>
      </c>
      <c r="AH3" s="32" t="s">
        <v>21</v>
      </c>
      <c r="AI3" s="32" t="s">
        <v>24</v>
      </c>
      <c r="AJ3" s="32" t="s">
        <v>23</v>
      </c>
      <c r="AK3" s="32"/>
      <c r="AL3" s="32"/>
      <c r="AM3" s="32"/>
      <c r="AN3" s="32"/>
      <c r="AO3" s="32"/>
      <c r="AP3" s="47" t="s">
        <v>25</v>
      </c>
      <c r="AQ3" s="47" t="s">
        <v>26</v>
      </c>
      <c r="AR3" s="48" t="s">
        <v>27</v>
      </c>
      <c r="AS3" s="48" t="s">
        <v>28</v>
      </c>
      <c r="AT3" s="47" t="s">
        <v>29</v>
      </c>
      <c r="AU3" s="47" t="s">
        <v>30</v>
      </c>
      <c r="AV3" s="47" t="s">
        <v>31</v>
      </c>
      <c r="AW3" s="45" t="s">
        <v>32</v>
      </c>
      <c r="AX3" s="45" t="s">
        <v>33</v>
      </c>
      <c r="AY3" s="45" t="s">
        <v>34</v>
      </c>
      <c r="AZ3" s="45" t="s">
        <v>35</v>
      </c>
      <c r="BA3" s="45" t="s">
        <v>36</v>
      </c>
      <c r="BB3" s="110" t="s">
        <v>37</v>
      </c>
      <c r="BC3" s="74" t="s">
        <v>38</v>
      </c>
      <c r="BD3" s="74" t="s">
        <v>39</v>
      </c>
      <c r="BE3" s="74" t="s">
        <v>40</v>
      </c>
      <c r="BF3" s="74" t="s">
        <v>41</v>
      </c>
      <c r="BG3" s="74" t="s">
        <v>42</v>
      </c>
      <c r="BH3" s="50" t="s">
        <v>43</v>
      </c>
      <c r="BI3" s="50" t="s">
        <v>44</v>
      </c>
      <c r="BJ3" s="50" t="s">
        <v>45</v>
      </c>
      <c r="BK3" s="51" t="s">
        <v>46</v>
      </c>
      <c r="BL3" s="52" t="s">
        <v>47</v>
      </c>
      <c r="BM3" s="50" t="s">
        <v>48</v>
      </c>
      <c r="BN3" s="47" t="s">
        <v>49</v>
      </c>
      <c r="BO3" s="93" t="s">
        <v>50</v>
      </c>
      <c r="BP3" s="93" t="s">
        <v>51</v>
      </c>
      <c r="BQ3" s="94" t="s">
        <v>52</v>
      </c>
      <c r="BS3" s="60" t="s">
        <v>53</v>
      </c>
    </row>
    <row r="4" spans="1:75" ht="13.5" customHeight="1" x14ac:dyDescent="0.45">
      <c r="B4" s="224" t="s">
        <v>95</v>
      </c>
      <c r="C4" s="225"/>
      <c r="D4" s="226"/>
      <c r="G4" s="19">
        <v>1</v>
      </c>
      <c r="H4" s="15">
        <v>7</v>
      </c>
      <c r="I4" s="19"/>
      <c r="J4" s="19">
        <f t="shared" ref="J4:J67" si="0">$C$18/1000000*$C$78/$C$37*60</f>
        <v>8.5647650972234555</v>
      </c>
      <c r="K4" s="16">
        <f>$C$18/60/$C$37</f>
        <v>54.070486724895559</v>
      </c>
      <c r="L4" s="16">
        <f t="shared" ref="L4:L67" si="1">$C$19/60/$C$37</f>
        <v>188.38122130959806</v>
      </c>
      <c r="M4" s="98">
        <f>$C$20/60/$C$37</f>
        <v>258.79917184265014</v>
      </c>
      <c r="N4" s="15">
        <f t="shared" ref="N4:N67" si="2">25/$B$43*60*273/298</f>
        <v>186.65594591490128</v>
      </c>
      <c r="O4" s="15">
        <f>N4/1000/22.4*1000000</f>
        <v>8332.8547283438074</v>
      </c>
      <c r="P4" s="190">
        <v>16594.8</v>
      </c>
      <c r="Q4" s="191">
        <v>0</v>
      </c>
      <c r="R4" s="190">
        <v>611476.52</v>
      </c>
      <c r="S4" s="191">
        <v>0</v>
      </c>
      <c r="T4" s="191">
        <v>93731.92</v>
      </c>
      <c r="U4" s="191">
        <v>932936.94</v>
      </c>
      <c r="V4" s="190"/>
      <c r="W4" s="175">
        <f t="shared" ref="W4:W35" si="3">P4/$T4</f>
        <v>0.17704534378470002</v>
      </c>
      <c r="X4" s="175">
        <f t="shared" ref="X4:X35" si="4">Q4/$T4</f>
        <v>0</v>
      </c>
      <c r="Y4" s="175">
        <f t="shared" ref="Y4:Y35" si="5">R4/$T4</f>
        <v>6.5236743256726211</v>
      </c>
      <c r="Z4" s="175">
        <f t="shared" ref="Z4:Z35" si="6">S4/$T4</f>
        <v>0</v>
      </c>
      <c r="AA4" s="175">
        <f t="shared" ref="AA4:AA35" si="7">T4/$T4</f>
        <v>1</v>
      </c>
      <c r="AB4" s="175">
        <f t="shared" ref="AB4:AB35" si="8">U4/$T4</f>
        <v>9.9532468768376869</v>
      </c>
      <c r="AC4" s="175">
        <f t="shared" ref="AC4:AC35" si="9">V4/$T4</f>
        <v>0</v>
      </c>
      <c r="AD4" s="201">
        <f>W4*$C$15*$O4/60/$C$37/$C$64</f>
        <v>49.363486694761527</v>
      </c>
      <c r="AE4" s="201">
        <f>X4*$C$15*$O4/60/$C$37/$C$65</f>
        <v>0</v>
      </c>
      <c r="AF4" s="201">
        <f>Y4*$C$15*$O4/60/$C$37/$C$66</f>
        <v>170.7444895686927</v>
      </c>
      <c r="AG4" s="201" t="e">
        <f t="shared" ref="AG4:AG67" si="10">(((Z4/$C$67)*$C$15)*($O4/60))/$C$37</f>
        <v>#DIV/0!</v>
      </c>
      <c r="AH4" s="201">
        <f>(((AA4)*$C$15)*($O4/60))/$C$37</f>
        <v>258.79917184265014</v>
      </c>
      <c r="AI4" s="202">
        <f t="shared" ref="AI4:AI67" si="11">(((AB4/$C$69)*$C$15)*($O4/60))/$C$37</f>
        <v>4.1380456696027847</v>
      </c>
      <c r="AJ4" s="201">
        <f t="shared" ref="AJ4:AJ67" si="12">(((AC4/$C$70)*$C$15)*($O4/60))/$C$37</f>
        <v>0</v>
      </c>
      <c r="AK4" s="16" t="e">
        <f t="shared" ref="AK4:AK67" si="13">W4/$C$71*$O4/60/$C$37</f>
        <v>#DIV/0!</v>
      </c>
      <c r="AL4" s="16" t="e">
        <f t="shared" ref="AL4:AL67" si="14">Z4/$C$72*$O4/60/$C$37</f>
        <v>#DIV/0!</v>
      </c>
      <c r="AM4" s="16" t="e">
        <f t="shared" ref="AM4:AM67" si="15">AA4/$C$73*$O4/60/$C$37</f>
        <v>#DIV/0!</v>
      </c>
      <c r="AN4" s="16" t="e">
        <f t="shared" ref="AN4:AN67" si="16">AB4/$C$74*$O4/60/$C$37</f>
        <v>#DIV/0!</v>
      </c>
      <c r="AO4" s="16" t="e">
        <f t="shared" ref="AO4:AO67" si="17">AC4/$C$75*$O4/60/$C$37</f>
        <v>#DIV/0!</v>
      </c>
      <c r="AP4" s="17">
        <f t="shared" ref="AP4:AP67" si="18">(K4-AD4)*60*$C$37</f>
        <v>81.195750519812066</v>
      </c>
      <c r="AQ4" s="17">
        <f>(L4-AF4)*60*$C$37</f>
        <v>304.23362253061748</v>
      </c>
      <c r="AR4" s="18">
        <f>AP4/(K4*60*C$37)</f>
        <v>8.7053036050566912E-2</v>
      </c>
      <c r="AS4" s="18">
        <f>AQ4/(L4*60*C$37)</f>
        <v>9.3622557589856589E-2</v>
      </c>
      <c r="AT4" s="49">
        <f>AD4+AI4+(AE4*2)+AJ4</f>
        <v>53.501532364364309</v>
      </c>
      <c r="AU4" s="22">
        <f>(AT4)/(K4)</f>
        <v>0.98947754320344805</v>
      </c>
      <c r="AV4" s="196">
        <f>SUM(AE4,AI4,AJ4)/(K4-AD4)</f>
        <v>0.87912590675826974</v>
      </c>
      <c r="AW4" s="46">
        <f t="shared" ref="AW4:AW67" si="19">AP4/$C$37</f>
        <v>282.420001808042</v>
      </c>
      <c r="AX4" s="46">
        <f t="shared" ref="AX4:AX67" si="20">AQ4/$C$37</f>
        <v>1058.2039044543217</v>
      </c>
      <c r="AY4" s="46">
        <f>AE4*60</f>
        <v>0</v>
      </c>
      <c r="AZ4" s="46">
        <f>$AJ4*60</f>
        <v>0</v>
      </c>
      <c r="BA4" s="46">
        <f>AI4*60</f>
        <v>248.2827401761671</v>
      </c>
      <c r="BB4" s="111">
        <f t="shared" ref="BB4:BB67" si="21">AW4/60/$C$34</f>
        <v>9.2294118237922232E-2</v>
      </c>
      <c r="BC4" s="199">
        <f>AI4/(K4-AD4)</f>
        <v>0.87912590675826974</v>
      </c>
      <c r="BD4" s="53">
        <f>AJ4/(K4-AD4)</f>
        <v>0</v>
      </c>
      <c r="BE4" s="53" t="e">
        <f t="shared" ref="BE4:BE67" si="22">(AF4*2)/(4*AJ4+4*AK4+4*AL4+4*AM4+4*AN4+4*AO4+AH4*3+AG4*3+AF4*2+AE4*2+AD4)</f>
        <v>#DIV/0!</v>
      </c>
      <c r="BF4" s="53" t="e">
        <f t="shared" ref="BF4:BF67" si="23">(AG4*3)/(4*AJ4+4*AK4+4*AL4+4*AM4+4*AN4+4*AO4+AH4*3+AG4*3+AF4*2+AE4*2+AD4)</f>
        <v>#DIV/0!</v>
      </c>
      <c r="BG4" s="53" t="e">
        <f t="shared" ref="BG4:BG67" si="24">(AH4*3)/(4*AJ4+4*AK4+4*AL4+4*AM4+4*AN4+4*AO4+AH4*3+AG4*3+AF4*2+AE4*2+AD4)</f>
        <v>#DIV/0!</v>
      </c>
      <c r="BH4" s="53" t="e">
        <f t="shared" ref="BH4:BH67" si="25">(AJ4*4)/(4*AJ4+4*AK4+4*AL4+4*AM4+4*AN4+4*AO4+AH4*3+AG4*3+AF4*2+AE4*2+AD4)</f>
        <v>#DIV/0!</v>
      </c>
      <c r="BI4" s="54" t="e">
        <f t="shared" ref="BI4:BI67" si="26">(AK4*4)/(4*AJ4+4*AK4+4*AL4+4*AM4+4*AN4+4*AO4+AH4*3+AG4*3+AF4*2+AE4*2+AD4)</f>
        <v>#DIV/0!</v>
      </c>
      <c r="BJ4" s="55" t="e">
        <f t="shared" ref="BJ4:BJ67" si="27">(AL4*4)/(4*AJ4+4*AK4+4*AL4+4*AM4+4*AN4+4*AO4+AH4*3+AG4*3+AF4*2+AE4*2+AD4)</f>
        <v>#DIV/0!</v>
      </c>
      <c r="BK4" s="56" t="e">
        <f t="shared" ref="BK4:BK67" si="28">(AM4*4)/(4*AJ4+4*AK4+4*AL4+4*AM4+4*AN4+4*AO4+AH4*3+AG4*3+AF4*2+AE4*2+AD4)</f>
        <v>#DIV/0!</v>
      </c>
      <c r="BL4" s="57" t="e">
        <f t="shared" ref="BL4:BL67" si="29">(AN4*4)/(4*AJ4+4*AK4+4*AL4+4*AM4+4*AN4+4*AO4+AH4*3+AG4*3+AF4*2+AE4*2+AD4)</f>
        <v>#DIV/0!</v>
      </c>
      <c r="BM4" s="58" t="e">
        <f t="shared" ref="BM4:BM67" si="30">(AO4*4)/(4*AJ4+4*AK4+4*AL4+4*AM4+4*AN4+4*AO4+AH4*3+AG4*3+AF4*2+AE4*2+AD4)</f>
        <v>#DIV/0!</v>
      </c>
      <c r="BN4" s="24">
        <f t="shared" ref="BN4:BN67" si="31">N4/$C$17</f>
        <v>1</v>
      </c>
      <c r="BO4" s="17">
        <f>LN(AP4)</f>
        <v>4.3968629122983351</v>
      </c>
      <c r="BP4" s="17">
        <f>LN(AQ4)</f>
        <v>5.7177959014315158</v>
      </c>
      <c r="BQ4" s="17">
        <f>LN(AR4)</f>
        <v>-2.4412377362874813</v>
      </c>
      <c r="BR4" s="1">
        <f t="shared" ref="BR4:BR67" si="32">(AT4-1)^2</f>
        <v>2756.4109006063932</v>
      </c>
      <c r="BS4" s="4">
        <f t="shared" ref="BS4:BS67" si="33">H4/60</f>
        <v>0.11666666666666667</v>
      </c>
      <c r="BT4" s="25"/>
    </row>
    <row r="5" spans="1:75" ht="15" customHeight="1" thickBot="1" x14ac:dyDescent="0.5">
      <c r="B5" s="227"/>
      <c r="C5" s="228"/>
      <c r="D5" s="229"/>
      <c r="G5" s="19">
        <v>2</v>
      </c>
      <c r="H5" s="15">
        <f>H4+8</f>
        <v>15</v>
      </c>
      <c r="I5" s="19"/>
      <c r="J5" s="19">
        <f t="shared" si="0"/>
        <v>8.5647650972234555</v>
      </c>
      <c r="K5" s="16">
        <f t="shared" ref="K5:K67" si="34">$C$18/60/$C$37</f>
        <v>54.070486724895559</v>
      </c>
      <c r="L5" s="16">
        <f t="shared" si="1"/>
        <v>188.38122130959806</v>
      </c>
      <c r="M5" s="98">
        <f t="shared" ref="M5:M67" si="35">$C$20/60/$C$37</f>
        <v>258.79917184265014</v>
      </c>
      <c r="N5" s="15">
        <f t="shared" si="2"/>
        <v>186.65594591490128</v>
      </c>
      <c r="O5" s="15">
        <f>N5/1000/22.4*1000000</f>
        <v>8332.8547283438074</v>
      </c>
      <c r="P5" s="190">
        <v>16460.77</v>
      </c>
      <c r="Q5" s="191">
        <v>0</v>
      </c>
      <c r="R5" s="190">
        <v>610296.24</v>
      </c>
      <c r="S5" s="191">
        <v>0</v>
      </c>
      <c r="T5" s="191">
        <v>93821.63</v>
      </c>
      <c r="U5" s="191">
        <v>956245.47</v>
      </c>
      <c r="V5" s="190"/>
      <c r="W5" s="175">
        <f t="shared" si="3"/>
        <v>0.17544749542296376</v>
      </c>
      <c r="X5" s="175">
        <f t="shared" si="4"/>
        <v>0</v>
      </c>
      <c r="Y5" s="175">
        <f t="shared" si="5"/>
        <v>6.5048565027062519</v>
      </c>
      <c r="Z5" s="175">
        <f t="shared" si="6"/>
        <v>0</v>
      </c>
      <c r="AA5" s="175">
        <f t="shared" si="7"/>
        <v>1</v>
      </c>
      <c r="AB5" s="175">
        <f t="shared" si="8"/>
        <v>10.192164322875225</v>
      </c>
      <c r="AC5" s="175">
        <f t="shared" si="9"/>
        <v>0</v>
      </c>
      <c r="AD5" s="201">
        <f t="shared" ref="AD5:AD68" si="36">(((W5/$C$64)*$C$15)*($O5/60))/$C$37</f>
        <v>48.917977286500935</v>
      </c>
      <c r="AE5" s="201">
        <f t="shared" ref="AE5:AE68" si="37">(((X5/$C$65)*$C$15)*($O5/60))/$C$37</f>
        <v>0</v>
      </c>
      <c r="AF5" s="201">
        <f t="shared" ref="AF5:AF68" si="38">(((Y5/$C$66)*$C$15)*($O5/60))/$C$37</f>
        <v>170.25196964559623</v>
      </c>
      <c r="AG5" s="201" t="e">
        <f t="shared" si="10"/>
        <v>#DIV/0!</v>
      </c>
      <c r="AH5" s="201">
        <f t="shared" ref="AH5:AH67" si="39">(((AA5)*$C$15)*($O5/60))/$C$37</f>
        <v>258.79917184265014</v>
      </c>
      <c r="AI5" s="201">
        <f t="shared" si="11"/>
        <v>4.2373751964598849</v>
      </c>
      <c r="AJ5" s="201">
        <f t="shared" si="12"/>
        <v>0</v>
      </c>
      <c r="AK5" s="16" t="e">
        <f t="shared" si="13"/>
        <v>#DIV/0!</v>
      </c>
      <c r="AL5" s="16" t="e">
        <f t="shared" si="14"/>
        <v>#DIV/0!</v>
      </c>
      <c r="AM5" s="16" t="e">
        <f t="shared" si="15"/>
        <v>#DIV/0!</v>
      </c>
      <c r="AN5" s="16" t="e">
        <f t="shared" si="16"/>
        <v>#DIV/0!</v>
      </c>
      <c r="AO5" s="16" t="e">
        <f t="shared" si="17"/>
        <v>#DIV/0!</v>
      </c>
      <c r="AP5" s="17">
        <f t="shared" si="18"/>
        <v>88.880787812307261</v>
      </c>
      <c r="AQ5" s="17">
        <f t="shared" ref="AQ5:AQ67" si="40">(L5-AF5)*60*$C$37</f>
        <v>312.72959120403152</v>
      </c>
      <c r="AR5" s="18">
        <f t="shared" ref="AR5:AR67" si="41">AP5/(K5*60*C$37)</f>
        <v>9.5292455283600488E-2</v>
      </c>
      <c r="AS5" s="18">
        <f t="shared" ref="AS5:AS67" si="42">AQ5/(L5*60*C$37)</f>
        <v>9.6237042832454239E-2</v>
      </c>
      <c r="AT5" s="49">
        <f t="shared" ref="AT5:AT68" si="43">AD5+AI5+(AE5*2)+AJ5</f>
        <v>53.155352482960822</v>
      </c>
      <c r="AU5" s="22">
        <f t="shared" ref="AU5:AU68" si="44">(AT5)/(K5)</f>
        <v>0.98307516174968357</v>
      </c>
      <c r="AV5" s="196">
        <f t="shared" ref="AV5:AV68" si="45">SUM(AE5,AI5,AJ5)/(K5-AD5)</f>
        <v>0.82239057436450447</v>
      </c>
      <c r="AW5" s="46">
        <f t="shared" si="19"/>
        <v>309.15056630367746</v>
      </c>
      <c r="AX5" s="46">
        <f t="shared" si="20"/>
        <v>1087.7550998401098</v>
      </c>
      <c r="AY5" s="46">
        <f t="shared" ref="AY5:AY68" si="46">AE5*60</f>
        <v>0</v>
      </c>
      <c r="AZ5" s="46">
        <f t="shared" ref="AZ5:AZ68" si="47">$AJ5*60</f>
        <v>0</v>
      </c>
      <c r="BA5" s="46">
        <f t="shared" ref="BA5:BA68" si="48">AI5*60</f>
        <v>254.24251178759309</v>
      </c>
      <c r="BB5" s="111">
        <f t="shared" si="21"/>
        <v>0.10102959683126715</v>
      </c>
      <c r="BC5" s="199">
        <f>AI5/(K5-AD5)</f>
        <v>0.82239057436450447</v>
      </c>
      <c r="BD5" s="53">
        <f t="shared" ref="BD5:BD68" si="49">AJ5/(K5-AD5)</f>
        <v>0</v>
      </c>
      <c r="BE5" s="53" t="e">
        <f t="shared" si="22"/>
        <v>#DIV/0!</v>
      </c>
      <c r="BF5" s="53" t="e">
        <f t="shared" si="23"/>
        <v>#DIV/0!</v>
      </c>
      <c r="BG5" s="53" t="e">
        <f t="shared" si="24"/>
        <v>#DIV/0!</v>
      </c>
      <c r="BH5" s="53" t="e">
        <f t="shared" si="25"/>
        <v>#DIV/0!</v>
      </c>
      <c r="BI5" s="54" t="e">
        <f t="shared" si="26"/>
        <v>#DIV/0!</v>
      </c>
      <c r="BJ5" s="55" t="e">
        <f t="shared" si="27"/>
        <v>#DIV/0!</v>
      </c>
      <c r="BK5" s="55" t="e">
        <f t="shared" si="28"/>
        <v>#DIV/0!</v>
      </c>
      <c r="BL5" s="54" t="e">
        <f t="shared" si="29"/>
        <v>#DIV/0!</v>
      </c>
      <c r="BM5" s="58" t="e">
        <f t="shared" si="30"/>
        <v>#DIV/0!</v>
      </c>
      <c r="BN5" s="24">
        <f t="shared" si="31"/>
        <v>1</v>
      </c>
      <c r="BO5" s="17">
        <f t="shared" ref="BO5:BO68" si="50">LN(AP5)</f>
        <v>4.4872960090669256</v>
      </c>
      <c r="BP5" s="17">
        <f t="shared" ref="BP5:BP68" si="51">LN(AQ5)</f>
        <v>5.7453388912754138</v>
      </c>
      <c r="BQ5" s="75">
        <f t="shared" ref="BQ5:BQ68" si="52">LN(AW5)</f>
        <v>5.733828427811658</v>
      </c>
      <c r="BR5" s="1">
        <f t="shared" si="32"/>
        <v>2720.1807926218876</v>
      </c>
      <c r="BS5" s="4">
        <f t="shared" si="33"/>
        <v>0.25</v>
      </c>
      <c r="BU5" s="4"/>
    </row>
    <row r="6" spans="1:75" x14ac:dyDescent="0.45">
      <c r="B6" s="219" t="s">
        <v>54</v>
      </c>
      <c r="C6" s="230" t="s">
        <v>55</v>
      </c>
      <c r="D6" s="121" t="s">
        <v>56</v>
      </c>
      <c r="F6" s="2"/>
      <c r="G6" s="19">
        <v>3</v>
      </c>
      <c r="H6" s="15">
        <f t="shared" ref="H6:H69" si="53">H5+8</f>
        <v>23</v>
      </c>
      <c r="I6" s="19"/>
      <c r="J6" s="19">
        <f t="shared" si="0"/>
        <v>8.5647650972234555</v>
      </c>
      <c r="K6" s="16">
        <f t="shared" si="34"/>
        <v>54.070486724895559</v>
      </c>
      <c r="L6" s="16">
        <f t="shared" si="1"/>
        <v>188.38122130959806</v>
      </c>
      <c r="M6" s="98">
        <f t="shared" si="35"/>
        <v>258.79917184265014</v>
      </c>
      <c r="N6" s="15">
        <f t="shared" si="2"/>
        <v>186.65594591490128</v>
      </c>
      <c r="O6" s="15">
        <f t="shared" ref="O6:O19" si="54">N6/1000/22.4*1000000</f>
        <v>8332.8547283438074</v>
      </c>
      <c r="P6" s="190">
        <v>16411.060000000001</v>
      </c>
      <c r="Q6" s="191">
        <v>0</v>
      </c>
      <c r="R6" s="190">
        <v>609613.12</v>
      </c>
      <c r="S6" s="191">
        <v>0</v>
      </c>
      <c r="T6" s="191">
        <v>93900.01</v>
      </c>
      <c r="U6" s="191">
        <v>965717.89</v>
      </c>
      <c r="V6" s="190"/>
      <c r="W6" s="175">
        <f t="shared" si="3"/>
        <v>0.17477165337895068</v>
      </c>
      <c r="X6" s="175">
        <f t="shared" si="4"/>
        <v>0</v>
      </c>
      <c r="Y6" s="175">
        <f t="shared" si="5"/>
        <v>6.4921518112724375</v>
      </c>
      <c r="Z6" s="175">
        <f t="shared" si="6"/>
        <v>0</v>
      </c>
      <c r="AA6" s="175">
        <f t="shared" si="7"/>
        <v>1</v>
      </c>
      <c r="AB6" s="175">
        <f t="shared" si="8"/>
        <v>10.284534474490473</v>
      </c>
      <c r="AC6" s="175">
        <f t="shared" si="9"/>
        <v>0</v>
      </c>
      <c r="AD6" s="201">
        <f t="shared" si="36"/>
        <v>48.729540137947794</v>
      </c>
      <c r="AE6" s="201">
        <f t="shared" si="37"/>
        <v>0</v>
      </c>
      <c r="AF6" s="201">
        <f t="shared" si="38"/>
        <v>169.91944905279811</v>
      </c>
      <c r="AG6" s="201" t="e">
        <f t="shared" si="10"/>
        <v>#DIV/0!</v>
      </c>
      <c r="AH6" s="201">
        <f t="shared" si="39"/>
        <v>258.79917184265014</v>
      </c>
      <c r="AI6" s="201">
        <f t="shared" si="11"/>
        <v>4.2757779318307421</v>
      </c>
      <c r="AJ6" s="201">
        <f t="shared" si="12"/>
        <v>0</v>
      </c>
      <c r="AK6" s="16" t="e">
        <f t="shared" si="13"/>
        <v>#DIV/0!</v>
      </c>
      <c r="AL6" s="16" t="e">
        <f t="shared" si="14"/>
        <v>#DIV/0!</v>
      </c>
      <c r="AM6" s="16" t="e">
        <f t="shared" si="15"/>
        <v>#DIV/0!</v>
      </c>
      <c r="AN6" s="16" t="e">
        <f t="shared" si="16"/>
        <v>#DIV/0!</v>
      </c>
      <c r="AO6" s="16" t="e">
        <f t="shared" si="17"/>
        <v>#DIV/0!</v>
      </c>
      <c r="AP6" s="17">
        <f t="shared" si="18"/>
        <v>92.131328624848948</v>
      </c>
      <c r="AQ6" s="17">
        <f t="shared" si="40"/>
        <v>318.46557142979907</v>
      </c>
      <c r="AR6" s="18">
        <f t="shared" si="41"/>
        <v>9.8777483068016189E-2</v>
      </c>
      <c r="AS6" s="18">
        <f t="shared" si="42"/>
        <v>9.8002190072112652E-2</v>
      </c>
      <c r="AT6" s="49">
        <f t="shared" si="43"/>
        <v>53.005318069778539</v>
      </c>
      <c r="AU6" s="22">
        <f t="shared" si="44"/>
        <v>0.98030036865515058</v>
      </c>
      <c r="AV6" s="196">
        <f t="shared" si="45"/>
        <v>0.80056556683789193</v>
      </c>
      <c r="AW6" s="46">
        <f t="shared" si="19"/>
        <v>320.45679521686594</v>
      </c>
      <c r="AX6" s="46">
        <f t="shared" si="20"/>
        <v>1107.7063354079969</v>
      </c>
      <c r="AY6" s="46">
        <f t="shared" si="46"/>
        <v>0</v>
      </c>
      <c r="AZ6" s="46">
        <f t="shared" si="47"/>
        <v>0</v>
      </c>
      <c r="BA6" s="46">
        <f t="shared" si="48"/>
        <v>256.54667590984451</v>
      </c>
      <c r="BB6" s="111">
        <f t="shared" si="21"/>
        <v>0.10472444288132873</v>
      </c>
      <c r="BC6" s="199">
        <f t="shared" ref="BC6:BC68" si="55">AI6/(K6-AD6)</f>
        <v>0.80056556683789193</v>
      </c>
      <c r="BD6" s="53">
        <f t="shared" si="49"/>
        <v>0</v>
      </c>
      <c r="BE6" s="53" t="e">
        <f t="shared" si="22"/>
        <v>#DIV/0!</v>
      </c>
      <c r="BF6" s="53" t="e">
        <f t="shared" si="23"/>
        <v>#DIV/0!</v>
      </c>
      <c r="BG6" s="53" t="e">
        <f t="shared" si="24"/>
        <v>#DIV/0!</v>
      </c>
      <c r="BH6" s="53" t="e">
        <f t="shared" si="25"/>
        <v>#DIV/0!</v>
      </c>
      <c r="BI6" s="54" t="e">
        <f t="shared" si="26"/>
        <v>#DIV/0!</v>
      </c>
      <c r="BJ6" s="55" t="e">
        <f t="shared" si="27"/>
        <v>#DIV/0!</v>
      </c>
      <c r="BK6" s="55" t="e">
        <f t="shared" si="28"/>
        <v>#DIV/0!</v>
      </c>
      <c r="BL6" s="54" t="e">
        <f t="shared" si="29"/>
        <v>#DIV/0!</v>
      </c>
      <c r="BM6" s="58" t="e">
        <f t="shared" si="30"/>
        <v>#DIV/0!</v>
      </c>
      <c r="BN6" s="24">
        <f t="shared" si="31"/>
        <v>1</v>
      </c>
      <c r="BO6" s="17">
        <f t="shared" si="50"/>
        <v>4.5232150442135231</v>
      </c>
      <c r="BP6" s="17">
        <f t="shared" si="51"/>
        <v>5.7635143731876335</v>
      </c>
      <c r="BQ6" s="75">
        <f t="shared" si="52"/>
        <v>5.7697474629582555</v>
      </c>
      <c r="BR6" s="1">
        <f t="shared" si="32"/>
        <v>2704.5531075388344</v>
      </c>
      <c r="BS6" s="4">
        <f t="shared" si="33"/>
        <v>0.38333333333333336</v>
      </c>
      <c r="BU6" s="4"/>
    </row>
    <row r="7" spans="1:75" ht="14.65" thickBot="1" x14ac:dyDescent="0.5">
      <c r="B7" s="220"/>
      <c r="C7" s="231"/>
      <c r="D7" s="121"/>
      <c r="F7" s="2"/>
      <c r="G7" s="19">
        <v>4</v>
      </c>
      <c r="H7" s="15">
        <f t="shared" si="53"/>
        <v>31</v>
      </c>
      <c r="I7" s="19"/>
      <c r="J7" s="19">
        <f t="shared" si="0"/>
        <v>8.5647650972234555</v>
      </c>
      <c r="K7" s="16">
        <f t="shared" si="34"/>
        <v>54.070486724895559</v>
      </c>
      <c r="L7" s="16">
        <f t="shared" si="1"/>
        <v>188.38122130959806</v>
      </c>
      <c r="M7" s="98">
        <f t="shared" si="35"/>
        <v>258.79917184265014</v>
      </c>
      <c r="N7" s="15">
        <f t="shared" si="2"/>
        <v>186.65594591490128</v>
      </c>
      <c r="O7" s="15">
        <f t="shared" si="54"/>
        <v>8332.8547283438074</v>
      </c>
      <c r="P7" s="190">
        <v>16412.47</v>
      </c>
      <c r="Q7" s="191">
        <v>0</v>
      </c>
      <c r="R7" s="190">
        <v>609762.64</v>
      </c>
      <c r="S7" s="191">
        <v>0</v>
      </c>
      <c r="T7" s="191">
        <v>94051.49</v>
      </c>
      <c r="U7" s="191">
        <v>975307.95</v>
      </c>
      <c r="V7" s="190"/>
      <c r="W7" s="175">
        <f t="shared" si="3"/>
        <v>0.17450515669661373</v>
      </c>
      <c r="X7" s="175">
        <f t="shared" si="4"/>
        <v>0</v>
      </c>
      <c r="Y7" s="175">
        <f t="shared" si="5"/>
        <v>6.4832852727798356</v>
      </c>
      <c r="Z7" s="175">
        <f t="shared" si="6"/>
        <v>0</v>
      </c>
      <c r="AA7" s="175">
        <f t="shared" si="7"/>
        <v>1</v>
      </c>
      <c r="AB7" s="175">
        <f t="shared" si="8"/>
        <v>10.369936191335192</v>
      </c>
      <c r="AC7" s="175">
        <f t="shared" si="9"/>
        <v>0</v>
      </c>
      <c r="AD7" s="201">
        <f t="shared" si="36"/>
        <v>48.655235978620475</v>
      </c>
      <c r="AE7" s="201">
        <f t="shared" si="37"/>
        <v>0</v>
      </c>
      <c r="AF7" s="201">
        <f t="shared" si="38"/>
        <v>169.68738464958247</v>
      </c>
      <c r="AG7" s="201" t="e">
        <f t="shared" si="10"/>
        <v>#DIV/0!</v>
      </c>
      <c r="AH7" s="201">
        <f t="shared" si="39"/>
        <v>258.79917184265014</v>
      </c>
      <c r="AI7" s="201">
        <f t="shared" si="11"/>
        <v>4.3112835521513171</v>
      </c>
      <c r="AJ7" s="201">
        <f t="shared" si="12"/>
        <v>0</v>
      </c>
      <c r="AK7" s="16" t="e">
        <f t="shared" si="13"/>
        <v>#DIV/0!</v>
      </c>
      <c r="AL7" s="16" t="e">
        <f t="shared" si="14"/>
        <v>#DIV/0!</v>
      </c>
      <c r="AM7" s="16" t="e">
        <f t="shared" si="15"/>
        <v>#DIV/0!</v>
      </c>
      <c r="AN7" s="16" t="e">
        <f t="shared" si="16"/>
        <v>#DIV/0!</v>
      </c>
      <c r="AO7" s="16" t="e">
        <f t="shared" si="17"/>
        <v>#DIV/0!</v>
      </c>
      <c r="AP7" s="17">
        <f t="shared" si="18"/>
        <v>93.413075373245192</v>
      </c>
      <c r="AQ7" s="17">
        <f t="shared" si="40"/>
        <v>322.46868238526895</v>
      </c>
      <c r="AR7" s="18">
        <f t="shared" si="41"/>
        <v>0.10015169224991924</v>
      </c>
      <c r="AS7" s="18">
        <f t="shared" si="42"/>
        <v>9.9234077208220847E-2</v>
      </c>
      <c r="AT7" s="49">
        <f t="shared" si="43"/>
        <v>52.966519530771791</v>
      </c>
      <c r="AU7" s="22">
        <f t="shared" si="44"/>
        <v>0.97958281382335932</v>
      </c>
      <c r="AV7" s="196">
        <f t="shared" si="45"/>
        <v>0.79613738202554363</v>
      </c>
      <c r="AW7" s="46">
        <f t="shared" si="19"/>
        <v>324.91504477650506</v>
      </c>
      <c r="AX7" s="46">
        <f t="shared" si="20"/>
        <v>1121.6301996009356</v>
      </c>
      <c r="AY7" s="46">
        <f t="shared" si="46"/>
        <v>0</v>
      </c>
      <c r="AZ7" s="46">
        <f t="shared" si="47"/>
        <v>0</v>
      </c>
      <c r="BA7" s="46">
        <f t="shared" si="48"/>
        <v>258.677013129079</v>
      </c>
      <c r="BB7" s="111">
        <f t="shared" si="21"/>
        <v>0.10618138718186439</v>
      </c>
      <c r="BC7" s="199">
        <f t="shared" si="55"/>
        <v>0.79613738202554363</v>
      </c>
      <c r="BD7" s="53">
        <f t="shared" si="49"/>
        <v>0</v>
      </c>
      <c r="BE7" s="53" t="e">
        <f t="shared" si="22"/>
        <v>#DIV/0!</v>
      </c>
      <c r="BF7" s="53" t="e">
        <f t="shared" si="23"/>
        <v>#DIV/0!</v>
      </c>
      <c r="BG7" s="53" t="e">
        <f t="shared" si="24"/>
        <v>#DIV/0!</v>
      </c>
      <c r="BH7" s="53" t="e">
        <f t="shared" si="25"/>
        <v>#DIV/0!</v>
      </c>
      <c r="BI7" s="54" t="e">
        <f t="shared" si="26"/>
        <v>#DIV/0!</v>
      </c>
      <c r="BJ7" s="55" t="e">
        <f t="shared" si="27"/>
        <v>#DIV/0!</v>
      </c>
      <c r="BK7" s="55" t="e">
        <f t="shared" si="28"/>
        <v>#DIV/0!</v>
      </c>
      <c r="BL7" s="54" t="e">
        <f t="shared" si="29"/>
        <v>#DIV/0!</v>
      </c>
      <c r="BM7" s="58" t="e">
        <f t="shared" si="30"/>
        <v>#DIV/0!</v>
      </c>
      <c r="BN7" s="24">
        <f t="shared" si="31"/>
        <v>1</v>
      </c>
      <c r="BO7" s="17">
        <f t="shared" si="50"/>
        <v>4.5370313287262141</v>
      </c>
      <c r="BP7" s="17">
        <f t="shared" si="51"/>
        <v>5.7760060226375671</v>
      </c>
      <c r="BQ7" s="75">
        <f t="shared" si="52"/>
        <v>5.7835637474709456</v>
      </c>
      <c r="BR7" s="1">
        <f t="shared" si="32"/>
        <v>2700.5191521420861</v>
      </c>
      <c r="BS7" s="4">
        <f t="shared" si="33"/>
        <v>0.51666666666666672</v>
      </c>
    </row>
    <row r="8" spans="1:75" ht="14.65" thickBot="1" x14ac:dyDescent="0.5">
      <c r="B8" s="122" t="s">
        <v>57</v>
      </c>
      <c r="C8" s="123"/>
      <c r="D8" s="124"/>
      <c r="G8" s="19">
        <v>5</v>
      </c>
      <c r="H8" s="15">
        <f t="shared" si="53"/>
        <v>39</v>
      </c>
      <c r="I8" s="19"/>
      <c r="J8" s="19">
        <f t="shared" si="0"/>
        <v>8.5647650972234555</v>
      </c>
      <c r="K8" s="16">
        <f t="shared" si="34"/>
        <v>54.070486724895559</v>
      </c>
      <c r="L8" s="16">
        <f t="shared" si="1"/>
        <v>188.38122130959806</v>
      </c>
      <c r="M8" s="98">
        <f t="shared" si="35"/>
        <v>258.79917184265014</v>
      </c>
      <c r="N8" s="15">
        <f t="shared" si="2"/>
        <v>186.65594591490128</v>
      </c>
      <c r="O8" s="15">
        <f t="shared" si="54"/>
        <v>8332.8547283438074</v>
      </c>
      <c r="P8" s="190">
        <v>16411.53</v>
      </c>
      <c r="Q8" s="191">
        <v>0</v>
      </c>
      <c r="R8" s="190">
        <v>609409.41</v>
      </c>
      <c r="S8" s="191">
        <v>0</v>
      </c>
      <c r="T8" s="191">
        <v>93975.52</v>
      </c>
      <c r="U8" s="191">
        <v>985560.26</v>
      </c>
      <c r="V8" s="190"/>
      <c r="W8" s="175">
        <f t="shared" si="3"/>
        <v>0.17463622441248527</v>
      </c>
      <c r="X8" s="175">
        <f t="shared" si="4"/>
        <v>0</v>
      </c>
      <c r="Y8" s="175">
        <f t="shared" si="5"/>
        <v>6.4847676288463205</v>
      </c>
      <c r="Z8" s="175">
        <f t="shared" si="6"/>
        <v>0</v>
      </c>
      <c r="AA8" s="175">
        <f t="shared" si="7"/>
        <v>1</v>
      </c>
      <c r="AB8" s="175">
        <f t="shared" si="8"/>
        <v>10.487414807600958</v>
      </c>
      <c r="AC8" s="175">
        <f t="shared" si="9"/>
        <v>0</v>
      </c>
      <c r="AD8" s="201">
        <f t="shared" si="36"/>
        <v>48.691780059985341</v>
      </c>
      <c r="AE8" s="201">
        <f t="shared" si="37"/>
        <v>0</v>
      </c>
      <c r="AF8" s="201">
        <f t="shared" si="38"/>
        <v>169.72618243704025</v>
      </c>
      <c r="AG8" s="201" t="e">
        <f t="shared" si="10"/>
        <v>#DIV/0!</v>
      </c>
      <c r="AH8" s="201">
        <f t="shared" si="39"/>
        <v>258.79917184265014</v>
      </c>
      <c r="AI8" s="201">
        <f t="shared" si="11"/>
        <v>4.3601250895234847</v>
      </c>
      <c r="AJ8" s="201">
        <f t="shared" si="12"/>
        <v>0</v>
      </c>
      <c r="AK8" s="16" t="e">
        <f t="shared" si="13"/>
        <v>#DIV/0!</v>
      </c>
      <c r="AL8" s="16" t="e">
        <f t="shared" si="14"/>
        <v>#DIV/0!</v>
      </c>
      <c r="AM8" s="16" t="e">
        <f t="shared" si="15"/>
        <v>#DIV/0!</v>
      </c>
      <c r="AN8" s="16" t="e">
        <f t="shared" si="16"/>
        <v>#DIV/0!</v>
      </c>
      <c r="AO8" s="16" t="e">
        <f t="shared" si="17"/>
        <v>#DIV/0!</v>
      </c>
      <c r="AP8" s="17">
        <f t="shared" si="18"/>
        <v>92.782689969701252</v>
      </c>
      <c r="AQ8" s="17">
        <f t="shared" si="40"/>
        <v>321.79942055162218</v>
      </c>
      <c r="AR8" s="18">
        <f t="shared" si="41"/>
        <v>9.9475832209102555E-2</v>
      </c>
      <c r="AS8" s="18">
        <f>AQ8/(L8*60*C$37)</f>
        <v>9.902812362543767E-2</v>
      </c>
      <c r="AT8" s="49">
        <f t="shared" si="43"/>
        <v>53.051905149508826</v>
      </c>
      <c r="AU8" s="22">
        <f t="shared" si="44"/>
        <v>0.98116196770025099</v>
      </c>
      <c r="AV8" s="196">
        <f t="shared" si="45"/>
        <v>0.81062704496755889</v>
      </c>
      <c r="AW8" s="46">
        <f t="shared" si="19"/>
        <v>322.72239989461309</v>
      </c>
      <c r="AX8" s="46">
        <f t="shared" si="20"/>
        <v>1119.3023323534685</v>
      </c>
      <c r="AY8" s="46">
        <f t="shared" si="46"/>
        <v>0</v>
      </c>
      <c r="AZ8" s="46">
        <f t="shared" si="47"/>
        <v>0</v>
      </c>
      <c r="BA8" s="46">
        <f t="shared" si="48"/>
        <v>261.6075053714091</v>
      </c>
      <c r="BB8" s="111">
        <f t="shared" si="21"/>
        <v>0.10546483656686702</v>
      </c>
      <c r="BC8" s="199">
        <f t="shared" si="55"/>
        <v>0.81062704496755889</v>
      </c>
      <c r="BD8" s="53">
        <f t="shared" si="49"/>
        <v>0</v>
      </c>
      <c r="BE8" s="53" t="e">
        <f t="shared" si="22"/>
        <v>#DIV/0!</v>
      </c>
      <c r="BF8" s="53" t="e">
        <f t="shared" si="23"/>
        <v>#DIV/0!</v>
      </c>
      <c r="BG8" s="53" t="e">
        <f t="shared" si="24"/>
        <v>#DIV/0!</v>
      </c>
      <c r="BH8" s="53" t="e">
        <f t="shared" si="25"/>
        <v>#DIV/0!</v>
      </c>
      <c r="BI8" s="54" t="e">
        <f t="shared" si="26"/>
        <v>#DIV/0!</v>
      </c>
      <c r="BJ8" s="55" t="e">
        <f t="shared" si="27"/>
        <v>#DIV/0!</v>
      </c>
      <c r="BK8" s="55" t="e">
        <f t="shared" si="28"/>
        <v>#DIV/0!</v>
      </c>
      <c r="BL8" s="54" t="e">
        <f t="shared" si="29"/>
        <v>#DIV/0!</v>
      </c>
      <c r="BM8" s="58" t="e">
        <f t="shared" si="30"/>
        <v>#DIV/0!</v>
      </c>
      <c r="BN8" s="24">
        <f t="shared" si="31"/>
        <v>1</v>
      </c>
      <c r="BO8" s="17">
        <f t="shared" si="50"/>
        <v>4.5302600918942684</v>
      </c>
      <c r="BP8" s="17">
        <f t="shared" si="51"/>
        <v>5.7739284339091235</v>
      </c>
      <c r="BQ8" s="75">
        <f t="shared" si="52"/>
        <v>5.7767925106390008</v>
      </c>
      <c r="BR8" s="1">
        <f t="shared" si="32"/>
        <v>2709.4008296934635</v>
      </c>
      <c r="BS8" s="4">
        <f t="shared" si="33"/>
        <v>0.65</v>
      </c>
      <c r="BV8" s="5"/>
      <c r="BW8" s="5"/>
    </row>
    <row r="9" spans="1:75" x14ac:dyDescent="0.45">
      <c r="B9" s="23" t="s">
        <v>58</v>
      </c>
      <c r="C9" s="95"/>
      <c r="D9" s="96"/>
      <c r="E9" s="5"/>
      <c r="G9" s="19">
        <v>6</v>
      </c>
      <c r="H9" s="15">
        <f t="shared" si="53"/>
        <v>47</v>
      </c>
      <c r="I9" s="19"/>
      <c r="J9" s="19">
        <f t="shared" si="0"/>
        <v>8.5647650972234555</v>
      </c>
      <c r="K9" s="16">
        <f t="shared" si="34"/>
        <v>54.070486724895559</v>
      </c>
      <c r="L9" s="16">
        <f t="shared" si="1"/>
        <v>188.38122130959806</v>
      </c>
      <c r="M9" s="98">
        <f t="shared" si="35"/>
        <v>258.79917184265014</v>
      </c>
      <c r="N9" s="15">
        <f t="shared" si="2"/>
        <v>186.65594591490128</v>
      </c>
      <c r="O9" s="15">
        <f t="shared" si="54"/>
        <v>8332.8547283438074</v>
      </c>
      <c r="P9" s="190">
        <v>16356.18</v>
      </c>
      <c r="Q9" s="191">
        <v>0</v>
      </c>
      <c r="R9" s="190">
        <v>609142.88</v>
      </c>
      <c r="S9" s="191">
        <v>0</v>
      </c>
      <c r="T9" s="191">
        <v>94035.43</v>
      </c>
      <c r="U9" s="191">
        <v>990369.53</v>
      </c>
      <c r="V9" s="190"/>
      <c r="W9" s="175">
        <f t="shared" si="3"/>
        <v>0.17393635569061577</v>
      </c>
      <c r="X9" s="175">
        <f t="shared" si="4"/>
        <v>0</v>
      </c>
      <c r="Y9" s="175">
        <f t="shared" si="5"/>
        <v>6.4778018242698527</v>
      </c>
      <c r="Z9" s="175">
        <f t="shared" si="6"/>
        <v>0</v>
      </c>
      <c r="AA9" s="175">
        <f t="shared" si="7"/>
        <v>1</v>
      </c>
      <c r="AB9" s="175">
        <f t="shared" si="8"/>
        <v>10.531876442740785</v>
      </c>
      <c r="AC9" s="175">
        <f t="shared" si="9"/>
        <v>0</v>
      </c>
      <c r="AD9" s="201">
        <f t="shared" si="36"/>
        <v>48.496643833290229</v>
      </c>
      <c r="AE9" s="201">
        <f t="shared" si="37"/>
        <v>0</v>
      </c>
      <c r="AF9" s="201">
        <f t="shared" si="38"/>
        <v>169.54386604792134</v>
      </c>
      <c r="AG9" s="201" t="e">
        <f t="shared" si="10"/>
        <v>#DIV/0!</v>
      </c>
      <c r="AH9" s="201">
        <f t="shared" si="39"/>
        <v>258.79917184265014</v>
      </c>
      <c r="AI9" s="201">
        <f t="shared" si="11"/>
        <v>4.3786099396463083</v>
      </c>
      <c r="AJ9" s="201">
        <f t="shared" si="12"/>
        <v>0</v>
      </c>
      <c r="AK9" s="16" t="e">
        <f t="shared" si="13"/>
        <v>#DIV/0!</v>
      </c>
      <c r="AL9" s="16" t="e">
        <f t="shared" si="14"/>
        <v>#DIV/0!</v>
      </c>
      <c r="AM9" s="16" t="e">
        <f t="shared" si="15"/>
        <v>#DIV/0!</v>
      </c>
      <c r="AN9" s="16" t="e">
        <f t="shared" si="16"/>
        <v>#DIV/0!</v>
      </c>
      <c r="AO9" s="16" t="e">
        <f t="shared" si="17"/>
        <v>#DIV/0!</v>
      </c>
      <c r="AP9" s="17">
        <f t="shared" si="18"/>
        <v>96.148789880191956</v>
      </c>
      <c r="AQ9" s="17">
        <f t="shared" si="40"/>
        <v>324.94437826392334</v>
      </c>
      <c r="AR9" s="18">
        <f t="shared" si="41"/>
        <v>0.10308475527443288</v>
      </c>
      <c r="AS9" s="18">
        <f t="shared" si="42"/>
        <v>9.9995929162802116E-2</v>
      </c>
      <c r="AT9" s="49">
        <f t="shared" si="43"/>
        <v>52.875253772936539</v>
      </c>
      <c r="AU9" s="22">
        <f t="shared" si="44"/>
        <v>0.97789491043348231</v>
      </c>
      <c r="AV9" s="196">
        <f t="shared" si="45"/>
        <v>0.7855639322451764</v>
      </c>
      <c r="AW9" s="46">
        <f t="shared" si="19"/>
        <v>334.43057349631988</v>
      </c>
      <c r="AX9" s="46">
        <f t="shared" si="20"/>
        <v>1130.2413157006031</v>
      </c>
      <c r="AY9" s="46">
        <f t="shared" si="46"/>
        <v>0</v>
      </c>
      <c r="AZ9" s="46">
        <f t="shared" si="47"/>
        <v>0</v>
      </c>
      <c r="BA9" s="46">
        <f t="shared" si="48"/>
        <v>262.71659637877849</v>
      </c>
      <c r="BB9" s="111">
        <f t="shared" si="21"/>
        <v>0.10929103709030062</v>
      </c>
      <c r="BC9" s="199">
        <f t="shared" si="55"/>
        <v>0.7855639322451764</v>
      </c>
      <c r="BD9" s="53">
        <f t="shared" si="49"/>
        <v>0</v>
      </c>
      <c r="BE9" s="53" t="e">
        <f t="shared" si="22"/>
        <v>#DIV/0!</v>
      </c>
      <c r="BF9" s="53" t="e">
        <f t="shared" si="23"/>
        <v>#DIV/0!</v>
      </c>
      <c r="BG9" s="53" t="e">
        <f t="shared" si="24"/>
        <v>#DIV/0!</v>
      </c>
      <c r="BH9" s="53" t="e">
        <f t="shared" si="25"/>
        <v>#DIV/0!</v>
      </c>
      <c r="BI9" s="54" t="e">
        <f t="shared" si="26"/>
        <v>#DIV/0!</v>
      </c>
      <c r="BJ9" s="55" t="e">
        <f t="shared" si="27"/>
        <v>#DIV/0!</v>
      </c>
      <c r="BK9" s="55" t="e">
        <f t="shared" si="28"/>
        <v>#DIV/0!</v>
      </c>
      <c r="BL9" s="54" t="e">
        <f t="shared" si="29"/>
        <v>#DIV/0!</v>
      </c>
      <c r="BM9" s="58" t="e">
        <f t="shared" si="30"/>
        <v>#DIV/0!</v>
      </c>
      <c r="BN9" s="24">
        <f t="shared" si="31"/>
        <v>1</v>
      </c>
      <c r="BO9" s="17">
        <f t="shared" si="50"/>
        <v>4.5658968862061542</v>
      </c>
      <c r="BP9" s="17">
        <f t="shared" si="51"/>
        <v>5.7836540238796532</v>
      </c>
      <c r="BQ9" s="75">
        <f t="shared" si="52"/>
        <v>5.8124293049508857</v>
      </c>
      <c r="BR9" s="1">
        <f t="shared" si="32"/>
        <v>2691.0419540065664</v>
      </c>
      <c r="BS9" s="4">
        <f t="shared" si="33"/>
        <v>0.78333333333333333</v>
      </c>
    </row>
    <row r="10" spans="1:75" x14ac:dyDescent="0.45">
      <c r="B10" s="112" t="s">
        <v>27</v>
      </c>
      <c r="C10" s="116">
        <f>AVERAGE(B91:B342)</f>
        <v>17839.13</v>
      </c>
      <c r="D10" s="117"/>
      <c r="G10" s="19">
        <v>7</v>
      </c>
      <c r="H10" s="15">
        <f t="shared" si="53"/>
        <v>55</v>
      </c>
      <c r="I10" s="19"/>
      <c r="J10" s="19">
        <f t="shared" si="0"/>
        <v>8.5647650972234555</v>
      </c>
      <c r="K10" s="16">
        <f t="shared" si="34"/>
        <v>54.070486724895559</v>
      </c>
      <c r="L10" s="16">
        <f t="shared" si="1"/>
        <v>188.38122130959806</v>
      </c>
      <c r="M10" s="98">
        <f t="shared" si="35"/>
        <v>258.79917184265014</v>
      </c>
      <c r="N10" s="15">
        <f t="shared" si="2"/>
        <v>186.65594591490128</v>
      </c>
      <c r="O10" s="15">
        <f t="shared" si="54"/>
        <v>8332.8547283438074</v>
      </c>
      <c r="P10" s="190">
        <v>16334.22</v>
      </c>
      <c r="Q10" s="191">
        <v>0</v>
      </c>
      <c r="R10" s="190">
        <v>609465.06999999995</v>
      </c>
      <c r="S10" s="191">
        <v>0</v>
      </c>
      <c r="T10" s="191">
        <v>94104.51</v>
      </c>
      <c r="U10" s="191">
        <v>994505.14</v>
      </c>
      <c r="V10" s="190"/>
      <c r="W10" s="175">
        <f t="shared" si="3"/>
        <v>0.17357531535948703</v>
      </c>
      <c r="X10" s="175">
        <f t="shared" si="4"/>
        <v>0</v>
      </c>
      <c r="Y10" s="175">
        <f t="shared" si="5"/>
        <v>6.4764703625787963</v>
      </c>
      <c r="Z10" s="175">
        <f t="shared" si="6"/>
        <v>0</v>
      </c>
      <c r="AA10" s="175">
        <f t="shared" si="7"/>
        <v>1</v>
      </c>
      <c r="AB10" s="175">
        <f t="shared" si="8"/>
        <v>10.568092220022187</v>
      </c>
      <c r="AC10" s="175">
        <f t="shared" si="9"/>
        <v>0</v>
      </c>
      <c r="AD10" s="201">
        <f t="shared" si="36"/>
        <v>48.395979171904841</v>
      </c>
      <c r="AE10" s="201">
        <f t="shared" si="37"/>
        <v>0</v>
      </c>
      <c r="AF10" s="201">
        <f t="shared" si="38"/>
        <v>169.50901762731195</v>
      </c>
      <c r="AG10" s="201" t="e">
        <f t="shared" si="10"/>
        <v>#DIV/0!</v>
      </c>
      <c r="AH10" s="201">
        <f t="shared" si="39"/>
        <v>258.79917184265014</v>
      </c>
      <c r="AI10" s="201">
        <f t="shared" si="11"/>
        <v>4.3936665882158694</v>
      </c>
      <c r="AJ10" s="201">
        <f t="shared" si="12"/>
        <v>0</v>
      </c>
      <c r="AK10" s="16" t="e">
        <f t="shared" si="13"/>
        <v>#DIV/0!</v>
      </c>
      <c r="AL10" s="16" t="e">
        <f t="shared" si="14"/>
        <v>#DIV/0!</v>
      </c>
      <c r="AM10" s="16" t="e">
        <f t="shared" si="15"/>
        <v>#DIV/0!</v>
      </c>
      <c r="AN10" s="16" t="e">
        <f t="shared" si="16"/>
        <v>#DIV/0!</v>
      </c>
      <c r="AO10" s="16" t="e">
        <f t="shared" si="17"/>
        <v>#DIV/0!</v>
      </c>
      <c r="AP10" s="17">
        <f t="shared" si="18"/>
        <v>97.885255289089883</v>
      </c>
      <c r="AQ10" s="17">
        <f t="shared" si="40"/>
        <v>325.54551351943542</v>
      </c>
      <c r="AR10" s="18">
        <f t="shared" si="41"/>
        <v>0.10494648553585179</v>
      </c>
      <c r="AS10" s="18">
        <f t="shared" si="42"/>
        <v>0.10018091798688519</v>
      </c>
      <c r="AT10" s="49">
        <f t="shared" si="43"/>
        <v>52.789645760120713</v>
      </c>
      <c r="AU10" s="22">
        <f t="shared" si="44"/>
        <v>0.97631164351651545</v>
      </c>
      <c r="AV10" s="196">
        <f t="shared" si="45"/>
        <v>0.77428156490869615</v>
      </c>
      <c r="AW10" s="46">
        <f t="shared" si="19"/>
        <v>340.4704531794431</v>
      </c>
      <c r="AX10" s="46">
        <f t="shared" si="20"/>
        <v>1132.3322209371668</v>
      </c>
      <c r="AY10" s="46">
        <f t="shared" si="46"/>
        <v>0</v>
      </c>
      <c r="AZ10" s="46">
        <f t="shared" si="47"/>
        <v>0</v>
      </c>
      <c r="BA10" s="46">
        <f t="shared" si="48"/>
        <v>263.61999529295218</v>
      </c>
      <c r="BB10" s="111">
        <f t="shared" si="21"/>
        <v>0.11126485398021016</v>
      </c>
      <c r="BC10" s="199">
        <f t="shared" si="55"/>
        <v>0.77428156490869615</v>
      </c>
      <c r="BD10" s="53">
        <f t="shared" si="49"/>
        <v>0</v>
      </c>
      <c r="BE10" s="53" t="e">
        <f t="shared" si="22"/>
        <v>#DIV/0!</v>
      </c>
      <c r="BF10" s="53" t="e">
        <f t="shared" si="23"/>
        <v>#DIV/0!</v>
      </c>
      <c r="BG10" s="53" t="e">
        <f t="shared" si="24"/>
        <v>#DIV/0!</v>
      </c>
      <c r="BH10" s="53" t="e">
        <f t="shared" si="25"/>
        <v>#DIV/0!</v>
      </c>
      <c r="BI10" s="54" t="e">
        <f t="shared" si="26"/>
        <v>#DIV/0!</v>
      </c>
      <c r="BJ10" s="55" t="e">
        <f t="shared" si="27"/>
        <v>#DIV/0!</v>
      </c>
      <c r="BK10" s="55" t="e">
        <f t="shared" si="28"/>
        <v>#DIV/0!</v>
      </c>
      <c r="BL10" s="54" t="e">
        <f t="shared" si="29"/>
        <v>#DIV/0!</v>
      </c>
      <c r="BM10" s="58" t="e">
        <f t="shared" si="30"/>
        <v>#DIV/0!</v>
      </c>
      <c r="BN10" s="24">
        <f t="shared" si="31"/>
        <v>1</v>
      </c>
      <c r="BO10" s="17">
        <f t="shared" si="50"/>
        <v>4.5837959282762863</v>
      </c>
      <c r="BP10" s="17">
        <f t="shared" si="51"/>
        <v>5.7855022783544134</v>
      </c>
      <c r="BQ10" s="75">
        <f t="shared" si="52"/>
        <v>5.8303283470210188</v>
      </c>
      <c r="BR10" s="1">
        <f t="shared" si="32"/>
        <v>2682.1674079587892</v>
      </c>
      <c r="BS10" s="4">
        <f t="shared" si="33"/>
        <v>0.91666666666666663</v>
      </c>
    </row>
    <row r="11" spans="1:75" x14ac:dyDescent="0.45">
      <c r="B11" s="112" t="s">
        <v>28</v>
      </c>
      <c r="C11" s="118">
        <f>AVERAGE(C91:C342)</f>
        <v>662091.31833333336</v>
      </c>
      <c r="D11" s="119"/>
      <c r="E11" s="14"/>
      <c r="G11" s="19">
        <v>8</v>
      </c>
      <c r="H11" s="15">
        <f t="shared" si="53"/>
        <v>63</v>
      </c>
      <c r="I11" s="19"/>
      <c r="J11" s="19">
        <f t="shared" si="0"/>
        <v>8.5647650972234555</v>
      </c>
      <c r="K11" s="16">
        <f t="shared" si="34"/>
        <v>54.070486724895559</v>
      </c>
      <c r="L11" s="16">
        <f t="shared" si="1"/>
        <v>188.38122130959806</v>
      </c>
      <c r="M11" s="98">
        <f t="shared" si="35"/>
        <v>258.79917184265014</v>
      </c>
      <c r="N11" s="15">
        <f t="shared" si="2"/>
        <v>186.65594591490128</v>
      </c>
      <c r="O11" s="15">
        <f>N11/1000/22.4*1000000</f>
        <v>8332.8547283438074</v>
      </c>
      <c r="P11" s="190">
        <v>16327.61</v>
      </c>
      <c r="Q11" s="191">
        <v>0</v>
      </c>
      <c r="R11" s="190">
        <v>609354.71</v>
      </c>
      <c r="S11" s="191">
        <v>0</v>
      </c>
      <c r="T11" s="191">
        <v>94045.7</v>
      </c>
      <c r="U11" s="191">
        <v>994511.18</v>
      </c>
      <c r="V11" s="190"/>
      <c r="W11" s="175">
        <f t="shared" si="3"/>
        <v>0.1736135729756916</v>
      </c>
      <c r="X11" s="175">
        <f t="shared" si="4"/>
        <v>0</v>
      </c>
      <c r="Y11" s="175">
        <f t="shared" si="5"/>
        <v>6.4793468494572322</v>
      </c>
      <c r="Z11" s="175">
        <f t="shared" si="6"/>
        <v>0</v>
      </c>
      <c r="AA11" s="175">
        <f t="shared" si="7"/>
        <v>1</v>
      </c>
      <c r="AB11" s="175">
        <f t="shared" si="8"/>
        <v>10.57476503444602</v>
      </c>
      <c r="AC11" s="175">
        <f t="shared" si="9"/>
        <v>0</v>
      </c>
      <c r="AD11" s="201">
        <f t="shared" si="36"/>
        <v>48.40664609647974</v>
      </c>
      <c r="AE11" s="201">
        <f t="shared" si="37"/>
        <v>0</v>
      </c>
      <c r="AF11" s="201">
        <f t="shared" si="38"/>
        <v>169.58430407775242</v>
      </c>
      <c r="AG11" s="201" t="e">
        <f t="shared" si="10"/>
        <v>#DIV/0!</v>
      </c>
      <c r="AH11" s="201">
        <f t="shared" si="39"/>
        <v>258.79917184265014</v>
      </c>
      <c r="AI11" s="201">
        <f t="shared" si="11"/>
        <v>4.3964407996035977</v>
      </c>
      <c r="AJ11" s="201">
        <f t="shared" si="12"/>
        <v>0</v>
      </c>
      <c r="AK11" s="16" t="e">
        <f t="shared" si="13"/>
        <v>#DIV/0!</v>
      </c>
      <c r="AL11" s="16" t="e">
        <f t="shared" si="14"/>
        <v>#DIV/0!</v>
      </c>
      <c r="AM11" s="16" t="e">
        <f t="shared" si="15"/>
        <v>#DIV/0!</v>
      </c>
      <c r="AN11" s="16" t="e">
        <f t="shared" si="16"/>
        <v>#DIV/0!</v>
      </c>
      <c r="AO11" s="16" t="e">
        <f t="shared" si="17"/>
        <v>#DIV/0!</v>
      </c>
      <c r="AP11" s="17">
        <f t="shared" si="18"/>
        <v>97.701250840172889</v>
      </c>
      <c r="AQ11" s="17">
        <f t="shared" si="40"/>
        <v>324.24682224933724</v>
      </c>
      <c r="AR11" s="18">
        <f t="shared" si="41"/>
        <v>0.10474920740463817</v>
      </c>
      <c r="AS11" s="18">
        <f t="shared" si="42"/>
        <v>9.9781268542439017E-2</v>
      </c>
      <c r="AT11" s="49">
        <f t="shared" si="43"/>
        <v>52.803086896083336</v>
      </c>
      <c r="AU11" s="22">
        <f t="shared" si="44"/>
        <v>0.97656022896075245</v>
      </c>
      <c r="AV11" s="196">
        <f t="shared" si="45"/>
        <v>0.77622960955970355</v>
      </c>
      <c r="AW11" s="46">
        <f t="shared" si="19"/>
        <v>339.83043770494919</v>
      </c>
      <c r="AX11" s="46">
        <f t="shared" si="20"/>
        <v>1127.8150339107383</v>
      </c>
      <c r="AY11" s="46">
        <f t="shared" si="46"/>
        <v>0</v>
      </c>
      <c r="AZ11" s="46">
        <f t="shared" si="47"/>
        <v>0</v>
      </c>
      <c r="BA11" s="46">
        <f t="shared" si="48"/>
        <v>263.78644797621587</v>
      </c>
      <c r="BB11" s="111">
        <f t="shared" si="21"/>
        <v>0.11105569859638863</v>
      </c>
      <c r="BC11" s="199">
        <f t="shared" si="55"/>
        <v>0.77622960955970355</v>
      </c>
      <c r="BD11" s="53">
        <f t="shared" si="49"/>
        <v>0</v>
      </c>
      <c r="BE11" s="53" t="e">
        <f t="shared" si="22"/>
        <v>#DIV/0!</v>
      </c>
      <c r="BF11" s="53" t="e">
        <f t="shared" si="23"/>
        <v>#DIV/0!</v>
      </c>
      <c r="BG11" s="53" t="e">
        <f t="shared" si="24"/>
        <v>#DIV/0!</v>
      </c>
      <c r="BH11" s="53" t="e">
        <f t="shared" si="25"/>
        <v>#DIV/0!</v>
      </c>
      <c r="BI11" s="54" t="e">
        <f t="shared" si="26"/>
        <v>#DIV/0!</v>
      </c>
      <c r="BJ11" s="55" t="e">
        <f t="shared" si="27"/>
        <v>#DIV/0!</v>
      </c>
      <c r="BK11" s="55" t="e">
        <f t="shared" si="28"/>
        <v>#DIV/0!</v>
      </c>
      <c r="BL11" s="54" t="e">
        <f t="shared" si="29"/>
        <v>#DIV/0!</v>
      </c>
      <c r="BM11" s="58" t="e">
        <f t="shared" si="30"/>
        <v>#DIV/0!</v>
      </c>
      <c r="BN11" s="24">
        <f t="shared" si="31"/>
        <v>1</v>
      </c>
      <c r="BO11" s="17">
        <f t="shared" si="50"/>
        <v>4.5819143618344667</v>
      </c>
      <c r="BP11" s="17">
        <f t="shared" si="51"/>
        <v>5.7815050228380818</v>
      </c>
      <c r="BQ11" s="75">
        <f t="shared" si="52"/>
        <v>5.8284467805791991</v>
      </c>
      <c r="BR11" s="1">
        <f t="shared" si="32"/>
        <v>2683.5598119631609</v>
      </c>
      <c r="BS11" s="4">
        <f t="shared" si="33"/>
        <v>1.05</v>
      </c>
    </row>
    <row r="12" spans="1:75" x14ac:dyDescent="0.45">
      <c r="B12" s="112" t="s">
        <v>59</v>
      </c>
      <c r="C12" s="118">
        <f>AVERAGE(D91:D342)</f>
        <v>91988.748333333337</v>
      </c>
      <c r="D12" s="120"/>
      <c r="E12" s="14"/>
      <c r="G12" s="19">
        <v>9</v>
      </c>
      <c r="H12" s="15">
        <f t="shared" si="53"/>
        <v>71</v>
      </c>
      <c r="I12" s="19"/>
      <c r="J12" s="19">
        <f t="shared" si="0"/>
        <v>8.5647650972234555</v>
      </c>
      <c r="K12" s="16">
        <f t="shared" si="34"/>
        <v>54.070486724895559</v>
      </c>
      <c r="L12" s="16">
        <f t="shared" si="1"/>
        <v>188.38122130959806</v>
      </c>
      <c r="M12" s="98">
        <f t="shared" si="35"/>
        <v>258.79917184265014</v>
      </c>
      <c r="N12" s="15">
        <f t="shared" si="2"/>
        <v>186.65594591490128</v>
      </c>
      <c r="O12" s="15">
        <f t="shared" si="54"/>
        <v>8332.8547283438074</v>
      </c>
      <c r="P12" s="190">
        <v>16356.08</v>
      </c>
      <c r="Q12" s="191">
        <v>0</v>
      </c>
      <c r="R12" s="190">
        <v>608789.4</v>
      </c>
      <c r="S12" s="191">
        <v>0</v>
      </c>
      <c r="T12" s="191">
        <v>94131.1</v>
      </c>
      <c r="U12" s="191">
        <v>1002262.86</v>
      </c>
      <c r="V12" s="190"/>
      <c r="W12" s="175">
        <f t="shared" si="3"/>
        <v>0.17375851339249196</v>
      </c>
      <c r="X12" s="175">
        <f t="shared" si="4"/>
        <v>0</v>
      </c>
      <c r="Y12" s="175">
        <f t="shared" si="5"/>
        <v>6.4674629320171544</v>
      </c>
      <c r="Z12" s="175">
        <f t="shared" si="6"/>
        <v>0</v>
      </c>
      <c r="AA12" s="175">
        <f t="shared" si="7"/>
        <v>1</v>
      </c>
      <c r="AB12" s="175">
        <f t="shared" si="8"/>
        <v>10.647520957473141</v>
      </c>
      <c r="AC12" s="175">
        <f t="shared" si="9"/>
        <v>0</v>
      </c>
      <c r="AD12" s="201">
        <f t="shared" si="36"/>
        <v>48.447058141119321</v>
      </c>
      <c r="AE12" s="201">
        <f t="shared" si="37"/>
        <v>0</v>
      </c>
      <c r="AF12" s="201">
        <f t="shared" si="38"/>
        <v>169.27326564816724</v>
      </c>
      <c r="AG12" s="201" t="e">
        <f t="shared" si="10"/>
        <v>#DIV/0!</v>
      </c>
      <c r="AH12" s="201">
        <f t="shared" si="39"/>
        <v>258.79917184265014</v>
      </c>
      <c r="AI12" s="201">
        <f t="shared" si="11"/>
        <v>4.4266889523868818</v>
      </c>
      <c r="AJ12" s="201">
        <f t="shared" si="12"/>
        <v>0</v>
      </c>
      <c r="AK12" s="16" t="e">
        <f t="shared" si="13"/>
        <v>#DIV/0!</v>
      </c>
      <c r="AL12" s="16" t="e">
        <f t="shared" si="14"/>
        <v>#DIV/0!</v>
      </c>
      <c r="AM12" s="16" t="e">
        <f t="shared" si="15"/>
        <v>#DIV/0!</v>
      </c>
      <c r="AN12" s="16" t="e">
        <f t="shared" si="16"/>
        <v>#DIV/0!</v>
      </c>
      <c r="AO12" s="16" t="e">
        <f t="shared" si="17"/>
        <v>#DIV/0!</v>
      </c>
      <c r="AP12" s="17">
        <f t="shared" si="18"/>
        <v>97.004143070140103</v>
      </c>
      <c r="AQ12" s="17">
        <f t="shared" si="40"/>
        <v>329.61223515968163</v>
      </c>
      <c r="AR12" s="18">
        <f t="shared" si="41"/>
        <v>0.10400181179036909</v>
      </c>
      <c r="AS12" s="18">
        <f t="shared" si="42"/>
        <v>0.10143238019477299</v>
      </c>
      <c r="AT12" s="49">
        <f t="shared" si="43"/>
        <v>52.873747093506203</v>
      </c>
      <c r="AU12" s="22">
        <f t="shared" si="44"/>
        <v>0.97786704533513391</v>
      </c>
      <c r="AV12" s="196">
        <f t="shared" si="45"/>
        <v>0.78718683565361058</v>
      </c>
      <c r="AW12" s="46">
        <f t="shared" si="19"/>
        <v>337.40571502657428</v>
      </c>
      <c r="AX12" s="46">
        <f t="shared" si="20"/>
        <v>1146.4773396858493</v>
      </c>
      <c r="AY12" s="46">
        <f t="shared" si="46"/>
        <v>0</v>
      </c>
      <c r="AZ12" s="46">
        <f t="shared" si="47"/>
        <v>0</v>
      </c>
      <c r="BA12" s="46">
        <f t="shared" si="48"/>
        <v>265.6013371432129</v>
      </c>
      <c r="BB12" s="111">
        <f t="shared" si="21"/>
        <v>0.11026330556423995</v>
      </c>
      <c r="BC12" s="199">
        <f t="shared" si="55"/>
        <v>0.78718683565361058</v>
      </c>
      <c r="BD12" s="53">
        <f t="shared" si="49"/>
        <v>0</v>
      </c>
      <c r="BE12" s="53" t="e">
        <f t="shared" si="22"/>
        <v>#DIV/0!</v>
      </c>
      <c r="BF12" s="53" t="e">
        <f t="shared" si="23"/>
        <v>#DIV/0!</v>
      </c>
      <c r="BG12" s="53" t="e">
        <f t="shared" si="24"/>
        <v>#DIV/0!</v>
      </c>
      <c r="BH12" s="53" t="e">
        <f t="shared" si="25"/>
        <v>#DIV/0!</v>
      </c>
      <c r="BI12" s="54" t="e">
        <f t="shared" si="26"/>
        <v>#DIV/0!</v>
      </c>
      <c r="BJ12" s="55" t="e">
        <f t="shared" si="27"/>
        <v>#DIV/0!</v>
      </c>
      <c r="BK12" s="55" t="e">
        <f t="shared" si="28"/>
        <v>#DIV/0!</v>
      </c>
      <c r="BL12" s="54" t="e">
        <f t="shared" si="29"/>
        <v>#DIV/0!</v>
      </c>
      <c r="BM12" s="58" t="e">
        <f t="shared" si="30"/>
        <v>#DIV/0!</v>
      </c>
      <c r="BN12" s="24">
        <f t="shared" si="31"/>
        <v>1</v>
      </c>
      <c r="BO12" s="17">
        <f t="shared" si="50"/>
        <v>4.5747536896545489</v>
      </c>
      <c r="BP12" s="17">
        <f t="shared" si="51"/>
        <v>5.7979169185832387</v>
      </c>
      <c r="BQ12" s="75">
        <f t="shared" si="52"/>
        <v>5.8212861083992804</v>
      </c>
      <c r="BR12" s="1">
        <f t="shared" si="32"/>
        <v>2690.8856375210435</v>
      </c>
      <c r="BS12" s="4">
        <f t="shared" si="33"/>
        <v>1.1833333333333333</v>
      </c>
    </row>
    <row r="13" spans="1:75" x14ac:dyDescent="0.45">
      <c r="B13" s="112" t="s">
        <v>60</v>
      </c>
      <c r="C13" s="113">
        <f>C21/$C$17</f>
        <v>0.107149010989011</v>
      </c>
      <c r="D13" s="204">
        <f>(C10/C12)/C64*C15</f>
        <v>0.11193233608547856</v>
      </c>
      <c r="E13" s="14"/>
      <c r="G13" s="38">
        <v>10</v>
      </c>
      <c r="H13" s="15">
        <f t="shared" si="53"/>
        <v>79</v>
      </c>
      <c r="I13" s="19"/>
      <c r="J13" s="38">
        <f t="shared" si="0"/>
        <v>8.5647650972234555</v>
      </c>
      <c r="K13" s="77">
        <f t="shared" si="34"/>
        <v>54.070486724895559</v>
      </c>
      <c r="L13" s="77">
        <f t="shared" si="1"/>
        <v>188.38122130959806</v>
      </c>
      <c r="M13" s="98">
        <f t="shared" si="35"/>
        <v>258.79917184265014</v>
      </c>
      <c r="N13" s="15">
        <f t="shared" si="2"/>
        <v>186.65594591490128</v>
      </c>
      <c r="O13" s="39">
        <f t="shared" si="54"/>
        <v>8332.8547283438074</v>
      </c>
      <c r="P13" s="190">
        <v>16345.27</v>
      </c>
      <c r="Q13" s="191">
        <v>0</v>
      </c>
      <c r="R13" s="190">
        <v>609017.43000000005</v>
      </c>
      <c r="S13" s="191">
        <v>0</v>
      </c>
      <c r="T13" s="191">
        <v>94107.4</v>
      </c>
      <c r="U13" s="191">
        <v>998931.51</v>
      </c>
      <c r="V13" s="190"/>
      <c r="W13" s="175">
        <f t="shared" si="3"/>
        <v>0.17368740396610682</v>
      </c>
      <c r="X13" s="175">
        <f t="shared" si="4"/>
        <v>0</v>
      </c>
      <c r="Y13" s="175">
        <f t="shared" si="5"/>
        <v>6.471514779921665</v>
      </c>
      <c r="Z13" s="175">
        <f t="shared" si="6"/>
        <v>0</v>
      </c>
      <c r="AA13" s="175">
        <f t="shared" si="7"/>
        <v>1</v>
      </c>
      <c r="AB13" s="175">
        <f t="shared" si="8"/>
        <v>10.614802980424495</v>
      </c>
      <c r="AC13" s="175">
        <f t="shared" si="9"/>
        <v>0</v>
      </c>
      <c r="AD13" s="201">
        <f t="shared" si="36"/>
        <v>48.427231529765429</v>
      </c>
      <c r="AE13" s="201">
        <f t="shared" si="37"/>
        <v>0</v>
      </c>
      <c r="AF13" s="201">
        <f t="shared" si="38"/>
        <v>169.37931488786381</v>
      </c>
      <c r="AG13" s="201" t="e">
        <f t="shared" si="10"/>
        <v>#DIV/0!</v>
      </c>
      <c r="AH13" s="201">
        <f t="shared" si="39"/>
        <v>258.79917184265014</v>
      </c>
      <c r="AI13" s="201">
        <f t="shared" si="11"/>
        <v>4.4130865083884938</v>
      </c>
      <c r="AJ13" s="201">
        <f t="shared" si="12"/>
        <v>0</v>
      </c>
      <c r="AK13" s="77" t="e">
        <f t="shared" si="13"/>
        <v>#DIV/0!</v>
      </c>
      <c r="AL13" s="77" t="e">
        <f t="shared" si="14"/>
        <v>#DIV/0!</v>
      </c>
      <c r="AM13" s="77" t="e">
        <f t="shared" si="15"/>
        <v>#DIV/0!</v>
      </c>
      <c r="AN13" s="77" t="e">
        <f t="shared" si="16"/>
        <v>#DIV/0!</v>
      </c>
      <c r="AO13" s="77" t="e">
        <f t="shared" si="17"/>
        <v>#DIV/0!</v>
      </c>
      <c r="AP13" s="17">
        <f t="shared" si="18"/>
        <v>97.346152115994741</v>
      </c>
      <c r="AQ13" s="17">
        <f t="shared" si="40"/>
        <v>327.78288577491577</v>
      </c>
      <c r="AR13" s="18">
        <f t="shared" si="41"/>
        <v>0.10436849262782423</v>
      </c>
      <c r="AS13" s="18">
        <f t="shared" si="42"/>
        <v>0.10086943002936194</v>
      </c>
      <c r="AT13" s="49">
        <f t="shared" si="43"/>
        <v>52.840318038153924</v>
      </c>
      <c r="AU13" s="22">
        <f t="shared" si="44"/>
        <v>0.97724879576171397</v>
      </c>
      <c r="AV13" s="196">
        <f t="shared" si="45"/>
        <v>0.78201079975911492</v>
      </c>
      <c r="AW13" s="46">
        <f t="shared" si="19"/>
        <v>338.59531170780781</v>
      </c>
      <c r="AX13" s="61">
        <f t="shared" si="20"/>
        <v>1140.1143853040548</v>
      </c>
      <c r="AY13" s="46">
        <f t="shared" si="46"/>
        <v>0</v>
      </c>
      <c r="AZ13" s="46">
        <f t="shared" si="47"/>
        <v>0</v>
      </c>
      <c r="BA13" s="46">
        <f t="shared" si="48"/>
        <v>264.78519050330965</v>
      </c>
      <c r="BB13" s="111">
        <f t="shared" si="21"/>
        <v>0.11065206264961039</v>
      </c>
      <c r="BC13" s="199">
        <f t="shared" si="55"/>
        <v>0.78201079975911492</v>
      </c>
      <c r="BD13" s="53">
        <f t="shared" si="49"/>
        <v>0</v>
      </c>
      <c r="BE13" s="62" t="e">
        <f t="shared" si="22"/>
        <v>#DIV/0!</v>
      </c>
      <c r="BF13" s="62" t="e">
        <f t="shared" si="23"/>
        <v>#DIV/0!</v>
      </c>
      <c r="BG13" s="62" t="e">
        <f t="shared" si="24"/>
        <v>#DIV/0!</v>
      </c>
      <c r="BH13" s="62" t="e">
        <f t="shared" si="25"/>
        <v>#DIV/0!</v>
      </c>
      <c r="BI13" s="78" t="e">
        <f t="shared" si="26"/>
        <v>#DIV/0!</v>
      </c>
      <c r="BJ13" s="79" t="e">
        <f t="shared" si="27"/>
        <v>#DIV/0!</v>
      </c>
      <c r="BK13" s="79" t="e">
        <f t="shared" si="28"/>
        <v>#DIV/0!</v>
      </c>
      <c r="BL13" s="78" t="e">
        <f t="shared" si="29"/>
        <v>#DIV/0!</v>
      </c>
      <c r="BM13" s="80" t="e">
        <f t="shared" si="30"/>
        <v>#DIV/0!</v>
      </c>
      <c r="BN13" s="24">
        <f t="shared" si="31"/>
        <v>1</v>
      </c>
      <c r="BO13" s="17">
        <f t="shared" si="50"/>
        <v>4.578273204750376</v>
      </c>
      <c r="BP13" s="17">
        <f t="shared" si="51"/>
        <v>5.7923514555963029</v>
      </c>
      <c r="BQ13" s="81">
        <f t="shared" si="52"/>
        <v>5.8248056234951076</v>
      </c>
      <c r="BR13" s="63">
        <f t="shared" si="32"/>
        <v>2687.4185742969471</v>
      </c>
      <c r="BS13" s="64">
        <f t="shared" si="33"/>
        <v>1.3166666666666667</v>
      </c>
    </row>
    <row r="14" spans="1:75" x14ac:dyDescent="0.45">
      <c r="B14" s="112" t="s">
        <v>61</v>
      </c>
      <c r="C14" s="113">
        <f>C22/$C$17</f>
        <v>0.428596043956044</v>
      </c>
      <c r="D14" s="205">
        <f>(C11/C12)/C66*C15</f>
        <v>0.38997152518899536</v>
      </c>
      <c r="E14" s="14"/>
      <c r="G14" s="19">
        <v>11</v>
      </c>
      <c r="H14" s="15">
        <f t="shared" si="53"/>
        <v>87</v>
      </c>
      <c r="I14" s="19"/>
      <c r="J14" s="19">
        <f t="shared" si="0"/>
        <v>8.5647650972234555</v>
      </c>
      <c r="K14" s="16">
        <f t="shared" si="34"/>
        <v>54.070486724895559</v>
      </c>
      <c r="L14" s="16">
        <f t="shared" si="1"/>
        <v>188.38122130959806</v>
      </c>
      <c r="M14" s="98">
        <f t="shared" si="35"/>
        <v>258.79917184265014</v>
      </c>
      <c r="N14" s="15">
        <f t="shared" si="2"/>
        <v>186.65594591490128</v>
      </c>
      <c r="O14" s="15">
        <f t="shared" si="54"/>
        <v>8332.8547283438074</v>
      </c>
      <c r="P14" s="190">
        <v>16343.71</v>
      </c>
      <c r="Q14" s="191">
        <v>0</v>
      </c>
      <c r="R14" s="190">
        <v>609143.62</v>
      </c>
      <c r="S14" s="191">
        <v>0</v>
      </c>
      <c r="T14" s="191">
        <v>94084.02</v>
      </c>
      <c r="U14" s="191">
        <v>1003779.56</v>
      </c>
      <c r="V14" s="190"/>
      <c r="W14" s="175">
        <f t="shared" si="3"/>
        <v>0.17371398458526749</v>
      </c>
      <c r="X14" s="175">
        <f t="shared" si="4"/>
        <v>0</v>
      </c>
      <c r="Y14" s="175">
        <f t="shared" si="5"/>
        <v>6.4744642076305832</v>
      </c>
      <c r="Z14" s="175">
        <f t="shared" si="6"/>
        <v>0</v>
      </c>
      <c r="AA14" s="175">
        <f t="shared" si="7"/>
        <v>1</v>
      </c>
      <c r="AB14" s="175">
        <f t="shared" si="8"/>
        <v>10.668969714516875</v>
      </c>
      <c r="AC14" s="175">
        <f t="shared" si="9"/>
        <v>0</v>
      </c>
      <c r="AD14" s="201">
        <f t="shared" si="36"/>
        <v>48.434642693551083</v>
      </c>
      <c r="AE14" s="201">
        <f t="shared" si="37"/>
        <v>0</v>
      </c>
      <c r="AF14" s="201">
        <f t="shared" si="38"/>
        <v>169.45651042270177</v>
      </c>
      <c r="AG14" s="201" t="e">
        <f t="shared" si="10"/>
        <v>#DIV/0!</v>
      </c>
      <c r="AH14" s="201">
        <f t="shared" si="39"/>
        <v>258.79917184265014</v>
      </c>
      <c r="AI14" s="201">
        <f t="shared" si="11"/>
        <v>4.4356062370982388</v>
      </c>
      <c r="AJ14" s="201">
        <f t="shared" si="12"/>
        <v>0</v>
      </c>
      <c r="AK14" s="16" t="e">
        <f t="shared" si="13"/>
        <v>#DIV/0!</v>
      </c>
      <c r="AL14" s="16" t="e">
        <f t="shared" si="14"/>
        <v>#DIV/0!</v>
      </c>
      <c r="AM14" s="16" t="e">
        <f t="shared" si="15"/>
        <v>#DIV/0!</v>
      </c>
      <c r="AN14" s="16" t="e">
        <f t="shared" si="16"/>
        <v>#DIV/0!</v>
      </c>
      <c r="AO14" s="16" t="e">
        <f t="shared" si="17"/>
        <v>#DIV/0!</v>
      </c>
      <c r="AP14" s="17">
        <f t="shared" si="18"/>
        <v>97.218309540692204</v>
      </c>
      <c r="AQ14" s="17">
        <f t="shared" si="40"/>
        <v>326.45126279896107</v>
      </c>
      <c r="AR14" s="18">
        <f t="shared" si="41"/>
        <v>0.10423142776611212</v>
      </c>
      <c r="AS14" s="18">
        <f t="shared" si="42"/>
        <v>0.10045964643043791</v>
      </c>
      <c r="AT14" s="49">
        <f t="shared" si="43"/>
        <v>52.870248930649325</v>
      </c>
      <c r="AU14" s="22">
        <f t="shared" si="44"/>
        <v>0.97780234899025587</v>
      </c>
      <c r="AV14" s="196">
        <f t="shared" si="45"/>
        <v>0.78703495207266927</v>
      </c>
      <c r="AW14" s="46">
        <f t="shared" si="19"/>
        <v>338.15064188066856</v>
      </c>
      <c r="AX14" s="46">
        <f t="shared" si="20"/>
        <v>1135.4826532137777</v>
      </c>
      <c r="AY14" s="46">
        <f t="shared" si="46"/>
        <v>0</v>
      </c>
      <c r="AZ14" s="46">
        <f t="shared" si="47"/>
        <v>0</v>
      </c>
      <c r="BA14" s="46">
        <f t="shared" si="48"/>
        <v>266.13637422589431</v>
      </c>
      <c r="BB14" s="111">
        <f t="shared" si="21"/>
        <v>0.11050674571263679</v>
      </c>
      <c r="BC14" s="199">
        <f t="shared" si="55"/>
        <v>0.78703495207266927</v>
      </c>
      <c r="BD14" s="53">
        <f t="shared" si="49"/>
        <v>0</v>
      </c>
      <c r="BE14" s="53" t="e">
        <f t="shared" si="22"/>
        <v>#DIV/0!</v>
      </c>
      <c r="BF14" s="53" t="e">
        <f t="shared" si="23"/>
        <v>#DIV/0!</v>
      </c>
      <c r="BG14" s="53" t="e">
        <f t="shared" si="24"/>
        <v>#DIV/0!</v>
      </c>
      <c r="BH14" s="53" t="e">
        <f t="shared" si="25"/>
        <v>#DIV/0!</v>
      </c>
      <c r="BI14" s="54" t="e">
        <f t="shared" si="26"/>
        <v>#DIV/0!</v>
      </c>
      <c r="BJ14" s="55" t="e">
        <f t="shared" si="27"/>
        <v>#DIV/0!</v>
      </c>
      <c r="BK14" s="55" t="e">
        <f t="shared" si="28"/>
        <v>#DIV/0!</v>
      </c>
      <c r="BL14" s="54" t="e">
        <f t="shared" si="29"/>
        <v>#DIV/0!</v>
      </c>
      <c r="BM14" s="58" t="e">
        <f t="shared" si="30"/>
        <v>#DIV/0!</v>
      </c>
      <c r="BN14" s="24">
        <f t="shared" si="31"/>
        <v>1</v>
      </c>
      <c r="BO14" s="17">
        <f t="shared" si="50"/>
        <v>4.5769590634872452</v>
      </c>
      <c r="BP14" s="17">
        <f t="shared" si="51"/>
        <v>5.7882806659019597</v>
      </c>
      <c r="BQ14" s="75">
        <f t="shared" si="52"/>
        <v>5.8234914822319777</v>
      </c>
      <c r="BR14" s="1">
        <f t="shared" si="32"/>
        <v>2690.5227241275275</v>
      </c>
      <c r="BS14" s="4">
        <f t="shared" si="33"/>
        <v>1.45</v>
      </c>
    </row>
    <row r="15" spans="1:75" x14ac:dyDescent="0.45">
      <c r="B15" s="112" t="s">
        <v>62</v>
      </c>
      <c r="C15" s="113">
        <f>C23/$C$17</f>
        <v>0.53574505494505498</v>
      </c>
      <c r="D15" s="115"/>
      <c r="E15" s="14"/>
      <c r="G15" s="19">
        <v>12</v>
      </c>
      <c r="H15" s="15">
        <f t="shared" si="53"/>
        <v>95</v>
      </c>
      <c r="I15" s="19"/>
      <c r="J15" s="19">
        <f t="shared" si="0"/>
        <v>8.5647650972234555</v>
      </c>
      <c r="K15" s="16">
        <f t="shared" si="34"/>
        <v>54.070486724895559</v>
      </c>
      <c r="L15" s="16">
        <f t="shared" si="1"/>
        <v>188.38122130959806</v>
      </c>
      <c r="M15" s="98">
        <f t="shared" si="35"/>
        <v>258.79917184265014</v>
      </c>
      <c r="N15" s="15">
        <f t="shared" si="2"/>
        <v>186.65594591490128</v>
      </c>
      <c r="O15" s="15">
        <f t="shared" si="54"/>
        <v>8332.8547283438074</v>
      </c>
      <c r="P15" s="190">
        <v>16329.4</v>
      </c>
      <c r="Q15" s="191">
        <v>0</v>
      </c>
      <c r="R15" s="190">
        <v>608670.51</v>
      </c>
      <c r="S15" s="191">
        <v>0</v>
      </c>
      <c r="T15" s="191">
        <v>94159.24</v>
      </c>
      <c r="U15" s="191">
        <v>1015795.64</v>
      </c>
      <c r="V15" s="190"/>
      <c r="W15" s="175">
        <f t="shared" si="3"/>
        <v>0.17342323493690048</v>
      </c>
      <c r="X15" s="175">
        <f t="shared" si="4"/>
        <v>0</v>
      </c>
      <c r="Y15" s="175">
        <f t="shared" si="5"/>
        <v>6.4642674473583259</v>
      </c>
      <c r="Z15" s="175">
        <f t="shared" si="6"/>
        <v>0</v>
      </c>
      <c r="AA15" s="175">
        <f t="shared" si="7"/>
        <v>1</v>
      </c>
      <c r="AB15" s="175">
        <f t="shared" si="8"/>
        <v>10.788061161071393</v>
      </c>
      <c r="AC15" s="175">
        <f t="shared" si="9"/>
        <v>0</v>
      </c>
      <c r="AD15" s="201">
        <f t="shared" si="36"/>
        <v>48.353576362791635</v>
      </c>
      <c r="AE15" s="201">
        <f t="shared" si="37"/>
        <v>0</v>
      </c>
      <c r="AF15" s="201">
        <f t="shared" si="38"/>
        <v>169.18963005114651</v>
      </c>
      <c r="AG15" s="201" t="e">
        <f t="shared" si="10"/>
        <v>#DIV/0!</v>
      </c>
      <c r="AH15" s="201">
        <f t="shared" si="39"/>
        <v>258.79917184265014</v>
      </c>
      <c r="AI15" s="201">
        <f t="shared" si="11"/>
        <v>4.4851183059537263</v>
      </c>
      <c r="AJ15" s="201">
        <f t="shared" si="12"/>
        <v>0</v>
      </c>
      <c r="AK15" s="16" t="e">
        <f t="shared" si="13"/>
        <v>#DIV/0!</v>
      </c>
      <c r="AL15" s="16" t="e">
        <f t="shared" si="14"/>
        <v>#DIV/0!</v>
      </c>
      <c r="AM15" s="16" t="e">
        <f t="shared" si="15"/>
        <v>#DIV/0!</v>
      </c>
      <c r="AN15" s="16" t="e">
        <f t="shared" si="16"/>
        <v>#DIV/0!</v>
      </c>
      <c r="AO15" s="16" t="e">
        <f t="shared" si="17"/>
        <v>#DIV/0!</v>
      </c>
      <c r="AP15" s="17">
        <f t="shared" si="18"/>
        <v>98.616703746292671</v>
      </c>
      <c r="AQ15" s="17">
        <f t="shared" si="40"/>
        <v>331.0549492082892</v>
      </c>
      <c r="AR15" s="18">
        <f t="shared" si="41"/>
        <v>0.10573069910006373</v>
      </c>
      <c r="AS15" s="18">
        <f t="shared" si="42"/>
        <v>0.10187635012149554</v>
      </c>
      <c r="AT15" s="49">
        <f t="shared" si="43"/>
        <v>52.838694668745362</v>
      </c>
      <c r="AU15" s="22">
        <f t="shared" si="44"/>
        <v>0.9772187725548428</v>
      </c>
      <c r="AV15" s="196">
        <f t="shared" si="45"/>
        <v>0.78453535596509216</v>
      </c>
      <c r="AW15" s="46">
        <f t="shared" si="19"/>
        <v>343.01462172623542</v>
      </c>
      <c r="AX15" s="46">
        <f t="shared" si="20"/>
        <v>1151.495475507093</v>
      </c>
      <c r="AY15" s="46">
        <f t="shared" si="46"/>
        <v>0</v>
      </c>
      <c r="AZ15" s="46">
        <f t="shared" si="47"/>
        <v>0</v>
      </c>
      <c r="BA15" s="46">
        <f t="shared" si="48"/>
        <v>269.10709835722355</v>
      </c>
      <c r="BB15" s="111">
        <f t="shared" si="21"/>
        <v>0.11209628160988085</v>
      </c>
      <c r="BC15" s="199">
        <f t="shared" si="55"/>
        <v>0.78453535596509216</v>
      </c>
      <c r="BD15" s="53">
        <f t="shared" si="49"/>
        <v>0</v>
      </c>
      <c r="BE15" s="53" t="e">
        <f t="shared" si="22"/>
        <v>#DIV/0!</v>
      </c>
      <c r="BF15" s="53" t="e">
        <f t="shared" si="23"/>
        <v>#DIV/0!</v>
      </c>
      <c r="BG15" s="53" t="e">
        <f t="shared" si="24"/>
        <v>#DIV/0!</v>
      </c>
      <c r="BH15" s="53" t="e">
        <f t="shared" si="25"/>
        <v>#DIV/0!</v>
      </c>
      <c r="BI15" s="54" t="e">
        <f t="shared" si="26"/>
        <v>#DIV/0!</v>
      </c>
      <c r="BJ15" s="55" t="e">
        <f t="shared" si="27"/>
        <v>#DIV/0!</v>
      </c>
      <c r="BK15" s="55" t="e">
        <f t="shared" si="28"/>
        <v>#DIV/0!</v>
      </c>
      <c r="BL15" s="54" t="e">
        <f t="shared" si="29"/>
        <v>#DIV/0!</v>
      </c>
      <c r="BM15" s="58" t="e">
        <f t="shared" si="30"/>
        <v>#DIV/0!</v>
      </c>
      <c r="BN15" s="24">
        <f t="shared" si="31"/>
        <v>1</v>
      </c>
      <c r="BO15" s="17">
        <f t="shared" si="50"/>
        <v>4.591240656452082</v>
      </c>
      <c r="BP15" s="17">
        <f t="shared" si="51"/>
        <v>5.8022843712916954</v>
      </c>
      <c r="BQ15" s="75">
        <f t="shared" si="52"/>
        <v>5.8377730751968144</v>
      </c>
      <c r="BR15" s="1">
        <f t="shared" si="32"/>
        <v>2687.2502649594089</v>
      </c>
      <c r="BS15" s="4">
        <f t="shared" si="33"/>
        <v>1.5833333333333333</v>
      </c>
      <c r="BW15" s="7"/>
    </row>
    <row r="16" spans="1:75" x14ac:dyDescent="0.45">
      <c r="B16" s="112" t="s">
        <v>63</v>
      </c>
      <c r="C16" s="243">
        <f>B43</f>
        <v>7.3620000000000001</v>
      </c>
      <c r="D16" s="243"/>
      <c r="E16" s="14"/>
      <c r="G16" s="19">
        <v>13</v>
      </c>
      <c r="H16" s="15">
        <f t="shared" si="53"/>
        <v>103</v>
      </c>
      <c r="I16" s="19"/>
      <c r="J16" s="19">
        <f t="shared" si="0"/>
        <v>8.5647650972234555</v>
      </c>
      <c r="K16" s="16">
        <f t="shared" si="34"/>
        <v>54.070486724895559</v>
      </c>
      <c r="L16" s="16">
        <f t="shared" si="1"/>
        <v>188.38122130959806</v>
      </c>
      <c r="M16" s="98">
        <f t="shared" si="35"/>
        <v>258.79917184265014</v>
      </c>
      <c r="N16" s="15">
        <f t="shared" si="2"/>
        <v>186.65594591490128</v>
      </c>
      <c r="O16" s="15">
        <f t="shared" si="54"/>
        <v>8332.8547283438074</v>
      </c>
      <c r="P16" s="190">
        <v>16322.49</v>
      </c>
      <c r="Q16" s="191">
        <v>0</v>
      </c>
      <c r="R16" s="190">
        <v>609014.27</v>
      </c>
      <c r="S16" s="191">
        <v>0</v>
      </c>
      <c r="T16" s="191">
        <v>94193.66</v>
      </c>
      <c r="U16" s="191">
        <v>1011250.72</v>
      </c>
      <c r="V16" s="190"/>
      <c r="W16" s="175">
        <f t="shared" si="3"/>
        <v>0.17328650357147179</v>
      </c>
      <c r="X16" s="175">
        <f t="shared" si="4"/>
        <v>0</v>
      </c>
      <c r="Y16" s="175">
        <f t="shared" si="5"/>
        <v>6.4655547942398668</v>
      </c>
      <c r="Z16" s="175">
        <f t="shared" si="6"/>
        <v>0</v>
      </c>
      <c r="AA16" s="175">
        <f t="shared" si="7"/>
        <v>1</v>
      </c>
      <c r="AB16" s="175">
        <f t="shared" si="8"/>
        <v>10.735868210238353</v>
      </c>
      <c r="AC16" s="175">
        <f t="shared" si="9"/>
        <v>0</v>
      </c>
      <c r="AD16" s="201">
        <f t="shared" si="36"/>
        <v>48.315453152128136</v>
      </c>
      <c r="AE16" s="201">
        <f t="shared" si="37"/>
        <v>0</v>
      </c>
      <c r="AF16" s="201">
        <f t="shared" si="38"/>
        <v>169.22332385240227</v>
      </c>
      <c r="AG16" s="201" t="e">
        <f t="shared" si="10"/>
        <v>#DIV/0!</v>
      </c>
      <c r="AH16" s="201">
        <f t="shared" si="39"/>
        <v>258.79917184265014</v>
      </c>
      <c r="AI16" s="201">
        <f t="shared" si="11"/>
        <v>4.4634191743184948</v>
      </c>
      <c r="AJ16" s="201">
        <f t="shared" si="12"/>
        <v>0</v>
      </c>
      <c r="AK16" s="16" t="e">
        <f t="shared" si="13"/>
        <v>#DIV/0!</v>
      </c>
      <c r="AL16" s="16" t="e">
        <f t="shared" si="14"/>
        <v>#DIV/0!</v>
      </c>
      <c r="AM16" s="16" t="e">
        <f t="shared" si="15"/>
        <v>#DIV/0!</v>
      </c>
      <c r="AN16" s="16" t="e">
        <f t="shared" si="16"/>
        <v>#DIV/0!</v>
      </c>
      <c r="AO16" s="16" t="e">
        <f t="shared" si="17"/>
        <v>#DIV/0!</v>
      </c>
      <c r="AP16" s="17">
        <f t="shared" si="18"/>
        <v>99.274329130238058</v>
      </c>
      <c r="AQ16" s="17">
        <f t="shared" si="40"/>
        <v>330.47373113662735</v>
      </c>
      <c r="AR16" s="18">
        <f t="shared" si="41"/>
        <v>0.10643576415445223</v>
      </c>
      <c r="AS16" s="18">
        <f t="shared" si="42"/>
        <v>0.10169749046116675</v>
      </c>
      <c r="AT16" s="49">
        <f t="shared" si="43"/>
        <v>52.778872326446631</v>
      </c>
      <c r="AU16" s="22">
        <f t="shared" si="44"/>
        <v>0.97611239556580076</v>
      </c>
      <c r="AV16" s="196">
        <f t="shared" si="45"/>
        <v>0.77556787773388602</v>
      </c>
      <c r="AW16" s="46">
        <f t="shared" si="19"/>
        <v>345.30201436604546</v>
      </c>
      <c r="AX16" s="46">
        <f t="shared" si="20"/>
        <v>1149.4738474317473</v>
      </c>
      <c r="AY16" s="46">
        <f t="shared" si="46"/>
        <v>0</v>
      </c>
      <c r="AZ16" s="46">
        <f t="shared" si="47"/>
        <v>0</v>
      </c>
      <c r="BA16" s="46">
        <f t="shared" si="48"/>
        <v>267.80515045910971</v>
      </c>
      <c r="BB16" s="111">
        <f t="shared" si="21"/>
        <v>0.11284379554445931</v>
      </c>
      <c r="BC16" s="199">
        <f t="shared" si="55"/>
        <v>0.77556787773388602</v>
      </c>
      <c r="BD16" s="53">
        <f t="shared" si="49"/>
        <v>0</v>
      </c>
      <c r="BE16" s="53" t="e">
        <f t="shared" si="22"/>
        <v>#DIV/0!</v>
      </c>
      <c r="BF16" s="53" t="e">
        <f t="shared" si="23"/>
        <v>#DIV/0!</v>
      </c>
      <c r="BG16" s="53" t="e">
        <f t="shared" si="24"/>
        <v>#DIV/0!</v>
      </c>
      <c r="BH16" s="53" t="e">
        <f t="shared" si="25"/>
        <v>#DIV/0!</v>
      </c>
      <c r="BI16" s="54" t="e">
        <f t="shared" si="26"/>
        <v>#DIV/0!</v>
      </c>
      <c r="BJ16" s="55" t="e">
        <f t="shared" si="27"/>
        <v>#DIV/0!</v>
      </c>
      <c r="BK16" s="55" t="e">
        <f t="shared" si="28"/>
        <v>#DIV/0!</v>
      </c>
      <c r="BL16" s="54" t="e">
        <f t="shared" si="29"/>
        <v>#DIV/0!</v>
      </c>
      <c r="BM16" s="58" t="e">
        <f t="shared" si="30"/>
        <v>#DIV/0!</v>
      </c>
      <c r="BN16" s="24">
        <f t="shared" si="31"/>
        <v>1</v>
      </c>
      <c r="BO16" s="17">
        <f t="shared" si="50"/>
        <v>4.5978870193036032</v>
      </c>
      <c r="BP16" s="17">
        <f t="shared" si="51"/>
        <v>5.8005271739441424</v>
      </c>
      <c r="BQ16" s="75">
        <f t="shared" si="52"/>
        <v>5.8444194380483356</v>
      </c>
      <c r="BR16" s="1">
        <f t="shared" si="32"/>
        <v>2681.0516193984608</v>
      </c>
      <c r="BS16" s="4">
        <f t="shared" si="33"/>
        <v>1.7166666666666666</v>
      </c>
      <c r="BW16" s="7"/>
    </row>
    <row r="17" spans="2:75" x14ac:dyDescent="0.45">
      <c r="B17" s="112" t="s">
        <v>64</v>
      </c>
      <c r="C17" s="247">
        <f>C43</f>
        <v>186.65594591490128</v>
      </c>
      <c r="D17" s="247"/>
      <c r="G17" s="19">
        <v>14</v>
      </c>
      <c r="H17" s="15">
        <f t="shared" si="53"/>
        <v>111</v>
      </c>
      <c r="I17" s="19"/>
      <c r="J17" s="19">
        <f t="shared" si="0"/>
        <v>8.5647650972234555</v>
      </c>
      <c r="K17" s="16">
        <f t="shared" si="34"/>
        <v>54.070486724895559</v>
      </c>
      <c r="L17" s="16">
        <f t="shared" si="1"/>
        <v>188.38122130959806</v>
      </c>
      <c r="M17" s="98">
        <f t="shared" si="35"/>
        <v>258.79917184265014</v>
      </c>
      <c r="N17" s="15">
        <f t="shared" si="2"/>
        <v>186.65594591490128</v>
      </c>
      <c r="O17" s="15">
        <f t="shared" si="54"/>
        <v>8332.8547283438074</v>
      </c>
      <c r="P17" s="190">
        <v>16307.95</v>
      </c>
      <c r="Q17" s="191">
        <v>0</v>
      </c>
      <c r="R17" s="190">
        <v>609219.42000000004</v>
      </c>
      <c r="S17" s="191">
        <v>0</v>
      </c>
      <c r="T17" s="191">
        <v>94135.98</v>
      </c>
      <c r="U17" s="191">
        <v>1008894.56</v>
      </c>
      <c r="V17" s="190"/>
      <c r="W17" s="175">
        <f t="shared" si="3"/>
        <v>0.1732382241094213</v>
      </c>
      <c r="X17" s="175">
        <f t="shared" si="4"/>
        <v>0</v>
      </c>
      <c r="Y17" s="175">
        <f t="shared" si="5"/>
        <v>6.471695732067591</v>
      </c>
      <c r="Z17" s="175">
        <f t="shared" si="6"/>
        <v>0</v>
      </c>
      <c r="AA17" s="175">
        <f t="shared" si="7"/>
        <v>1</v>
      </c>
      <c r="AB17" s="175">
        <f t="shared" si="8"/>
        <v>10.717417081120312</v>
      </c>
      <c r="AC17" s="175">
        <f t="shared" si="9"/>
        <v>0</v>
      </c>
      <c r="AD17" s="201">
        <f t="shared" si="36"/>
        <v>48.30199195325325</v>
      </c>
      <c r="AE17" s="201">
        <f t="shared" si="37"/>
        <v>0</v>
      </c>
      <c r="AF17" s="201">
        <f t="shared" si="38"/>
        <v>169.38405095840474</v>
      </c>
      <c r="AG17" s="201" t="e">
        <f t="shared" si="10"/>
        <v>#DIV/0!</v>
      </c>
      <c r="AH17" s="201">
        <f t="shared" si="39"/>
        <v>258.79917184265014</v>
      </c>
      <c r="AI17" s="201">
        <f t="shared" si="11"/>
        <v>4.4557481483818373</v>
      </c>
      <c r="AJ17" s="201">
        <f t="shared" si="12"/>
        <v>0</v>
      </c>
      <c r="AK17" s="16" t="e">
        <f t="shared" si="13"/>
        <v>#DIV/0!</v>
      </c>
      <c r="AL17" s="16" t="e">
        <f t="shared" si="14"/>
        <v>#DIV/0!</v>
      </c>
      <c r="AM17" s="16" t="e">
        <f t="shared" si="15"/>
        <v>#DIV/0!</v>
      </c>
      <c r="AN17" s="16" t="e">
        <f t="shared" si="16"/>
        <v>#DIV/0!</v>
      </c>
      <c r="AO17" s="16" t="e">
        <f t="shared" si="17"/>
        <v>#DIV/0!</v>
      </c>
      <c r="AP17" s="17">
        <f t="shared" si="18"/>
        <v>99.506534810829834</v>
      </c>
      <c r="AQ17" s="17">
        <f t="shared" si="40"/>
        <v>327.70118855808477</v>
      </c>
      <c r="AR17" s="18">
        <f t="shared" si="41"/>
        <v>0.10668472064976499</v>
      </c>
      <c r="AS17" s="18">
        <f t="shared" si="42"/>
        <v>0.10084428914478755</v>
      </c>
      <c r="AT17" s="49">
        <f t="shared" si="43"/>
        <v>52.757740101635086</v>
      </c>
      <c r="AU17" s="22">
        <f t="shared" si="44"/>
        <v>0.97572156822002398</v>
      </c>
      <c r="AV17" s="196">
        <f t="shared" si="45"/>
        <v>0.77242821997275923</v>
      </c>
      <c r="AW17" s="46">
        <f t="shared" si="19"/>
        <v>346.10968629853858</v>
      </c>
      <c r="AX17" s="46">
        <f t="shared" si="20"/>
        <v>1139.8302210715992</v>
      </c>
      <c r="AY17" s="46">
        <f t="shared" si="46"/>
        <v>0</v>
      </c>
      <c r="AZ17" s="46">
        <f t="shared" si="47"/>
        <v>0</v>
      </c>
      <c r="BA17" s="46">
        <f t="shared" si="48"/>
        <v>267.34488890291021</v>
      </c>
      <c r="BB17" s="111">
        <f t="shared" si="21"/>
        <v>0.11310774062043745</v>
      </c>
      <c r="BC17" s="199">
        <f t="shared" si="55"/>
        <v>0.77242821997275923</v>
      </c>
      <c r="BD17" s="53">
        <f t="shared" si="49"/>
        <v>0</v>
      </c>
      <c r="BE17" s="53" t="e">
        <f t="shared" si="22"/>
        <v>#DIV/0!</v>
      </c>
      <c r="BF17" s="53" t="e">
        <f t="shared" si="23"/>
        <v>#DIV/0!</v>
      </c>
      <c r="BG17" s="53" t="e">
        <f t="shared" si="24"/>
        <v>#DIV/0!</v>
      </c>
      <c r="BH17" s="53" t="e">
        <f t="shared" si="25"/>
        <v>#DIV/0!</v>
      </c>
      <c r="BI17" s="54" t="e">
        <f t="shared" si="26"/>
        <v>#DIV/0!</v>
      </c>
      <c r="BJ17" s="55" t="e">
        <f t="shared" si="27"/>
        <v>#DIV/0!</v>
      </c>
      <c r="BK17" s="55" t="e">
        <f t="shared" si="28"/>
        <v>#DIV/0!</v>
      </c>
      <c r="BL17" s="54" t="e">
        <f t="shared" si="29"/>
        <v>#DIV/0!</v>
      </c>
      <c r="BM17" s="58" t="e">
        <f t="shared" si="30"/>
        <v>#DIV/0!</v>
      </c>
      <c r="BN17" s="24">
        <f t="shared" si="31"/>
        <v>1</v>
      </c>
      <c r="BO17" s="17">
        <f t="shared" si="50"/>
        <v>4.6002233184986929</v>
      </c>
      <c r="BP17" s="17">
        <f t="shared" si="51"/>
        <v>5.7921021826682395</v>
      </c>
      <c r="BQ17" s="75">
        <f t="shared" si="52"/>
        <v>5.8467557372434245</v>
      </c>
      <c r="BR17" s="1">
        <f t="shared" si="32"/>
        <v>2678.8636604284047</v>
      </c>
      <c r="BS17" s="4">
        <f t="shared" si="33"/>
        <v>1.85</v>
      </c>
      <c r="BW17" s="7"/>
    </row>
    <row r="18" spans="2:75" x14ac:dyDescent="0.45">
      <c r="B18" s="112" t="s">
        <v>65</v>
      </c>
      <c r="C18" s="114">
        <f>C17/1000/22.4*10^6*D13</f>
        <v>932.71589600444827</v>
      </c>
      <c r="D18" s="115"/>
      <c r="E18" s="14"/>
      <c r="G18" s="19">
        <v>15</v>
      </c>
      <c r="H18" s="15">
        <f t="shared" si="53"/>
        <v>119</v>
      </c>
      <c r="I18" s="19"/>
      <c r="J18" s="19">
        <f t="shared" si="0"/>
        <v>8.5647650972234555</v>
      </c>
      <c r="K18" s="16">
        <f t="shared" si="34"/>
        <v>54.070486724895559</v>
      </c>
      <c r="L18" s="16">
        <f t="shared" si="1"/>
        <v>188.38122130959806</v>
      </c>
      <c r="M18" s="98">
        <f t="shared" si="35"/>
        <v>258.79917184265014</v>
      </c>
      <c r="N18" s="15">
        <f t="shared" si="2"/>
        <v>186.65594591490128</v>
      </c>
      <c r="O18" s="15">
        <f t="shared" si="54"/>
        <v>8332.8547283438074</v>
      </c>
      <c r="P18" s="190">
        <v>16326.21</v>
      </c>
      <c r="Q18" s="191">
        <v>0</v>
      </c>
      <c r="R18" s="190">
        <v>609075.97</v>
      </c>
      <c r="S18" s="191">
        <v>0</v>
      </c>
      <c r="T18" s="191">
        <v>94151.29</v>
      </c>
      <c r="U18" s="191">
        <v>1016387.79</v>
      </c>
      <c r="V18" s="190"/>
      <c r="W18" s="175">
        <f t="shared" si="3"/>
        <v>0.17340399690753042</v>
      </c>
      <c r="X18" s="175">
        <f t="shared" si="4"/>
        <v>0</v>
      </c>
      <c r="Y18" s="175">
        <f t="shared" si="5"/>
        <v>6.469119753961948</v>
      </c>
      <c r="Z18" s="175">
        <f t="shared" si="6"/>
        <v>0</v>
      </c>
      <c r="AA18" s="175">
        <f t="shared" si="7"/>
        <v>1</v>
      </c>
      <c r="AB18" s="175">
        <f t="shared" si="8"/>
        <v>10.795261435079649</v>
      </c>
      <c r="AC18" s="175">
        <f t="shared" si="9"/>
        <v>0</v>
      </c>
      <c r="AD18" s="201">
        <f t="shared" si="36"/>
        <v>48.348212447612951</v>
      </c>
      <c r="AE18" s="201">
        <f t="shared" si="37"/>
        <v>0</v>
      </c>
      <c r="AF18" s="201">
        <f t="shared" si="38"/>
        <v>169.31662974072421</v>
      </c>
      <c r="AG18" s="201" t="e">
        <f t="shared" si="10"/>
        <v>#DIV/0!</v>
      </c>
      <c r="AH18" s="201">
        <f t="shared" si="39"/>
        <v>258.79917184265014</v>
      </c>
      <c r="AI18" s="201">
        <f t="shared" si="11"/>
        <v>4.4881118077776545</v>
      </c>
      <c r="AJ18" s="201">
        <f t="shared" si="12"/>
        <v>0</v>
      </c>
      <c r="AK18" s="16" t="e">
        <f t="shared" si="13"/>
        <v>#DIV/0!</v>
      </c>
      <c r="AL18" s="16" t="e">
        <f t="shared" si="14"/>
        <v>#DIV/0!</v>
      </c>
      <c r="AM18" s="16" t="e">
        <f t="shared" si="15"/>
        <v>#DIV/0!</v>
      </c>
      <c r="AN18" s="16" t="e">
        <f t="shared" si="16"/>
        <v>#DIV/0!</v>
      </c>
      <c r="AO18" s="16" t="e">
        <f t="shared" si="17"/>
        <v>#DIV/0!</v>
      </c>
      <c r="AP18" s="17">
        <f t="shared" si="18"/>
        <v>98.709231283124979</v>
      </c>
      <c r="AQ18" s="17">
        <f t="shared" si="40"/>
        <v>328.86420456307388</v>
      </c>
      <c r="AR18" s="18">
        <f t="shared" si="41"/>
        <v>0.1058299013729409</v>
      </c>
      <c r="AS18" s="18">
        <f t="shared" si="42"/>
        <v>0.10120218690769527</v>
      </c>
      <c r="AT18" s="49">
        <f t="shared" si="43"/>
        <v>52.836324255390608</v>
      </c>
      <c r="AU18" s="22">
        <f t="shared" si="44"/>
        <v>0.97717493323512639</v>
      </c>
      <c r="AV18" s="196">
        <f t="shared" si="45"/>
        <v>0.78432308384717409</v>
      </c>
      <c r="AW18" s="46">
        <f t="shared" si="19"/>
        <v>343.33645663695648</v>
      </c>
      <c r="AX18" s="46">
        <f t="shared" si="20"/>
        <v>1143.875494132431</v>
      </c>
      <c r="AY18" s="46">
        <f t="shared" si="46"/>
        <v>0</v>
      </c>
      <c r="AZ18" s="46">
        <f t="shared" si="47"/>
        <v>0</v>
      </c>
      <c r="BA18" s="46">
        <f t="shared" si="48"/>
        <v>269.28670846665926</v>
      </c>
      <c r="BB18" s="111">
        <f t="shared" si="21"/>
        <v>0.11220145641730604</v>
      </c>
      <c r="BC18" s="199">
        <f t="shared" si="55"/>
        <v>0.78432308384717409</v>
      </c>
      <c r="BD18" s="53">
        <f t="shared" si="49"/>
        <v>0</v>
      </c>
      <c r="BE18" s="53" t="e">
        <f t="shared" si="22"/>
        <v>#DIV/0!</v>
      </c>
      <c r="BF18" s="53" t="e">
        <f t="shared" si="23"/>
        <v>#DIV/0!</v>
      </c>
      <c r="BG18" s="53" t="e">
        <f t="shared" si="24"/>
        <v>#DIV/0!</v>
      </c>
      <c r="BH18" s="53" t="e">
        <f t="shared" si="25"/>
        <v>#DIV/0!</v>
      </c>
      <c r="BI18" s="54" t="e">
        <f t="shared" si="26"/>
        <v>#DIV/0!</v>
      </c>
      <c r="BJ18" s="55" t="e">
        <f t="shared" si="27"/>
        <v>#DIV/0!</v>
      </c>
      <c r="BK18" s="55" t="e">
        <f t="shared" si="28"/>
        <v>#DIV/0!</v>
      </c>
      <c r="BL18" s="54" t="e">
        <f t="shared" si="29"/>
        <v>#DIV/0!</v>
      </c>
      <c r="BM18" s="58" t="e">
        <f t="shared" si="30"/>
        <v>#DIV/0!</v>
      </c>
      <c r="BN18" s="24">
        <f t="shared" si="31"/>
        <v>1</v>
      </c>
      <c r="BO18" s="17">
        <f t="shared" si="50"/>
        <v>4.5921784707703068</v>
      </c>
      <c r="BP18" s="17">
        <f t="shared" si="51"/>
        <v>5.7956449134718611</v>
      </c>
      <c r="BQ18" s="75">
        <f t="shared" si="52"/>
        <v>5.8387108895150384</v>
      </c>
      <c r="BR18" s="1">
        <f t="shared" si="32"/>
        <v>2687.0045123099967</v>
      </c>
      <c r="BS18" s="4">
        <f t="shared" si="33"/>
        <v>1.9833333333333334</v>
      </c>
      <c r="BW18" s="7"/>
    </row>
    <row r="19" spans="2:75" x14ac:dyDescent="0.45">
      <c r="B19" s="112" t="s">
        <v>66</v>
      </c>
      <c r="C19" s="243">
        <f>C17/1000/22.4*10^6*D14</f>
        <v>3249.5760675905663</v>
      </c>
      <c r="D19" s="243"/>
      <c r="E19" s="14"/>
      <c r="G19" s="19">
        <v>16</v>
      </c>
      <c r="H19" s="15">
        <f t="shared" si="53"/>
        <v>127</v>
      </c>
      <c r="I19" s="19"/>
      <c r="J19" s="19">
        <f t="shared" si="0"/>
        <v>8.5647650972234555</v>
      </c>
      <c r="K19" s="16">
        <f t="shared" si="34"/>
        <v>54.070486724895559</v>
      </c>
      <c r="L19" s="16">
        <f t="shared" si="1"/>
        <v>188.38122130959806</v>
      </c>
      <c r="M19" s="98">
        <f t="shared" si="35"/>
        <v>258.79917184265014</v>
      </c>
      <c r="N19" s="15">
        <f t="shared" si="2"/>
        <v>186.65594591490128</v>
      </c>
      <c r="O19" s="15">
        <f t="shared" si="54"/>
        <v>8332.8547283438074</v>
      </c>
      <c r="P19" s="190">
        <v>16316.29</v>
      </c>
      <c r="Q19" s="191">
        <v>0</v>
      </c>
      <c r="R19" s="190">
        <v>609149.42000000004</v>
      </c>
      <c r="S19" s="191">
        <v>0</v>
      </c>
      <c r="T19" s="191">
        <v>94156.02</v>
      </c>
      <c r="U19" s="191">
        <v>1009803.89</v>
      </c>
      <c r="V19" s="190"/>
      <c r="W19" s="175">
        <f t="shared" si="3"/>
        <v>0.17328992877991231</v>
      </c>
      <c r="X19" s="175">
        <f t="shared" si="4"/>
        <v>0</v>
      </c>
      <c r="Y19" s="175">
        <f t="shared" si="5"/>
        <v>6.4695748609595016</v>
      </c>
      <c r="Z19" s="175">
        <f t="shared" si="6"/>
        <v>0</v>
      </c>
      <c r="AA19" s="175">
        <f t="shared" si="7"/>
        <v>1</v>
      </c>
      <c r="AB19" s="175">
        <f t="shared" si="8"/>
        <v>10.724793698799077</v>
      </c>
      <c r="AC19" s="175">
        <f t="shared" si="9"/>
        <v>0</v>
      </c>
      <c r="AD19" s="201">
        <f t="shared" si="36"/>
        <v>48.316408163017812</v>
      </c>
      <c r="AE19" s="201">
        <f t="shared" si="37"/>
        <v>0</v>
      </c>
      <c r="AF19" s="201">
        <f t="shared" si="38"/>
        <v>169.32854128138629</v>
      </c>
      <c r="AG19" s="201" t="e">
        <f t="shared" si="10"/>
        <v>#DIV/0!</v>
      </c>
      <c r="AH19" s="201">
        <f t="shared" si="39"/>
        <v>258.79917184265014</v>
      </c>
      <c r="AI19" s="201">
        <f t="shared" si="11"/>
        <v>4.4588149647905571</v>
      </c>
      <c r="AJ19" s="201">
        <f t="shared" si="12"/>
        <v>0</v>
      </c>
      <c r="AK19" s="16" t="e">
        <f t="shared" si="13"/>
        <v>#DIV/0!</v>
      </c>
      <c r="AL19" s="16" t="e">
        <f t="shared" si="14"/>
        <v>#DIV/0!</v>
      </c>
      <c r="AM19" s="16" t="e">
        <f t="shared" si="15"/>
        <v>#DIV/0!</v>
      </c>
      <c r="AN19" s="16" t="e">
        <f t="shared" si="16"/>
        <v>#DIV/0!</v>
      </c>
      <c r="AO19" s="16" t="e">
        <f t="shared" si="17"/>
        <v>#DIV/0!</v>
      </c>
      <c r="AP19" s="17">
        <f t="shared" si="18"/>
        <v>99.257855192391133</v>
      </c>
      <c r="AQ19" s="17">
        <f t="shared" si="40"/>
        <v>328.65873048665298</v>
      </c>
      <c r="AR19" s="18">
        <f t="shared" si="41"/>
        <v>0.10641810182242005</v>
      </c>
      <c r="AS19" s="18">
        <f t="shared" si="42"/>
        <v>0.10113895586704656</v>
      </c>
      <c r="AT19" s="49">
        <f t="shared" si="43"/>
        <v>52.775223127808367</v>
      </c>
      <c r="AU19" s="22">
        <f t="shared" si="44"/>
        <v>0.97604490590814641</v>
      </c>
      <c r="AV19" s="196">
        <f t="shared" si="45"/>
        <v>0.77489643508369077</v>
      </c>
      <c r="AW19" s="46">
        <f t="shared" si="19"/>
        <v>345.24471371266486</v>
      </c>
      <c r="AX19" s="46">
        <f t="shared" si="20"/>
        <v>1143.1608016927062</v>
      </c>
      <c r="AY19" s="46">
        <f t="shared" si="46"/>
        <v>0</v>
      </c>
      <c r="AZ19" s="46">
        <f t="shared" si="47"/>
        <v>0</v>
      </c>
      <c r="BA19" s="46">
        <f t="shared" si="48"/>
        <v>267.5288978874334</v>
      </c>
      <c r="BB19" s="111">
        <f t="shared" si="21"/>
        <v>0.11282506984074014</v>
      </c>
      <c r="BC19" s="199">
        <f t="shared" si="55"/>
        <v>0.77489643508369077</v>
      </c>
      <c r="BD19" s="53">
        <f t="shared" si="49"/>
        <v>0</v>
      </c>
      <c r="BE19" s="53" t="e">
        <f t="shared" si="22"/>
        <v>#DIV/0!</v>
      </c>
      <c r="BF19" s="53" t="e">
        <f t="shared" si="23"/>
        <v>#DIV/0!</v>
      </c>
      <c r="BG19" s="53" t="e">
        <f t="shared" si="24"/>
        <v>#DIV/0!</v>
      </c>
      <c r="BH19" s="53" t="e">
        <f t="shared" si="25"/>
        <v>#DIV/0!</v>
      </c>
      <c r="BI19" s="54" t="e">
        <f t="shared" si="26"/>
        <v>#DIV/0!</v>
      </c>
      <c r="BJ19" s="55" t="e">
        <f t="shared" si="27"/>
        <v>#DIV/0!</v>
      </c>
      <c r="BK19" s="55" t="e">
        <f t="shared" si="28"/>
        <v>#DIV/0!</v>
      </c>
      <c r="BL19" s="54" t="e">
        <f t="shared" si="29"/>
        <v>#DIV/0!</v>
      </c>
      <c r="BM19" s="58" t="e">
        <f t="shared" si="30"/>
        <v>#DIV/0!</v>
      </c>
      <c r="BN19" s="24">
        <f t="shared" si="31"/>
        <v>1</v>
      </c>
      <c r="BO19" s="17">
        <f t="shared" si="50"/>
        <v>4.5977210619507343</v>
      </c>
      <c r="BP19" s="17">
        <f t="shared" si="51"/>
        <v>5.7950199190506586</v>
      </c>
      <c r="BQ19" s="75">
        <f t="shared" si="52"/>
        <v>5.8442534806954667</v>
      </c>
      <c r="BR19" s="1">
        <f t="shared" si="32"/>
        <v>2680.6737299343426</v>
      </c>
      <c r="BS19" s="4">
        <f t="shared" si="33"/>
        <v>2.1166666666666667</v>
      </c>
      <c r="BW19" s="7"/>
    </row>
    <row r="20" spans="2:75" x14ac:dyDescent="0.45">
      <c r="B20" s="112" t="s">
        <v>67</v>
      </c>
      <c r="C20" s="242">
        <f>C17/1000/22.4*10^6*C15</f>
        <v>4464.2857142857147</v>
      </c>
      <c r="D20" s="242"/>
      <c r="G20" s="19">
        <v>17</v>
      </c>
      <c r="H20" s="15">
        <f t="shared" si="53"/>
        <v>135</v>
      </c>
      <c r="I20" s="19"/>
      <c r="J20" s="19">
        <f t="shared" si="0"/>
        <v>8.5647650972234555</v>
      </c>
      <c r="K20" s="16">
        <f t="shared" si="34"/>
        <v>54.070486724895559</v>
      </c>
      <c r="L20" s="16">
        <f t="shared" si="1"/>
        <v>188.38122130959806</v>
      </c>
      <c r="M20" s="98">
        <f t="shared" si="35"/>
        <v>258.79917184265014</v>
      </c>
      <c r="N20" s="15">
        <f t="shared" si="2"/>
        <v>186.65594591490128</v>
      </c>
      <c r="O20" s="15">
        <f t="shared" ref="O20:O25" si="56">N20/1000/22.4*1000000</f>
        <v>8332.8547283438074</v>
      </c>
      <c r="P20" s="190">
        <v>16295.89</v>
      </c>
      <c r="Q20" s="191">
        <v>0</v>
      </c>
      <c r="R20" s="190">
        <v>609112.5</v>
      </c>
      <c r="S20" s="191">
        <v>0</v>
      </c>
      <c r="T20" s="191">
        <v>94157.25</v>
      </c>
      <c r="U20" s="191">
        <v>1014854.49</v>
      </c>
      <c r="V20" s="190"/>
      <c r="W20" s="175">
        <f t="shared" si="3"/>
        <v>0.17307100621566582</v>
      </c>
      <c r="X20" s="175">
        <f t="shared" si="4"/>
        <v>0</v>
      </c>
      <c r="Y20" s="175">
        <f t="shared" si="5"/>
        <v>6.469098237257354</v>
      </c>
      <c r="Z20" s="175">
        <f t="shared" si="6"/>
        <v>0</v>
      </c>
      <c r="AA20" s="175">
        <f t="shared" si="7"/>
        <v>1</v>
      </c>
      <c r="AB20" s="175">
        <f t="shared" si="8"/>
        <v>10.778293652374087</v>
      </c>
      <c r="AC20" s="175">
        <f t="shared" si="9"/>
        <v>0</v>
      </c>
      <c r="AD20" s="201">
        <f t="shared" si="36"/>
        <v>48.255368539741944</v>
      </c>
      <c r="AE20" s="201">
        <f t="shared" si="37"/>
        <v>0</v>
      </c>
      <c r="AF20" s="201">
        <f t="shared" si="38"/>
        <v>169.31606658282269</v>
      </c>
      <c r="AG20" s="201" t="e">
        <f t="shared" si="10"/>
        <v>#DIV/0!</v>
      </c>
      <c r="AH20" s="201">
        <f t="shared" si="39"/>
        <v>258.79917184265014</v>
      </c>
      <c r="AI20" s="201">
        <f t="shared" si="11"/>
        <v>4.4810574806202617</v>
      </c>
      <c r="AJ20" s="201">
        <f t="shared" si="12"/>
        <v>0</v>
      </c>
      <c r="AK20" s="16" t="e">
        <f t="shared" si="13"/>
        <v>#DIV/0!</v>
      </c>
      <c r="AL20" s="16" t="e">
        <f t="shared" si="14"/>
        <v>#DIV/0!</v>
      </c>
      <c r="AM20" s="16" t="e">
        <f t="shared" si="15"/>
        <v>#DIV/0!</v>
      </c>
      <c r="AN20" s="16" t="e">
        <f t="shared" si="16"/>
        <v>#DIV/0!</v>
      </c>
      <c r="AO20" s="16" t="e">
        <f t="shared" si="17"/>
        <v>#DIV/0!</v>
      </c>
      <c r="AP20" s="17">
        <f t="shared" si="18"/>
        <v>100.31078869389987</v>
      </c>
      <c r="AQ20" s="17">
        <f t="shared" si="40"/>
        <v>328.87391903687518</v>
      </c>
      <c r="AR20" s="18">
        <f t="shared" si="41"/>
        <v>0.10754699166553226</v>
      </c>
      <c r="AS20" s="18">
        <f t="shared" si="42"/>
        <v>0.10120517636650443</v>
      </c>
      <c r="AT20" s="49">
        <f t="shared" si="43"/>
        <v>52.736426020362202</v>
      </c>
      <c r="AU20" s="22">
        <f t="shared" si="44"/>
        <v>0.97532737755217735</v>
      </c>
      <c r="AV20" s="196">
        <f t="shared" si="45"/>
        <v>0.77058751652901925</v>
      </c>
      <c r="AW20" s="46">
        <f t="shared" si="19"/>
        <v>348.90709110921694</v>
      </c>
      <c r="AX20" s="46">
        <f t="shared" si="20"/>
        <v>1143.9092836065224</v>
      </c>
      <c r="AY20" s="46">
        <f t="shared" si="46"/>
        <v>0</v>
      </c>
      <c r="AZ20" s="46">
        <f t="shared" si="47"/>
        <v>0</v>
      </c>
      <c r="BA20" s="46">
        <f t="shared" si="48"/>
        <v>268.86344883721569</v>
      </c>
      <c r="BB20" s="111">
        <f t="shared" si="21"/>
        <v>0.1140219251990905</v>
      </c>
      <c r="BC20" s="199">
        <f t="shared" si="55"/>
        <v>0.77058751652901925</v>
      </c>
      <c r="BD20" s="53">
        <f t="shared" si="49"/>
        <v>0</v>
      </c>
      <c r="BE20" s="53" t="e">
        <f t="shared" si="22"/>
        <v>#DIV/0!</v>
      </c>
      <c r="BF20" s="53" t="e">
        <f t="shared" si="23"/>
        <v>#DIV/0!</v>
      </c>
      <c r="BG20" s="53" t="e">
        <f t="shared" si="24"/>
        <v>#DIV/0!</v>
      </c>
      <c r="BH20" s="53" t="e">
        <f t="shared" si="25"/>
        <v>#DIV/0!</v>
      </c>
      <c r="BI20" s="54" t="e">
        <f t="shared" si="26"/>
        <v>#DIV/0!</v>
      </c>
      <c r="BJ20" s="55" t="e">
        <f t="shared" si="27"/>
        <v>#DIV/0!</v>
      </c>
      <c r="BK20" s="55" t="e">
        <f t="shared" si="28"/>
        <v>#DIV/0!</v>
      </c>
      <c r="BL20" s="54" t="e">
        <f t="shared" si="29"/>
        <v>#DIV/0!</v>
      </c>
      <c r="BM20" s="58" t="e">
        <f t="shared" si="30"/>
        <v>#DIV/0!</v>
      </c>
      <c r="BN20" s="24">
        <f t="shared" si="31"/>
        <v>1</v>
      </c>
      <c r="BO20" s="17">
        <f t="shared" si="50"/>
        <v>4.6082732534295312</v>
      </c>
      <c r="BP20" s="17">
        <f t="shared" si="51"/>
        <v>5.7956744525040484</v>
      </c>
      <c r="BQ20" s="75">
        <f t="shared" si="52"/>
        <v>5.8548056721742627</v>
      </c>
      <c r="BR20" s="1">
        <f t="shared" si="32"/>
        <v>2676.6577773604113</v>
      </c>
      <c r="BS20" s="4">
        <f t="shared" si="33"/>
        <v>2.25</v>
      </c>
      <c r="BW20" s="7"/>
    </row>
    <row r="21" spans="2:75" x14ac:dyDescent="0.45">
      <c r="B21" s="1" t="s">
        <v>68</v>
      </c>
      <c r="C21" s="211">
        <v>20</v>
      </c>
      <c r="G21" s="19">
        <v>18</v>
      </c>
      <c r="H21" s="15">
        <f t="shared" si="53"/>
        <v>143</v>
      </c>
      <c r="I21" s="19"/>
      <c r="J21" s="19">
        <f t="shared" si="0"/>
        <v>8.5647650972234555</v>
      </c>
      <c r="K21" s="16">
        <f t="shared" si="34"/>
        <v>54.070486724895559</v>
      </c>
      <c r="L21" s="16">
        <f t="shared" si="1"/>
        <v>188.38122130959806</v>
      </c>
      <c r="M21" s="98">
        <f t="shared" si="35"/>
        <v>258.79917184265014</v>
      </c>
      <c r="N21" s="15">
        <f t="shared" si="2"/>
        <v>186.65594591490128</v>
      </c>
      <c r="O21" s="15">
        <f t="shared" si="56"/>
        <v>8332.8547283438074</v>
      </c>
      <c r="P21" s="190">
        <v>16304.9</v>
      </c>
      <c r="Q21" s="191">
        <v>0</v>
      </c>
      <c r="R21" s="190">
        <v>608655.85</v>
      </c>
      <c r="S21" s="191">
        <v>0</v>
      </c>
      <c r="T21" s="191">
        <v>94181.08</v>
      </c>
      <c r="U21" s="191">
        <v>1016021.62</v>
      </c>
      <c r="V21" s="192"/>
      <c r="W21" s="175">
        <f t="shared" si="3"/>
        <v>0.17312288200560028</v>
      </c>
      <c r="X21" s="175">
        <f t="shared" si="4"/>
        <v>0</v>
      </c>
      <c r="Y21" s="175">
        <f t="shared" si="5"/>
        <v>6.4626127668104889</v>
      </c>
      <c r="Z21" s="175">
        <f t="shared" si="6"/>
        <v>0</v>
      </c>
      <c r="AA21" s="175">
        <f t="shared" si="7"/>
        <v>1</v>
      </c>
      <c r="AB21" s="175">
        <f t="shared" si="8"/>
        <v>10.787958897901786</v>
      </c>
      <c r="AC21" s="175">
        <f t="shared" si="9"/>
        <v>0</v>
      </c>
      <c r="AD21" s="201">
        <f t="shared" si="36"/>
        <v>48.269832460743579</v>
      </c>
      <c r="AE21" s="201">
        <f t="shared" si="37"/>
        <v>0</v>
      </c>
      <c r="AF21" s="201">
        <f t="shared" si="38"/>
        <v>169.14632200549073</v>
      </c>
      <c r="AG21" s="201" t="e">
        <f t="shared" si="10"/>
        <v>#DIV/0!</v>
      </c>
      <c r="AH21" s="201">
        <f t="shared" si="39"/>
        <v>258.79917184265014</v>
      </c>
      <c r="AI21" s="201">
        <f t="shared" si="11"/>
        <v>4.4850757902127443</v>
      </c>
      <c r="AJ21" s="201">
        <f t="shared" si="12"/>
        <v>0</v>
      </c>
      <c r="AK21" s="16" t="e">
        <f t="shared" si="13"/>
        <v>#DIV/0!</v>
      </c>
      <c r="AL21" s="16" t="e">
        <f t="shared" si="14"/>
        <v>#DIV/0!</v>
      </c>
      <c r="AM21" s="16" t="e">
        <f t="shared" si="15"/>
        <v>#DIV/0!</v>
      </c>
      <c r="AN21" s="16" t="e">
        <f t="shared" si="16"/>
        <v>#DIV/0!</v>
      </c>
      <c r="AO21" s="16" t="e">
        <f t="shared" si="17"/>
        <v>#DIV/0!</v>
      </c>
      <c r="AP21" s="17">
        <f t="shared" si="18"/>
        <v>100.06128605662165</v>
      </c>
      <c r="AQ21" s="17">
        <f t="shared" si="40"/>
        <v>331.80201299585144</v>
      </c>
      <c r="AR21" s="18">
        <f t="shared" si="41"/>
        <v>0.1072794904485518</v>
      </c>
      <c r="AS21" s="18">
        <f t="shared" si="42"/>
        <v>0.10210624589005841</v>
      </c>
      <c r="AT21" s="49">
        <f t="shared" si="43"/>
        <v>52.754908250956326</v>
      </c>
      <c r="AU21" s="22">
        <f t="shared" si="44"/>
        <v>0.97566919490418602</v>
      </c>
      <c r="AV21" s="196">
        <f t="shared" si="45"/>
        <v>0.77320170897453666</v>
      </c>
      <c r="AW21" s="46">
        <f t="shared" si="19"/>
        <v>348.03925584911883</v>
      </c>
      <c r="AX21" s="46">
        <f t="shared" si="20"/>
        <v>1154.0939582464398</v>
      </c>
      <c r="AY21" s="46">
        <f t="shared" si="46"/>
        <v>0</v>
      </c>
      <c r="AZ21" s="46">
        <f t="shared" si="47"/>
        <v>0</v>
      </c>
      <c r="BA21" s="46">
        <f t="shared" si="48"/>
        <v>269.10454741276465</v>
      </c>
      <c r="BB21" s="111">
        <f t="shared" si="21"/>
        <v>0.11373831890494081</v>
      </c>
      <c r="BC21" s="199">
        <f t="shared" si="55"/>
        <v>0.77320170897453666</v>
      </c>
      <c r="BD21" s="53">
        <f t="shared" si="49"/>
        <v>0</v>
      </c>
      <c r="BE21" s="53" t="e">
        <f t="shared" si="22"/>
        <v>#DIV/0!</v>
      </c>
      <c r="BF21" s="53" t="e">
        <f t="shared" si="23"/>
        <v>#DIV/0!</v>
      </c>
      <c r="BG21" s="53" t="e">
        <f t="shared" si="24"/>
        <v>#DIV/0!</v>
      </c>
      <c r="BH21" s="53" t="e">
        <f t="shared" si="25"/>
        <v>#DIV/0!</v>
      </c>
      <c r="BI21" s="54" t="e">
        <f t="shared" si="26"/>
        <v>#DIV/0!</v>
      </c>
      <c r="BJ21" s="55" t="e">
        <f t="shared" si="27"/>
        <v>#DIV/0!</v>
      </c>
      <c r="BK21" s="55" t="e">
        <f t="shared" si="28"/>
        <v>#DIV/0!</v>
      </c>
      <c r="BL21" s="54" t="e">
        <f t="shared" si="29"/>
        <v>#DIV/0!</v>
      </c>
      <c r="BM21" s="58" t="e">
        <f t="shared" si="30"/>
        <v>#DIV/0!</v>
      </c>
      <c r="BN21" s="24">
        <f t="shared" si="31"/>
        <v>1</v>
      </c>
      <c r="BO21" s="17">
        <f t="shared" si="50"/>
        <v>4.605782858831966</v>
      </c>
      <c r="BP21" s="17">
        <f t="shared" si="51"/>
        <v>5.8045384446332129</v>
      </c>
      <c r="BQ21" s="75">
        <f t="shared" si="52"/>
        <v>5.8523152775766976</v>
      </c>
      <c r="BR21" s="1">
        <f t="shared" si="32"/>
        <v>2678.5705280649072</v>
      </c>
      <c r="BS21" s="4">
        <f t="shared" si="33"/>
        <v>2.3833333333333333</v>
      </c>
    </row>
    <row r="22" spans="2:75" x14ac:dyDescent="0.45">
      <c r="B22" s="1" t="s">
        <v>69</v>
      </c>
      <c r="C22" s="212">
        <v>80</v>
      </c>
      <c r="G22" s="19">
        <v>19</v>
      </c>
      <c r="H22" s="15">
        <f t="shared" si="53"/>
        <v>151</v>
      </c>
      <c r="I22" s="19"/>
      <c r="J22" s="19">
        <f t="shared" si="0"/>
        <v>8.5647650972234555</v>
      </c>
      <c r="K22" s="16">
        <f t="shared" si="34"/>
        <v>54.070486724895559</v>
      </c>
      <c r="L22" s="16">
        <f t="shared" si="1"/>
        <v>188.38122130959806</v>
      </c>
      <c r="M22" s="98">
        <f t="shared" si="35"/>
        <v>258.79917184265014</v>
      </c>
      <c r="N22" s="15">
        <f t="shared" si="2"/>
        <v>186.65594591490128</v>
      </c>
      <c r="O22" s="15">
        <f t="shared" si="56"/>
        <v>8332.8547283438074</v>
      </c>
      <c r="P22" s="190">
        <v>16303.47</v>
      </c>
      <c r="Q22" s="191">
        <v>0</v>
      </c>
      <c r="R22" s="190">
        <v>608517.36</v>
      </c>
      <c r="S22" s="191">
        <v>0</v>
      </c>
      <c r="T22" s="191">
        <v>94145.05</v>
      </c>
      <c r="U22" s="191">
        <v>1013129.66</v>
      </c>
      <c r="V22" s="190"/>
      <c r="W22" s="175">
        <f t="shared" si="3"/>
        <v>0.17317394807268144</v>
      </c>
      <c r="X22" s="175">
        <f t="shared" si="4"/>
        <v>0</v>
      </c>
      <c r="Y22" s="175">
        <f t="shared" si="5"/>
        <v>6.463615028086978</v>
      </c>
      <c r="Z22" s="175">
        <f t="shared" si="6"/>
        <v>0</v>
      </c>
      <c r="AA22" s="175">
        <f t="shared" si="7"/>
        <v>1</v>
      </c>
      <c r="AB22" s="175">
        <f t="shared" si="8"/>
        <v>10.761369397541348</v>
      </c>
      <c r="AC22" s="175">
        <f t="shared" si="9"/>
        <v>0</v>
      </c>
      <c r="AD22" s="201">
        <f t="shared" si="36"/>
        <v>48.284070616173295</v>
      </c>
      <c r="AE22" s="201">
        <f t="shared" si="37"/>
        <v>0</v>
      </c>
      <c r="AF22" s="201">
        <f t="shared" si="38"/>
        <v>169.17255424541037</v>
      </c>
      <c r="AG22" s="201" t="e">
        <f t="shared" si="10"/>
        <v>#DIV/0!</v>
      </c>
      <c r="AH22" s="201">
        <f t="shared" si="39"/>
        <v>258.79917184265014</v>
      </c>
      <c r="AI22" s="201">
        <f t="shared" si="11"/>
        <v>4.4740212501028758</v>
      </c>
      <c r="AJ22" s="201">
        <f t="shared" si="12"/>
        <v>0</v>
      </c>
      <c r="AK22" s="16" t="e">
        <f t="shared" si="13"/>
        <v>#DIV/0!</v>
      </c>
      <c r="AL22" s="16" t="e">
        <f t="shared" si="14"/>
        <v>#DIV/0!</v>
      </c>
      <c r="AM22" s="16" t="e">
        <f t="shared" si="15"/>
        <v>#DIV/0!</v>
      </c>
      <c r="AN22" s="16" t="e">
        <f t="shared" si="16"/>
        <v>#DIV/0!</v>
      </c>
      <c r="AO22" s="16" t="e">
        <f t="shared" si="17"/>
        <v>#DIV/0!</v>
      </c>
      <c r="AP22" s="17">
        <f t="shared" si="18"/>
        <v>99.815677875459045</v>
      </c>
      <c r="AQ22" s="17">
        <f t="shared" si="40"/>
        <v>331.34950685723771</v>
      </c>
      <c r="AR22" s="18">
        <f t="shared" si="41"/>
        <v>0.10701616462531373</v>
      </c>
      <c r="AS22" s="18">
        <f t="shared" si="42"/>
        <v>0.10196699506804296</v>
      </c>
      <c r="AT22" s="49">
        <f t="shared" si="43"/>
        <v>52.758091866276175</v>
      </c>
      <c r="AU22" s="22">
        <f t="shared" si="44"/>
        <v>0.97572807388813232</v>
      </c>
      <c r="AV22" s="196">
        <f t="shared" si="45"/>
        <v>0.77319383294244515</v>
      </c>
      <c r="AW22" s="46">
        <f t="shared" si="19"/>
        <v>347.18496652333585</v>
      </c>
      <c r="AX22" s="46">
        <f t="shared" si="20"/>
        <v>1152.5200238512616</v>
      </c>
      <c r="AY22" s="46">
        <f t="shared" si="46"/>
        <v>0</v>
      </c>
      <c r="AZ22" s="46">
        <f t="shared" si="47"/>
        <v>0</v>
      </c>
      <c r="BA22" s="46">
        <f t="shared" si="48"/>
        <v>268.44127500617253</v>
      </c>
      <c r="BB22" s="111">
        <f t="shared" si="21"/>
        <v>0.11345913938671107</v>
      </c>
      <c r="BC22" s="199">
        <f t="shared" si="55"/>
        <v>0.77319383294244515</v>
      </c>
      <c r="BD22" s="53">
        <f t="shared" si="49"/>
        <v>0</v>
      </c>
      <c r="BE22" s="53" t="e">
        <f t="shared" si="22"/>
        <v>#DIV/0!</v>
      </c>
      <c r="BF22" s="53" t="e">
        <f t="shared" si="23"/>
        <v>#DIV/0!</v>
      </c>
      <c r="BG22" s="53" t="e">
        <f t="shared" si="24"/>
        <v>#DIV/0!</v>
      </c>
      <c r="BH22" s="53" t="e">
        <f t="shared" si="25"/>
        <v>#DIV/0!</v>
      </c>
      <c r="BI22" s="54" t="e">
        <f t="shared" si="26"/>
        <v>#DIV/0!</v>
      </c>
      <c r="BJ22" s="55" t="e">
        <f t="shared" si="27"/>
        <v>#DIV/0!</v>
      </c>
      <c r="BK22" s="55" t="e">
        <f t="shared" si="28"/>
        <v>#DIV/0!</v>
      </c>
      <c r="BL22" s="54" t="e">
        <f t="shared" si="29"/>
        <v>#DIV/0!</v>
      </c>
      <c r="BM22" s="58" t="e">
        <f t="shared" si="30"/>
        <v>#DIV/0!</v>
      </c>
      <c r="BN22" s="24">
        <f t="shared" si="31"/>
        <v>1</v>
      </c>
      <c r="BO22" s="17">
        <f t="shared" si="50"/>
        <v>4.6033252639200857</v>
      </c>
      <c r="BP22" s="17">
        <f t="shared" si="51"/>
        <v>5.8031737302495543</v>
      </c>
      <c r="BQ22" s="75">
        <f t="shared" si="52"/>
        <v>5.8498576826648181</v>
      </c>
      <c r="BR22" s="1">
        <f t="shared" si="32"/>
        <v>2678.9000736378839</v>
      </c>
      <c r="BS22" s="4">
        <f t="shared" si="33"/>
        <v>2.5166666666666666</v>
      </c>
    </row>
    <row r="23" spans="2:75" x14ac:dyDescent="0.45">
      <c r="B23" s="1" t="s">
        <v>70</v>
      </c>
      <c r="C23" s="213">
        <v>100</v>
      </c>
      <c r="G23" s="38">
        <v>20</v>
      </c>
      <c r="H23" s="15">
        <f t="shared" si="53"/>
        <v>159</v>
      </c>
      <c r="I23" s="19"/>
      <c r="J23" s="38">
        <f t="shared" si="0"/>
        <v>8.5647650972234555</v>
      </c>
      <c r="K23" s="77">
        <f t="shared" si="34"/>
        <v>54.070486724895559</v>
      </c>
      <c r="L23" s="77">
        <f t="shared" si="1"/>
        <v>188.38122130959806</v>
      </c>
      <c r="M23" s="98">
        <f t="shared" si="35"/>
        <v>258.79917184265014</v>
      </c>
      <c r="N23" s="15">
        <f t="shared" si="2"/>
        <v>186.65594591490128</v>
      </c>
      <c r="O23" s="39">
        <f t="shared" si="56"/>
        <v>8332.8547283438074</v>
      </c>
      <c r="P23" s="190">
        <v>16295.54</v>
      </c>
      <c r="Q23" s="191">
        <v>0</v>
      </c>
      <c r="R23" s="190">
        <v>608264.81000000006</v>
      </c>
      <c r="S23" s="191">
        <v>0</v>
      </c>
      <c r="T23" s="191">
        <v>94203.05</v>
      </c>
      <c r="U23" s="193">
        <v>1022471.56</v>
      </c>
      <c r="V23" s="190"/>
      <c r="W23" s="175">
        <f t="shared" si="3"/>
        <v>0.17298314651171062</v>
      </c>
      <c r="X23" s="175">
        <f t="shared" si="4"/>
        <v>0</v>
      </c>
      <c r="Y23" s="175">
        <f t="shared" si="5"/>
        <v>6.456954525357725</v>
      </c>
      <c r="Z23" s="175">
        <f t="shared" si="6"/>
        <v>0</v>
      </c>
      <c r="AA23" s="175">
        <f t="shared" si="7"/>
        <v>1</v>
      </c>
      <c r="AB23" s="175">
        <f t="shared" si="8"/>
        <v>10.853911417942413</v>
      </c>
      <c r="AC23" s="175">
        <f t="shared" si="9"/>
        <v>0</v>
      </c>
      <c r="AD23" s="201">
        <f t="shared" si="36"/>
        <v>48.230871644006164</v>
      </c>
      <c r="AE23" s="201">
        <f t="shared" si="37"/>
        <v>0</v>
      </c>
      <c r="AF23" s="201">
        <f t="shared" si="38"/>
        <v>168.99822853845384</v>
      </c>
      <c r="AG23" s="201" t="e">
        <f t="shared" si="10"/>
        <v>#DIV/0!</v>
      </c>
      <c r="AH23" s="201">
        <f t="shared" si="39"/>
        <v>258.79917184265014</v>
      </c>
      <c r="AI23" s="201">
        <f t="shared" si="11"/>
        <v>4.512495439632735</v>
      </c>
      <c r="AJ23" s="201">
        <f t="shared" si="12"/>
        <v>0</v>
      </c>
      <c r="AK23" s="77" t="e">
        <f t="shared" si="13"/>
        <v>#DIV/0!</v>
      </c>
      <c r="AL23" s="77" t="e">
        <f t="shared" si="14"/>
        <v>#DIV/0!</v>
      </c>
      <c r="AM23" s="77" t="e">
        <f t="shared" si="15"/>
        <v>#DIV/0!</v>
      </c>
      <c r="AN23" s="77" t="e">
        <f t="shared" si="16"/>
        <v>#DIV/0!</v>
      </c>
      <c r="AO23" s="77" t="e">
        <f t="shared" si="17"/>
        <v>#DIV/0!</v>
      </c>
      <c r="AP23" s="17">
        <f t="shared" si="18"/>
        <v>100.73336014534206</v>
      </c>
      <c r="AQ23" s="17">
        <f t="shared" si="40"/>
        <v>334.35662530223766</v>
      </c>
      <c r="AR23" s="18">
        <f t="shared" si="41"/>
        <v>0.10800004650597446</v>
      </c>
      <c r="AS23" s="18">
        <f t="shared" si="42"/>
        <v>0.10289238299017571</v>
      </c>
      <c r="AT23" s="49">
        <f t="shared" si="43"/>
        <v>52.743367083638901</v>
      </c>
      <c r="AU23" s="22">
        <f t="shared" si="44"/>
        <v>0.97545574819755387</v>
      </c>
      <c r="AV23" s="196">
        <f t="shared" si="45"/>
        <v>0.77273850709787972</v>
      </c>
      <c r="AW23" s="46">
        <f t="shared" si="19"/>
        <v>350.37690485336373</v>
      </c>
      <c r="AX23" s="61">
        <f t="shared" si="20"/>
        <v>1162.9795662686529</v>
      </c>
      <c r="AY23" s="46">
        <f t="shared" si="46"/>
        <v>0</v>
      </c>
      <c r="AZ23" s="46">
        <f t="shared" si="47"/>
        <v>0</v>
      </c>
      <c r="BA23" s="46">
        <f t="shared" si="48"/>
        <v>270.74972637796412</v>
      </c>
      <c r="BB23" s="111">
        <f t="shared" si="21"/>
        <v>0.11450225648802737</v>
      </c>
      <c r="BC23" s="199">
        <f t="shared" si="55"/>
        <v>0.77273850709787972</v>
      </c>
      <c r="BD23" s="53">
        <f t="shared" si="49"/>
        <v>0</v>
      </c>
      <c r="BE23" s="62" t="e">
        <f t="shared" si="22"/>
        <v>#DIV/0!</v>
      </c>
      <c r="BF23" s="62" t="e">
        <f t="shared" si="23"/>
        <v>#DIV/0!</v>
      </c>
      <c r="BG23" s="62" t="e">
        <f t="shared" si="24"/>
        <v>#DIV/0!</v>
      </c>
      <c r="BH23" s="62" t="e">
        <f t="shared" si="25"/>
        <v>#DIV/0!</v>
      </c>
      <c r="BI23" s="78" t="e">
        <f t="shared" si="26"/>
        <v>#DIV/0!</v>
      </c>
      <c r="BJ23" s="79" t="e">
        <f t="shared" si="27"/>
        <v>#DIV/0!</v>
      </c>
      <c r="BK23" s="79" t="e">
        <f t="shared" si="28"/>
        <v>#DIV/0!</v>
      </c>
      <c r="BL23" s="78" t="e">
        <f t="shared" si="29"/>
        <v>#DIV/0!</v>
      </c>
      <c r="BM23" s="80" t="e">
        <f t="shared" si="30"/>
        <v>#DIV/0!</v>
      </c>
      <c r="BN23" s="24">
        <f t="shared" si="31"/>
        <v>1</v>
      </c>
      <c r="BO23" s="17">
        <f t="shared" si="50"/>
        <v>4.6124770273386817</v>
      </c>
      <c r="BP23" s="17">
        <f t="shared" si="51"/>
        <v>5.812208163773195</v>
      </c>
      <c r="BQ23" s="81">
        <f t="shared" si="52"/>
        <v>5.8590094460834132</v>
      </c>
      <c r="BR23" s="63">
        <f t="shared" si="32"/>
        <v>2677.3760371522058</v>
      </c>
      <c r="BS23" s="64">
        <f t="shared" si="33"/>
        <v>2.65</v>
      </c>
    </row>
    <row r="24" spans="2:75" ht="14.65" thickBot="1" x14ac:dyDescent="0.5">
      <c r="E24" s="5"/>
      <c r="G24" s="19">
        <v>21</v>
      </c>
      <c r="H24" s="15">
        <f t="shared" si="53"/>
        <v>167</v>
      </c>
      <c r="I24" s="19"/>
      <c r="J24" s="19">
        <f t="shared" si="0"/>
        <v>8.5647650972234555</v>
      </c>
      <c r="K24" s="16">
        <f t="shared" si="34"/>
        <v>54.070486724895559</v>
      </c>
      <c r="L24" s="16">
        <f t="shared" si="1"/>
        <v>188.38122130959806</v>
      </c>
      <c r="M24" s="98">
        <f t="shared" si="35"/>
        <v>258.79917184265014</v>
      </c>
      <c r="N24" s="15">
        <f t="shared" si="2"/>
        <v>186.65594591490128</v>
      </c>
      <c r="O24" s="15">
        <f t="shared" si="56"/>
        <v>8332.8547283438074</v>
      </c>
      <c r="P24" s="190">
        <v>16315.86</v>
      </c>
      <c r="Q24" s="191">
        <v>0</v>
      </c>
      <c r="R24" s="190">
        <v>609115.84</v>
      </c>
      <c r="S24" s="191">
        <v>0</v>
      </c>
      <c r="T24" s="191">
        <v>94128.16</v>
      </c>
      <c r="U24" s="193">
        <v>1015242.63</v>
      </c>
      <c r="V24" s="190"/>
      <c r="W24" s="175">
        <f t="shared" si="3"/>
        <v>0.17333665079610608</v>
      </c>
      <c r="X24" s="175">
        <f t="shared" si="4"/>
        <v>0</v>
      </c>
      <c r="Y24" s="175">
        <f t="shared" si="5"/>
        <v>6.4711329744467534</v>
      </c>
      <c r="Z24" s="175">
        <f t="shared" si="6"/>
        <v>0</v>
      </c>
      <c r="AA24" s="175">
        <f t="shared" si="7"/>
        <v>1</v>
      </c>
      <c r="AB24" s="175">
        <f t="shared" si="8"/>
        <v>10.785748175678776</v>
      </c>
      <c r="AC24" s="175">
        <f t="shared" si="9"/>
        <v>0</v>
      </c>
      <c r="AD24" s="201">
        <f t="shared" si="36"/>
        <v>48.329435117443332</v>
      </c>
      <c r="AE24" s="201">
        <f t="shared" si="37"/>
        <v>0</v>
      </c>
      <c r="AF24" s="201">
        <f t="shared" si="38"/>
        <v>169.36932187201509</v>
      </c>
      <c r="AG24" s="201" t="e">
        <f t="shared" si="10"/>
        <v>#DIV/0!</v>
      </c>
      <c r="AH24" s="201">
        <f t="shared" si="39"/>
        <v>258.79917184265014</v>
      </c>
      <c r="AI24" s="201">
        <f t="shared" si="11"/>
        <v>4.484156686162093</v>
      </c>
      <c r="AJ24" s="201">
        <f t="shared" si="12"/>
        <v>0</v>
      </c>
      <c r="AK24" s="16" t="e">
        <f t="shared" si="13"/>
        <v>#DIV/0!</v>
      </c>
      <c r="AL24" s="16" t="e">
        <f t="shared" si="14"/>
        <v>#DIV/0!</v>
      </c>
      <c r="AM24" s="16" t="e">
        <f t="shared" si="15"/>
        <v>#DIV/0!</v>
      </c>
      <c r="AN24" s="16" t="e">
        <f t="shared" si="16"/>
        <v>#DIV/0!</v>
      </c>
      <c r="AO24" s="16" t="e">
        <f t="shared" si="17"/>
        <v>#DIV/0!</v>
      </c>
      <c r="AP24" s="17">
        <f t="shared" si="18"/>
        <v>99.033140228550934</v>
      </c>
      <c r="AQ24" s="17">
        <f t="shared" si="40"/>
        <v>327.95526529830613</v>
      </c>
      <c r="AR24" s="18">
        <f t="shared" si="41"/>
        <v>0.10617717640793657</v>
      </c>
      <c r="AS24" s="18">
        <f t="shared" si="42"/>
        <v>0.1009224768021732</v>
      </c>
      <c r="AT24" s="49">
        <f t="shared" si="43"/>
        <v>52.813591803605426</v>
      </c>
      <c r="AU24" s="22">
        <f t="shared" si="44"/>
        <v>0.97675451068740937</v>
      </c>
      <c r="AV24" s="196">
        <f t="shared" si="45"/>
        <v>0.78106886904507</v>
      </c>
      <c r="AW24" s="46">
        <f t="shared" si="19"/>
        <v>344.46309644713369</v>
      </c>
      <c r="AX24" s="46">
        <f t="shared" si="20"/>
        <v>1140.713966254978</v>
      </c>
      <c r="AY24" s="46">
        <f t="shared" si="46"/>
        <v>0</v>
      </c>
      <c r="AZ24" s="46">
        <f t="shared" si="47"/>
        <v>0</v>
      </c>
      <c r="BA24" s="46">
        <f t="shared" si="48"/>
        <v>269.04940116972557</v>
      </c>
      <c r="BB24" s="111">
        <f t="shared" si="21"/>
        <v>0.1125696393618084</v>
      </c>
      <c r="BC24" s="199">
        <f>AI24/(K24-AD24)</f>
        <v>0.78106886904507</v>
      </c>
      <c r="BD24" s="53">
        <f t="shared" si="49"/>
        <v>0</v>
      </c>
      <c r="BE24" s="53" t="e">
        <f t="shared" si="22"/>
        <v>#DIV/0!</v>
      </c>
      <c r="BF24" s="53" t="e">
        <f t="shared" si="23"/>
        <v>#DIV/0!</v>
      </c>
      <c r="BG24" s="53" t="e">
        <f t="shared" si="24"/>
        <v>#DIV/0!</v>
      </c>
      <c r="BH24" s="53" t="e">
        <f t="shared" si="25"/>
        <v>#DIV/0!</v>
      </c>
      <c r="BI24" s="54" t="e">
        <f t="shared" si="26"/>
        <v>#DIV/0!</v>
      </c>
      <c r="BJ24" s="55" t="e">
        <f t="shared" si="27"/>
        <v>#DIV/0!</v>
      </c>
      <c r="BK24" s="55" t="e">
        <f t="shared" si="28"/>
        <v>#DIV/0!</v>
      </c>
      <c r="BL24" s="54" t="e">
        <f t="shared" si="29"/>
        <v>#DIV/0!</v>
      </c>
      <c r="BM24" s="58" t="e">
        <f t="shared" si="30"/>
        <v>#DIV/0!</v>
      </c>
      <c r="BN24" s="24">
        <f t="shared" si="31"/>
        <v>1</v>
      </c>
      <c r="BO24" s="17">
        <f t="shared" si="50"/>
        <v>4.5954545439017247</v>
      </c>
      <c r="BP24" s="17">
        <f t="shared" si="51"/>
        <v>5.7928772127970367</v>
      </c>
      <c r="BQ24" s="75">
        <f t="shared" si="52"/>
        <v>5.8419869626464562</v>
      </c>
      <c r="BR24" s="1">
        <f t="shared" si="32"/>
        <v>2684.6482955906472</v>
      </c>
      <c r="BS24" s="4">
        <f t="shared" si="33"/>
        <v>2.7833333333333332</v>
      </c>
    </row>
    <row r="25" spans="2:75" x14ac:dyDescent="0.45">
      <c r="B25" s="88" t="s">
        <v>71</v>
      </c>
      <c r="C25" s="83"/>
      <c r="D25" s="84"/>
      <c r="E25" s="5"/>
      <c r="G25" s="19">
        <v>22</v>
      </c>
      <c r="H25" s="15">
        <f t="shared" si="53"/>
        <v>175</v>
      </c>
      <c r="I25" s="19"/>
      <c r="J25" s="19">
        <f t="shared" si="0"/>
        <v>8.5647650972234555</v>
      </c>
      <c r="K25" s="16">
        <f t="shared" si="34"/>
        <v>54.070486724895559</v>
      </c>
      <c r="L25" s="16">
        <f t="shared" si="1"/>
        <v>188.38122130959806</v>
      </c>
      <c r="M25" s="98">
        <f t="shared" si="35"/>
        <v>258.79917184265014</v>
      </c>
      <c r="N25" s="15">
        <f t="shared" si="2"/>
        <v>186.65594591490128</v>
      </c>
      <c r="O25" s="15">
        <f t="shared" si="56"/>
        <v>8332.8547283438074</v>
      </c>
      <c r="P25" s="190">
        <v>16301.84</v>
      </c>
      <c r="Q25" s="191">
        <v>0</v>
      </c>
      <c r="R25" s="190">
        <v>608442.05000000005</v>
      </c>
      <c r="S25" s="191">
        <v>0</v>
      </c>
      <c r="T25" s="191">
        <v>94162.44</v>
      </c>
      <c r="U25" s="102">
        <v>1022963.9</v>
      </c>
      <c r="V25" s="190"/>
      <c r="W25" s="175">
        <f t="shared" si="3"/>
        <v>0.1731246556482606</v>
      </c>
      <c r="X25" s="175">
        <f t="shared" si="4"/>
        <v>0</v>
      </c>
      <c r="Y25" s="175">
        <f t="shared" si="5"/>
        <v>6.4616215340214209</v>
      </c>
      <c r="Z25" s="175">
        <f t="shared" si="6"/>
        <v>0</v>
      </c>
      <c r="AA25" s="175">
        <f t="shared" si="7"/>
        <v>1</v>
      </c>
      <c r="AB25" s="175">
        <f t="shared" si="8"/>
        <v>10.863821073455616</v>
      </c>
      <c r="AC25" s="175">
        <f t="shared" si="9"/>
        <v>0</v>
      </c>
      <c r="AD25" s="201">
        <f t="shared" si="36"/>
        <v>48.270326984824209</v>
      </c>
      <c r="AE25" s="201">
        <f t="shared" si="37"/>
        <v>0</v>
      </c>
      <c r="AF25" s="201">
        <f t="shared" si="38"/>
        <v>169.1203784147834</v>
      </c>
      <c r="AG25" s="201" t="e">
        <f t="shared" si="10"/>
        <v>#DIV/0!</v>
      </c>
      <c r="AH25" s="201">
        <f t="shared" si="39"/>
        <v>258.79917184265014</v>
      </c>
      <c r="AI25" s="201">
        <f t="shared" si="11"/>
        <v>4.5166153622661307</v>
      </c>
      <c r="AJ25" s="201">
        <f t="shared" si="12"/>
        <v>0</v>
      </c>
      <c r="AK25" s="16" t="e">
        <f t="shared" si="13"/>
        <v>#DIV/0!</v>
      </c>
      <c r="AL25" s="16" t="e">
        <f t="shared" si="14"/>
        <v>#DIV/0!</v>
      </c>
      <c r="AM25" s="16" t="e">
        <f t="shared" si="15"/>
        <v>#DIV/0!</v>
      </c>
      <c r="AN25" s="16" t="e">
        <f t="shared" si="16"/>
        <v>#DIV/0!</v>
      </c>
      <c r="AO25" s="16" t="e">
        <f t="shared" si="17"/>
        <v>#DIV/0!</v>
      </c>
      <c r="AP25" s="17">
        <f t="shared" si="18"/>
        <v>100.05275551623079</v>
      </c>
      <c r="AQ25" s="17">
        <f t="shared" si="40"/>
        <v>332.24953993555278</v>
      </c>
      <c r="AR25" s="18">
        <f t="shared" si="41"/>
        <v>0.10727034453345867</v>
      </c>
      <c r="AS25" s="18">
        <f t="shared" si="42"/>
        <v>0.10224396445100079</v>
      </c>
      <c r="AT25" s="49">
        <f t="shared" si="43"/>
        <v>52.786942347090339</v>
      </c>
      <c r="AU25" s="22">
        <f t="shared" si="44"/>
        <v>0.97626164557504824</v>
      </c>
      <c r="AV25" s="196">
        <f t="shared" si="45"/>
        <v>0.77870533996889013</v>
      </c>
      <c r="AW25" s="46">
        <f t="shared" si="19"/>
        <v>348.00958440428104</v>
      </c>
      <c r="AX25" s="46">
        <f t="shared" si="20"/>
        <v>1155.6505736888794</v>
      </c>
      <c r="AY25" s="46">
        <f t="shared" si="46"/>
        <v>0</v>
      </c>
      <c r="AZ25" s="46">
        <f t="shared" si="47"/>
        <v>0</v>
      </c>
      <c r="BA25" s="46">
        <f t="shared" si="48"/>
        <v>270.99692173596782</v>
      </c>
      <c r="BB25" s="111">
        <f t="shared" si="21"/>
        <v>0.11372862235434021</v>
      </c>
      <c r="BC25" s="199">
        <f t="shared" si="55"/>
        <v>0.77870533996889013</v>
      </c>
      <c r="BD25" s="53">
        <f t="shared" si="49"/>
        <v>0</v>
      </c>
      <c r="BE25" s="53" t="e">
        <f t="shared" si="22"/>
        <v>#DIV/0!</v>
      </c>
      <c r="BF25" s="53" t="e">
        <f t="shared" si="23"/>
        <v>#DIV/0!</v>
      </c>
      <c r="BG25" s="53" t="e">
        <f t="shared" si="24"/>
        <v>#DIV/0!</v>
      </c>
      <c r="BH25" s="53" t="e">
        <f t="shared" si="25"/>
        <v>#DIV/0!</v>
      </c>
      <c r="BI25" s="54" t="e">
        <f t="shared" si="26"/>
        <v>#DIV/0!</v>
      </c>
      <c r="BJ25" s="55" t="e">
        <f t="shared" si="27"/>
        <v>#DIV/0!</v>
      </c>
      <c r="BK25" s="55" t="e">
        <f t="shared" si="28"/>
        <v>#DIV/0!</v>
      </c>
      <c r="BL25" s="54" t="e">
        <f t="shared" si="29"/>
        <v>#DIV/0!</v>
      </c>
      <c r="BM25" s="58" t="e">
        <f t="shared" si="30"/>
        <v>#DIV/0!</v>
      </c>
      <c r="BN25" s="24">
        <f t="shared" si="31"/>
        <v>1</v>
      </c>
      <c r="BO25" s="17">
        <f t="shared" si="50"/>
        <v>4.6056976020420972</v>
      </c>
      <c r="BP25" s="17">
        <f t="shared" si="51"/>
        <v>5.8058863128988003</v>
      </c>
      <c r="BQ25" s="75">
        <f t="shared" si="52"/>
        <v>5.8522300207868296</v>
      </c>
      <c r="BR25" s="1">
        <f t="shared" si="32"/>
        <v>2681.8873976608584</v>
      </c>
      <c r="BS25" s="4">
        <f t="shared" si="33"/>
        <v>2.9166666666666665</v>
      </c>
    </row>
    <row r="26" spans="2:75" x14ac:dyDescent="0.45">
      <c r="B26" s="90" t="s">
        <v>72</v>
      </c>
      <c r="C26" s="209"/>
      <c r="D26" s="85"/>
      <c r="E26" s="5"/>
      <c r="G26" s="19">
        <v>23</v>
      </c>
      <c r="H26" s="15">
        <f t="shared" si="53"/>
        <v>183</v>
      </c>
      <c r="I26" s="19"/>
      <c r="J26" s="19">
        <f t="shared" si="0"/>
        <v>8.5647650972234555</v>
      </c>
      <c r="K26" s="16">
        <f t="shared" si="34"/>
        <v>54.070486724895559</v>
      </c>
      <c r="L26" s="16">
        <f t="shared" si="1"/>
        <v>188.38122130959806</v>
      </c>
      <c r="M26" s="98">
        <f t="shared" si="35"/>
        <v>258.79917184265014</v>
      </c>
      <c r="N26" s="15">
        <f t="shared" si="2"/>
        <v>186.65594591490128</v>
      </c>
      <c r="O26" s="15">
        <f t="shared" ref="O26:O29" si="57">N26/1000/22.4*1000000</f>
        <v>8332.8547283438074</v>
      </c>
      <c r="P26" s="190">
        <v>16297.18</v>
      </c>
      <c r="Q26" s="191">
        <v>0</v>
      </c>
      <c r="R26" s="190">
        <v>608496.25</v>
      </c>
      <c r="S26" s="191">
        <v>0</v>
      </c>
      <c r="T26" s="191">
        <v>94118.38</v>
      </c>
      <c r="U26" s="102">
        <v>1015945.37</v>
      </c>
      <c r="V26" s="190"/>
      <c r="W26" s="175">
        <f t="shared" si="3"/>
        <v>0.1731561890461778</v>
      </c>
      <c r="X26" s="175">
        <f t="shared" si="4"/>
        <v>0</v>
      </c>
      <c r="Y26" s="175">
        <f t="shared" si="5"/>
        <v>6.4652223083312732</v>
      </c>
      <c r="Z26" s="175">
        <f t="shared" si="6"/>
        <v>0</v>
      </c>
      <c r="AA26" s="175">
        <f t="shared" si="7"/>
        <v>1</v>
      </c>
      <c r="AB26" s="175">
        <f t="shared" si="8"/>
        <v>10.794335495362329</v>
      </c>
      <c r="AC26" s="175">
        <f t="shared" si="9"/>
        <v>0</v>
      </c>
      <c r="AD26" s="201">
        <f t="shared" si="36"/>
        <v>48.279119074100606</v>
      </c>
      <c r="AE26" s="201">
        <f t="shared" si="37"/>
        <v>0</v>
      </c>
      <c r="AF26" s="201">
        <f t="shared" si="38"/>
        <v>169.21462168029535</v>
      </c>
      <c r="AG26" s="201" t="e">
        <f t="shared" si="10"/>
        <v>#DIV/0!</v>
      </c>
      <c r="AH26" s="201">
        <f t="shared" si="39"/>
        <v>258.79917184265014</v>
      </c>
      <c r="AI26" s="201">
        <f t="shared" si="11"/>
        <v>4.4877268498955711</v>
      </c>
      <c r="AJ26" s="201">
        <f t="shared" si="12"/>
        <v>0</v>
      </c>
      <c r="AK26" s="16" t="e">
        <f t="shared" si="13"/>
        <v>#DIV/0!</v>
      </c>
      <c r="AL26" s="16" t="e">
        <f t="shared" si="14"/>
        <v>#DIV/0!</v>
      </c>
      <c r="AM26" s="16" t="e">
        <f t="shared" si="15"/>
        <v>#DIV/0!</v>
      </c>
      <c r="AN26" s="16" t="e">
        <f t="shared" si="16"/>
        <v>#DIV/0!</v>
      </c>
      <c r="AO26" s="16" t="e">
        <f t="shared" si="17"/>
        <v>#DIV/0!</v>
      </c>
      <c r="AP26" s="17">
        <f t="shared" si="18"/>
        <v>99.901091976212939</v>
      </c>
      <c r="AQ26" s="17">
        <f t="shared" si="40"/>
        <v>330.62384360547173</v>
      </c>
      <c r="AR26" s="18">
        <f t="shared" si="41"/>
        <v>0.10710774031424515</v>
      </c>
      <c r="AS26" s="18">
        <f t="shared" si="42"/>
        <v>0.10174368493876076</v>
      </c>
      <c r="AT26" s="49">
        <f t="shared" si="43"/>
        <v>52.766845923996179</v>
      </c>
      <c r="AU26" s="22">
        <f t="shared" si="44"/>
        <v>0.97588997473738015</v>
      </c>
      <c r="AV26" s="196">
        <f t="shared" si="45"/>
        <v>0.77489931920995592</v>
      </c>
      <c r="AW26" s="46">
        <f t="shared" si="19"/>
        <v>347.48205904769719</v>
      </c>
      <c r="AX26" s="46">
        <f t="shared" si="20"/>
        <v>1149.9959777581626</v>
      </c>
      <c r="AY26" s="46">
        <f t="shared" si="46"/>
        <v>0</v>
      </c>
      <c r="AZ26" s="46">
        <f t="shared" si="47"/>
        <v>0</v>
      </c>
      <c r="BA26" s="46">
        <f t="shared" si="48"/>
        <v>269.26361099373429</v>
      </c>
      <c r="BB26" s="111">
        <f t="shared" si="21"/>
        <v>0.11355622844695987</v>
      </c>
      <c r="BC26" s="199">
        <f t="shared" si="55"/>
        <v>0.77489931920995592</v>
      </c>
      <c r="BD26" s="53">
        <f t="shared" si="49"/>
        <v>0</v>
      </c>
      <c r="BE26" s="53" t="e">
        <f t="shared" si="22"/>
        <v>#DIV/0!</v>
      </c>
      <c r="BF26" s="53" t="e">
        <f t="shared" si="23"/>
        <v>#DIV/0!</v>
      </c>
      <c r="BG26" s="53" t="e">
        <f t="shared" si="24"/>
        <v>#DIV/0!</v>
      </c>
      <c r="BH26" s="53" t="e">
        <f t="shared" si="25"/>
        <v>#DIV/0!</v>
      </c>
      <c r="BI26" s="54" t="e">
        <f t="shared" si="26"/>
        <v>#DIV/0!</v>
      </c>
      <c r="BJ26" s="55" t="e">
        <f t="shared" si="27"/>
        <v>#DIV/0!</v>
      </c>
      <c r="BK26" s="55" t="e">
        <f t="shared" si="28"/>
        <v>#DIV/0!</v>
      </c>
      <c r="BL26" s="54" t="e">
        <f t="shared" si="29"/>
        <v>#DIV/0!</v>
      </c>
      <c r="BM26" s="58" t="e">
        <f t="shared" si="30"/>
        <v>#DIV/0!</v>
      </c>
      <c r="BN26" s="24">
        <f t="shared" si="31"/>
        <v>1</v>
      </c>
      <c r="BO26" s="17">
        <f t="shared" si="50"/>
        <v>4.6041806162875902</v>
      </c>
      <c r="BP26" s="17">
        <f t="shared" si="51"/>
        <v>5.8009813050048491</v>
      </c>
      <c r="BQ26" s="75">
        <f t="shared" si="52"/>
        <v>5.8507130350323227</v>
      </c>
      <c r="BR26" s="1">
        <f t="shared" si="32"/>
        <v>2679.8063369187598</v>
      </c>
      <c r="BS26" s="4">
        <f t="shared" si="33"/>
        <v>3.05</v>
      </c>
    </row>
    <row r="27" spans="2:75" x14ac:dyDescent="0.45">
      <c r="B27" s="90" t="s">
        <v>73</v>
      </c>
      <c r="C27" s="210"/>
      <c r="D27" s="85"/>
      <c r="E27" s="5"/>
      <c r="G27" s="19">
        <v>24</v>
      </c>
      <c r="H27" s="15">
        <f t="shared" si="53"/>
        <v>191</v>
      </c>
      <c r="I27" s="19"/>
      <c r="J27" s="19">
        <f t="shared" si="0"/>
        <v>8.5647650972234555</v>
      </c>
      <c r="K27" s="16">
        <f t="shared" si="34"/>
        <v>54.070486724895559</v>
      </c>
      <c r="L27" s="16">
        <f t="shared" si="1"/>
        <v>188.38122130959806</v>
      </c>
      <c r="M27" s="98">
        <f t="shared" si="35"/>
        <v>258.79917184265014</v>
      </c>
      <c r="N27" s="15">
        <f t="shared" si="2"/>
        <v>186.65594591490128</v>
      </c>
      <c r="O27" s="15">
        <f t="shared" si="57"/>
        <v>8332.8547283438074</v>
      </c>
      <c r="P27" s="190">
        <v>16303.62</v>
      </c>
      <c r="Q27" s="191">
        <v>0</v>
      </c>
      <c r="R27" s="190">
        <v>608026.59</v>
      </c>
      <c r="S27" s="191">
        <v>0</v>
      </c>
      <c r="T27" s="191">
        <v>94163.79</v>
      </c>
      <c r="U27" s="102">
        <v>1021866.99</v>
      </c>
      <c r="V27" s="190"/>
      <c r="W27" s="175">
        <f t="shared" si="3"/>
        <v>0.17314107684068369</v>
      </c>
      <c r="X27" s="175">
        <f t="shared" si="4"/>
        <v>0</v>
      </c>
      <c r="Y27" s="175">
        <f t="shared" si="5"/>
        <v>6.4571167961697382</v>
      </c>
      <c r="Z27" s="175">
        <f t="shared" si="6"/>
        <v>0</v>
      </c>
      <c r="AA27" s="175">
        <f t="shared" si="7"/>
        <v>1</v>
      </c>
      <c r="AB27" s="175">
        <f t="shared" si="8"/>
        <v>10.852016364252119</v>
      </c>
      <c r="AC27" s="175">
        <f t="shared" si="9"/>
        <v>0</v>
      </c>
      <c r="AD27" s="201">
        <f t="shared" si="36"/>
        <v>48.274905514235712</v>
      </c>
      <c r="AE27" s="201">
        <f t="shared" si="37"/>
        <v>0</v>
      </c>
      <c r="AF27" s="201">
        <f t="shared" si="38"/>
        <v>169.00247566140723</v>
      </c>
      <c r="AG27" s="201" t="e">
        <f t="shared" si="10"/>
        <v>#DIV/0!</v>
      </c>
      <c r="AH27" s="201">
        <f t="shared" si="39"/>
        <v>258.79917184265014</v>
      </c>
      <c r="AI27" s="201">
        <f t="shared" si="11"/>
        <v>4.5117075742443022</v>
      </c>
      <c r="AJ27" s="201">
        <f t="shared" si="12"/>
        <v>0</v>
      </c>
      <c r="AK27" s="16" t="e">
        <f t="shared" si="13"/>
        <v>#DIV/0!</v>
      </c>
      <c r="AL27" s="16" t="e">
        <f t="shared" si="14"/>
        <v>#DIV/0!</v>
      </c>
      <c r="AM27" s="16" t="e">
        <f t="shared" si="15"/>
        <v>#DIV/0!</v>
      </c>
      <c r="AN27" s="16" t="e">
        <f t="shared" si="16"/>
        <v>#DIV/0!</v>
      </c>
      <c r="AO27" s="16" t="e">
        <f t="shared" si="17"/>
        <v>#DIV/0!</v>
      </c>
      <c r="AP27" s="17">
        <f t="shared" si="18"/>
        <v>99.973775883882354</v>
      </c>
      <c r="AQ27" s="17">
        <f t="shared" si="40"/>
        <v>334.28336243129178</v>
      </c>
      <c r="AR27" s="18">
        <f t="shared" si="41"/>
        <v>0.10718566748154311</v>
      </c>
      <c r="AS27" s="18">
        <f t="shared" si="42"/>
        <v>0.10286983762751239</v>
      </c>
      <c r="AT27" s="49">
        <f t="shared" si="43"/>
        <v>52.786613088480017</v>
      </c>
      <c r="AU27" s="22">
        <f t="shared" si="44"/>
        <v>0.97625555614197179</v>
      </c>
      <c r="AV27" s="196">
        <f t="shared" si="45"/>
        <v>0.7784737044053307</v>
      </c>
      <c r="AW27" s="46">
        <f t="shared" si="19"/>
        <v>347.73487263959083</v>
      </c>
      <c r="AX27" s="46">
        <f t="shared" si="20"/>
        <v>1162.7247388914498</v>
      </c>
      <c r="AY27" s="46">
        <f t="shared" si="46"/>
        <v>0</v>
      </c>
      <c r="AZ27" s="46">
        <f t="shared" si="47"/>
        <v>0</v>
      </c>
      <c r="BA27" s="46">
        <f t="shared" si="48"/>
        <v>270.70245445465815</v>
      </c>
      <c r="BB27" s="111">
        <f t="shared" si="21"/>
        <v>0.11363884726784014</v>
      </c>
      <c r="BC27" s="199">
        <f t="shared" si="55"/>
        <v>0.7784737044053307</v>
      </c>
      <c r="BD27" s="53">
        <f t="shared" si="49"/>
        <v>0</v>
      </c>
      <c r="BE27" s="53" t="e">
        <f t="shared" si="22"/>
        <v>#DIV/0!</v>
      </c>
      <c r="BF27" s="53" t="e">
        <f t="shared" si="23"/>
        <v>#DIV/0!</v>
      </c>
      <c r="BG27" s="53" t="e">
        <f t="shared" si="24"/>
        <v>#DIV/0!</v>
      </c>
      <c r="BH27" s="53" t="e">
        <f t="shared" si="25"/>
        <v>#DIV/0!</v>
      </c>
      <c r="BI27" s="54" t="e">
        <f t="shared" si="26"/>
        <v>#DIV/0!</v>
      </c>
      <c r="BJ27" s="55" t="e">
        <f t="shared" si="27"/>
        <v>#DIV/0!</v>
      </c>
      <c r="BK27" s="55" t="e">
        <f t="shared" si="28"/>
        <v>#DIV/0!</v>
      </c>
      <c r="BL27" s="54" t="e">
        <f t="shared" si="29"/>
        <v>#DIV/0!</v>
      </c>
      <c r="BM27" s="58" t="e">
        <f t="shared" si="30"/>
        <v>#DIV/0!</v>
      </c>
      <c r="BN27" s="24">
        <f t="shared" si="31"/>
        <v>1</v>
      </c>
      <c r="BO27" s="17">
        <f t="shared" si="50"/>
        <v>4.6049079104356894</v>
      </c>
      <c r="BP27" s="17">
        <f t="shared" si="51"/>
        <v>5.8119890238097369</v>
      </c>
      <c r="BQ27" s="75">
        <f t="shared" si="52"/>
        <v>5.8514403291804209</v>
      </c>
      <c r="BR27" s="1">
        <f t="shared" si="32"/>
        <v>2681.8532951759298</v>
      </c>
      <c r="BS27" s="4">
        <f t="shared" si="33"/>
        <v>3.1833333333333331</v>
      </c>
    </row>
    <row r="28" spans="2:75" x14ac:dyDescent="0.45">
      <c r="B28" s="90" t="s">
        <v>74</v>
      </c>
      <c r="C28" s="210"/>
      <c r="D28" s="85"/>
      <c r="E28" s="5"/>
      <c r="G28" s="19">
        <v>25</v>
      </c>
      <c r="H28" s="15">
        <f t="shared" si="53"/>
        <v>199</v>
      </c>
      <c r="I28" s="19"/>
      <c r="J28" s="19">
        <f t="shared" si="0"/>
        <v>8.5647650972234555</v>
      </c>
      <c r="K28" s="16">
        <f t="shared" si="34"/>
        <v>54.070486724895559</v>
      </c>
      <c r="L28" s="16">
        <f t="shared" si="1"/>
        <v>188.38122130959806</v>
      </c>
      <c r="M28" s="98">
        <f t="shared" si="35"/>
        <v>258.79917184265014</v>
      </c>
      <c r="N28" s="15">
        <f t="shared" si="2"/>
        <v>186.65594591490128</v>
      </c>
      <c r="O28" s="15">
        <f t="shared" si="57"/>
        <v>8332.8547283438074</v>
      </c>
      <c r="P28" s="190">
        <v>16321.28</v>
      </c>
      <c r="Q28" s="191">
        <v>0</v>
      </c>
      <c r="R28" s="190">
        <v>608376.30000000005</v>
      </c>
      <c r="S28" s="191">
        <v>0</v>
      </c>
      <c r="T28" s="191">
        <v>94108.62</v>
      </c>
      <c r="U28" s="102">
        <v>1015975.05</v>
      </c>
      <c r="V28" s="190"/>
      <c r="W28" s="175">
        <f t="shared" si="3"/>
        <v>0.17343023412733075</v>
      </c>
      <c r="X28" s="175">
        <f t="shared" si="4"/>
        <v>0</v>
      </c>
      <c r="Y28" s="175">
        <f t="shared" si="5"/>
        <v>6.4646182251955251</v>
      </c>
      <c r="Z28" s="175">
        <f t="shared" si="6"/>
        <v>0</v>
      </c>
      <c r="AA28" s="175">
        <f t="shared" si="7"/>
        <v>1</v>
      </c>
      <c r="AB28" s="175">
        <f t="shared" si="8"/>
        <v>10.795770355574231</v>
      </c>
      <c r="AC28" s="175">
        <f t="shared" si="9"/>
        <v>0</v>
      </c>
      <c r="AD28" s="201">
        <f t="shared" si="36"/>
        <v>48.355527865363193</v>
      </c>
      <c r="AE28" s="201">
        <f t="shared" si="37"/>
        <v>0</v>
      </c>
      <c r="AF28" s="201">
        <f t="shared" si="38"/>
        <v>169.19881097891431</v>
      </c>
      <c r="AG28" s="201" t="e">
        <f t="shared" si="10"/>
        <v>#DIV/0!</v>
      </c>
      <c r="AH28" s="201">
        <f t="shared" si="39"/>
        <v>258.79917184265014</v>
      </c>
      <c r="AI28" s="201">
        <f t="shared" si="11"/>
        <v>4.4883233906183939</v>
      </c>
      <c r="AJ28" s="201">
        <f t="shared" si="12"/>
        <v>0</v>
      </c>
      <c r="AK28" s="16" t="e">
        <f t="shared" si="13"/>
        <v>#DIV/0!</v>
      </c>
      <c r="AL28" s="16" t="e">
        <f t="shared" si="14"/>
        <v>#DIV/0!</v>
      </c>
      <c r="AM28" s="16" t="e">
        <f t="shared" si="15"/>
        <v>#DIV/0!</v>
      </c>
      <c r="AN28" s="16" t="e">
        <f t="shared" si="16"/>
        <v>#DIV/0!</v>
      </c>
      <c r="AO28" s="16" t="e">
        <f t="shared" si="17"/>
        <v>#DIV/0!</v>
      </c>
      <c r="AP28" s="17">
        <f t="shared" si="18"/>
        <v>98.5830403269333</v>
      </c>
      <c r="AQ28" s="17">
        <f t="shared" si="40"/>
        <v>330.89657820429471</v>
      </c>
      <c r="AR28" s="18">
        <f t="shared" si="41"/>
        <v>0.10569460727456405</v>
      </c>
      <c r="AS28" s="18">
        <f t="shared" si="42"/>
        <v>0.10182761422465841</v>
      </c>
      <c r="AT28" s="49">
        <f t="shared" si="43"/>
        <v>52.84385125598159</v>
      </c>
      <c r="AU28" s="22">
        <f t="shared" si="44"/>
        <v>0.97731414042645948</v>
      </c>
      <c r="AV28" s="196">
        <f>SUM(AE28,AI28,AJ28)/(K28-AD28)</f>
        <v>0.78536407714152057</v>
      </c>
      <c r="AW28" s="46">
        <f t="shared" si="19"/>
        <v>342.89753157194195</v>
      </c>
      <c r="AX28" s="46">
        <f t="shared" si="20"/>
        <v>1150.9446198410251</v>
      </c>
      <c r="AY28" s="46">
        <f t="shared" si="46"/>
        <v>0</v>
      </c>
      <c r="AZ28" s="46">
        <f t="shared" si="47"/>
        <v>0</v>
      </c>
      <c r="BA28" s="46">
        <f t="shared" si="48"/>
        <v>269.29940343710365</v>
      </c>
      <c r="BB28" s="111">
        <f t="shared" si="21"/>
        <v>0.11205801685357579</v>
      </c>
      <c r="BC28" s="199">
        <f t="shared" si="55"/>
        <v>0.78536407714152057</v>
      </c>
      <c r="BD28" s="53">
        <f t="shared" si="49"/>
        <v>0</v>
      </c>
      <c r="BE28" s="53" t="e">
        <f t="shared" si="22"/>
        <v>#DIV/0!</v>
      </c>
      <c r="BF28" s="53" t="e">
        <f t="shared" si="23"/>
        <v>#DIV/0!</v>
      </c>
      <c r="BG28" s="53" t="e">
        <f t="shared" si="24"/>
        <v>#DIV/0!</v>
      </c>
      <c r="BH28" s="53" t="e">
        <f t="shared" si="25"/>
        <v>#DIV/0!</v>
      </c>
      <c r="BI28" s="54" t="e">
        <f t="shared" si="26"/>
        <v>#DIV/0!</v>
      </c>
      <c r="BJ28" s="55" t="e">
        <f t="shared" si="27"/>
        <v>#DIV/0!</v>
      </c>
      <c r="BK28" s="55" t="e">
        <f t="shared" si="28"/>
        <v>#DIV/0!</v>
      </c>
      <c r="BL28" s="54" t="e">
        <f t="shared" si="29"/>
        <v>#DIV/0!</v>
      </c>
      <c r="BM28" s="58" t="e">
        <f t="shared" si="30"/>
        <v>#DIV/0!</v>
      </c>
      <c r="BN28" s="24">
        <f t="shared" si="31"/>
        <v>1</v>
      </c>
      <c r="BO28" s="17">
        <f t="shared" si="50"/>
        <v>4.5908992420162313</v>
      </c>
      <c r="BP28" s="17">
        <f t="shared" si="51"/>
        <v>5.8018058739985925</v>
      </c>
      <c r="BQ28" s="75">
        <f t="shared" si="52"/>
        <v>5.8374316607609629</v>
      </c>
      <c r="BR28" s="1">
        <f t="shared" si="32"/>
        <v>2687.7849130523441</v>
      </c>
      <c r="BS28" s="4">
        <f t="shared" si="33"/>
        <v>3.3166666666666669</v>
      </c>
    </row>
    <row r="29" spans="2:75" x14ac:dyDescent="0.45">
      <c r="B29" s="89" t="s">
        <v>75</v>
      </c>
      <c r="C29" s="82">
        <v>300</v>
      </c>
      <c r="D29" s="85"/>
      <c r="E29" s="5"/>
      <c r="G29" s="19">
        <v>26</v>
      </c>
      <c r="H29" s="15">
        <f t="shared" si="53"/>
        <v>207</v>
      </c>
      <c r="I29" s="19"/>
      <c r="J29" s="19">
        <f t="shared" si="0"/>
        <v>8.5647650972234555</v>
      </c>
      <c r="K29" s="16">
        <f t="shared" si="34"/>
        <v>54.070486724895559</v>
      </c>
      <c r="L29" s="16">
        <f t="shared" si="1"/>
        <v>188.38122130959806</v>
      </c>
      <c r="M29" s="98">
        <f t="shared" si="35"/>
        <v>258.79917184265014</v>
      </c>
      <c r="N29" s="15">
        <f t="shared" si="2"/>
        <v>186.65594591490128</v>
      </c>
      <c r="O29" s="15">
        <f t="shared" si="57"/>
        <v>8332.8547283438074</v>
      </c>
      <c r="P29" s="190">
        <v>16327.17</v>
      </c>
      <c r="Q29" s="191">
        <v>0</v>
      </c>
      <c r="R29" s="190">
        <v>608509.76</v>
      </c>
      <c r="S29" s="191">
        <v>0</v>
      </c>
      <c r="T29" s="191">
        <v>94112.44</v>
      </c>
      <c r="U29" s="102">
        <v>1019816.99</v>
      </c>
      <c r="V29" s="190"/>
      <c r="W29" s="175">
        <f t="shared" si="3"/>
        <v>0.17348577935074258</v>
      </c>
      <c r="X29" s="175">
        <f t="shared" si="4"/>
        <v>0</v>
      </c>
      <c r="Y29" s="175">
        <f t="shared" si="5"/>
        <v>6.4657739189420651</v>
      </c>
      <c r="Z29" s="175">
        <f t="shared" si="6"/>
        <v>0</v>
      </c>
      <c r="AA29" s="175">
        <f t="shared" si="7"/>
        <v>1</v>
      </c>
      <c r="AB29" s="175">
        <f t="shared" si="8"/>
        <v>10.83615502902698</v>
      </c>
      <c r="AC29" s="175">
        <f t="shared" si="9"/>
        <v>0</v>
      </c>
      <c r="AD29" s="201">
        <f t="shared" si="36"/>
        <v>48.371014891670875</v>
      </c>
      <c r="AE29" s="201">
        <f t="shared" si="37"/>
        <v>0</v>
      </c>
      <c r="AF29" s="201">
        <f t="shared" si="38"/>
        <v>169.22905901537351</v>
      </c>
      <c r="AG29" s="201" t="e">
        <f t="shared" si="10"/>
        <v>#DIV/0!</v>
      </c>
      <c r="AH29" s="201">
        <f t="shared" si="39"/>
        <v>258.79917184265014</v>
      </c>
      <c r="AI29" s="201">
        <f t="shared" si="11"/>
        <v>4.5051132507682867</v>
      </c>
      <c r="AJ29" s="201">
        <f t="shared" si="12"/>
        <v>0</v>
      </c>
      <c r="AK29" s="16" t="e">
        <f t="shared" si="13"/>
        <v>#DIV/0!</v>
      </c>
      <c r="AL29" s="16" t="e">
        <f t="shared" si="14"/>
        <v>#DIV/0!</v>
      </c>
      <c r="AM29" s="16" t="e">
        <f t="shared" si="15"/>
        <v>#DIV/0!</v>
      </c>
      <c r="AN29" s="16" t="e">
        <f t="shared" si="16"/>
        <v>#DIV/0!</v>
      </c>
      <c r="AO29" s="16" t="e">
        <f t="shared" si="17"/>
        <v>#DIV/0!</v>
      </c>
      <c r="AP29" s="17">
        <f t="shared" si="18"/>
        <v>98.3158891231258</v>
      </c>
      <c r="AQ29" s="17">
        <f t="shared" si="40"/>
        <v>330.37479957537346</v>
      </c>
      <c r="AR29" s="18">
        <f t="shared" si="41"/>
        <v>0.10540818436170075</v>
      </c>
      <c r="AS29" s="18">
        <f t="shared" si="42"/>
        <v>0.10166704600958409</v>
      </c>
      <c r="AT29" s="49">
        <f t="shared" si="43"/>
        <v>52.876128142439164</v>
      </c>
      <c r="AU29" s="22">
        <f t="shared" si="44"/>
        <v>0.97791108135325</v>
      </c>
      <c r="AV29" s="196">
        <f t="shared" si="45"/>
        <v>0.79044398895105239</v>
      </c>
      <c r="AW29" s="46">
        <f t="shared" si="19"/>
        <v>341.96830999348106</v>
      </c>
      <c r="AX29" s="46">
        <f t="shared" si="20"/>
        <v>1149.1297376534731</v>
      </c>
      <c r="AY29" s="46">
        <f t="shared" si="46"/>
        <v>0</v>
      </c>
      <c r="AZ29" s="46">
        <f t="shared" si="47"/>
        <v>0</v>
      </c>
      <c r="BA29" s="46">
        <f t="shared" si="48"/>
        <v>270.30679504609719</v>
      </c>
      <c r="BB29" s="111">
        <f t="shared" si="21"/>
        <v>0.11175434967107223</v>
      </c>
      <c r="BC29" s="199">
        <f t="shared" si="55"/>
        <v>0.79044398895105239</v>
      </c>
      <c r="BD29" s="53">
        <f t="shared" si="49"/>
        <v>0</v>
      </c>
      <c r="BE29" s="53" t="e">
        <f t="shared" si="22"/>
        <v>#DIV/0!</v>
      </c>
      <c r="BF29" s="53" t="e">
        <f t="shared" si="23"/>
        <v>#DIV/0!</v>
      </c>
      <c r="BG29" s="53" t="e">
        <f t="shared" si="24"/>
        <v>#DIV/0!</v>
      </c>
      <c r="BH29" s="53" t="e">
        <f t="shared" si="25"/>
        <v>#DIV/0!</v>
      </c>
      <c r="BI29" s="54" t="e">
        <f t="shared" si="26"/>
        <v>#DIV/0!</v>
      </c>
      <c r="BJ29" s="55" t="e">
        <f t="shared" si="27"/>
        <v>#DIV/0!</v>
      </c>
      <c r="BK29" s="55" t="e">
        <f t="shared" si="28"/>
        <v>#DIV/0!</v>
      </c>
      <c r="BL29" s="54" t="e">
        <f t="shared" si="29"/>
        <v>#DIV/0!</v>
      </c>
      <c r="BM29" s="58" t="e">
        <f t="shared" si="30"/>
        <v>#DIV/0!</v>
      </c>
      <c r="BN29" s="24">
        <f t="shared" si="31"/>
        <v>1</v>
      </c>
      <c r="BO29" s="17">
        <f t="shared" si="50"/>
        <v>4.5881856531868177</v>
      </c>
      <c r="BP29" s="17">
        <f t="shared" si="51"/>
        <v>5.8002277662662998</v>
      </c>
      <c r="BQ29" s="75">
        <f t="shared" si="52"/>
        <v>5.8347180719315501</v>
      </c>
      <c r="BR29" s="1">
        <f t="shared" si="32"/>
        <v>2691.1326710507687</v>
      </c>
      <c r="BS29" s="4">
        <f t="shared" si="33"/>
        <v>3.45</v>
      </c>
    </row>
    <row r="30" spans="2:75" x14ac:dyDescent="0.45">
      <c r="B30" s="90" t="s">
        <v>76</v>
      </c>
      <c r="C30" s="82"/>
      <c r="D30" s="85"/>
      <c r="E30" s="7"/>
      <c r="G30" s="19">
        <v>27</v>
      </c>
      <c r="H30" s="15">
        <f t="shared" si="53"/>
        <v>215</v>
      </c>
      <c r="I30" s="19"/>
      <c r="J30" s="19">
        <f t="shared" si="0"/>
        <v>8.5647650972234555</v>
      </c>
      <c r="K30" s="16">
        <f t="shared" si="34"/>
        <v>54.070486724895559</v>
      </c>
      <c r="L30" s="16">
        <f t="shared" si="1"/>
        <v>188.38122130959806</v>
      </c>
      <c r="M30" s="98">
        <f t="shared" si="35"/>
        <v>258.79917184265014</v>
      </c>
      <c r="N30" s="15">
        <f t="shared" si="2"/>
        <v>186.65594591490128</v>
      </c>
      <c r="O30" s="15">
        <f t="shared" ref="O30:O57" si="58">N30/1000/22.4*1000000</f>
        <v>8332.8547283438074</v>
      </c>
      <c r="P30" s="190">
        <v>16304.88</v>
      </c>
      <c r="Q30" s="191">
        <v>0</v>
      </c>
      <c r="R30" s="190">
        <v>607821.16</v>
      </c>
      <c r="S30" s="191">
        <v>0</v>
      </c>
      <c r="T30" s="191">
        <v>94161.01</v>
      </c>
      <c r="U30" s="102">
        <v>1024127.59</v>
      </c>
      <c r="V30" s="190"/>
      <c r="W30" s="175">
        <f t="shared" si="3"/>
        <v>0.17315956997487603</v>
      </c>
      <c r="X30" s="175">
        <f t="shared" si="4"/>
        <v>0</v>
      </c>
      <c r="Y30" s="175">
        <f t="shared" si="5"/>
        <v>6.4551257468457495</v>
      </c>
      <c r="Z30" s="175">
        <f t="shared" si="6"/>
        <v>0</v>
      </c>
      <c r="AA30" s="175">
        <f t="shared" si="7"/>
        <v>1</v>
      </c>
      <c r="AB30" s="175">
        <f t="shared" si="8"/>
        <v>10.876344571919949</v>
      </c>
      <c r="AC30" s="175">
        <f t="shared" si="9"/>
        <v>0</v>
      </c>
      <c r="AD30" s="201">
        <f t="shared" si="36"/>
        <v>48.280061738986582</v>
      </c>
      <c r="AE30" s="201">
        <f t="shared" si="37"/>
        <v>0</v>
      </c>
      <c r="AF30" s="201">
        <f t="shared" si="38"/>
        <v>168.9503638171368</v>
      </c>
      <c r="AG30" s="201" t="e">
        <f t="shared" si="10"/>
        <v>#DIV/0!</v>
      </c>
      <c r="AH30" s="201">
        <f t="shared" si="39"/>
        <v>258.79917184265014</v>
      </c>
      <c r="AI30" s="201">
        <f t="shared" si="11"/>
        <v>4.5218219857157331</v>
      </c>
      <c r="AJ30" s="201">
        <f t="shared" si="12"/>
        <v>0</v>
      </c>
      <c r="AK30" s="16" t="e">
        <f t="shared" si="13"/>
        <v>#DIV/0!</v>
      </c>
      <c r="AL30" s="16" t="e">
        <f t="shared" si="14"/>
        <v>#DIV/0!</v>
      </c>
      <c r="AM30" s="16" t="e">
        <f t="shared" si="15"/>
        <v>#DIV/0!</v>
      </c>
      <c r="AN30" s="16" t="e">
        <f t="shared" si="16"/>
        <v>#DIV/0!</v>
      </c>
      <c r="AO30" s="16" t="e">
        <f t="shared" si="17"/>
        <v>#DIV/0!</v>
      </c>
      <c r="AP30" s="17">
        <f t="shared" si="18"/>
        <v>99.884831006929858</v>
      </c>
      <c r="AQ30" s="17">
        <f t="shared" si="40"/>
        <v>335.18229174495667</v>
      </c>
      <c r="AR30" s="18">
        <f t="shared" si="41"/>
        <v>0.10709030631386761</v>
      </c>
      <c r="AS30" s="18">
        <f t="shared" si="42"/>
        <v>0.10314646734627181</v>
      </c>
      <c r="AT30" s="49">
        <f t="shared" si="43"/>
        <v>52.801883724702314</v>
      </c>
      <c r="AU30" s="22">
        <f t="shared" si="44"/>
        <v>0.9765379770548811</v>
      </c>
      <c r="AV30" s="196">
        <f t="shared" si="45"/>
        <v>0.78091366293831721</v>
      </c>
      <c r="AW30" s="46">
        <f t="shared" si="19"/>
        <v>347.42549915453867</v>
      </c>
      <c r="AX30" s="46">
        <f t="shared" si="20"/>
        <v>1165.8514495476754</v>
      </c>
      <c r="AY30" s="46">
        <f t="shared" si="46"/>
        <v>0</v>
      </c>
      <c r="AZ30" s="46">
        <f t="shared" si="47"/>
        <v>0</v>
      </c>
      <c r="BA30" s="46">
        <f t="shared" si="48"/>
        <v>271.30931914294399</v>
      </c>
      <c r="BB30" s="111">
        <f t="shared" si="21"/>
        <v>0.11353774482174467</v>
      </c>
      <c r="BC30" s="199">
        <f t="shared" si="55"/>
        <v>0.78091366293831721</v>
      </c>
      <c r="BD30" s="53">
        <f t="shared" si="49"/>
        <v>0</v>
      </c>
      <c r="BE30" s="53" t="e">
        <f t="shared" si="22"/>
        <v>#DIV/0!</v>
      </c>
      <c r="BF30" s="53" t="e">
        <f t="shared" si="23"/>
        <v>#DIV/0!</v>
      </c>
      <c r="BG30" s="53" t="e">
        <f t="shared" si="24"/>
        <v>#DIV/0!</v>
      </c>
      <c r="BH30" s="53" t="e">
        <f t="shared" si="25"/>
        <v>#DIV/0!</v>
      </c>
      <c r="BI30" s="54" t="e">
        <f t="shared" si="26"/>
        <v>#DIV/0!</v>
      </c>
      <c r="BJ30" s="55" t="e">
        <f t="shared" si="27"/>
        <v>#DIV/0!</v>
      </c>
      <c r="BK30" s="55" t="e">
        <f t="shared" si="28"/>
        <v>#DIV/0!</v>
      </c>
      <c r="BL30" s="54" t="e">
        <f t="shared" si="29"/>
        <v>#DIV/0!</v>
      </c>
      <c r="BM30" s="58" t="e">
        <f t="shared" si="30"/>
        <v>#DIV/0!</v>
      </c>
      <c r="BN30" s="24">
        <f t="shared" si="31"/>
        <v>1</v>
      </c>
      <c r="BO30" s="17">
        <f t="shared" si="50"/>
        <v>4.6040178323529046</v>
      </c>
      <c r="BP30" s="17">
        <f t="shared" si="51"/>
        <v>5.8146745382892711</v>
      </c>
      <c r="BQ30" s="75">
        <f t="shared" si="52"/>
        <v>5.850550251097637</v>
      </c>
      <c r="BR30" s="1">
        <f t="shared" si="32"/>
        <v>2683.4351574275784</v>
      </c>
      <c r="BS30" s="4">
        <f t="shared" si="33"/>
        <v>3.5833333333333335</v>
      </c>
    </row>
    <row r="31" spans="2:75" ht="14.65" thickBot="1" x14ac:dyDescent="0.5">
      <c r="B31" s="91" t="s">
        <v>77</v>
      </c>
      <c r="C31" s="86"/>
      <c r="D31" s="87"/>
      <c r="E31" s="7"/>
      <c r="G31" s="19">
        <v>28</v>
      </c>
      <c r="H31" s="15">
        <f t="shared" si="53"/>
        <v>223</v>
      </c>
      <c r="I31" s="19"/>
      <c r="J31" s="19">
        <f t="shared" si="0"/>
        <v>8.5647650972234555</v>
      </c>
      <c r="K31" s="16">
        <f t="shared" si="34"/>
        <v>54.070486724895559</v>
      </c>
      <c r="L31" s="16">
        <f t="shared" si="1"/>
        <v>188.38122130959806</v>
      </c>
      <c r="M31" s="98">
        <f t="shared" si="35"/>
        <v>258.79917184265014</v>
      </c>
      <c r="N31" s="15">
        <f t="shared" si="2"/>
        <v>186.65594591490128</v>
      </c>
      <c r="O31" s="15">
        <f t="shared" si="58"/>
        <v>8332.8547283438074</v>
      </c>
      <c r="P31" s="190">
        <v>16303.17</v>
      </c>
      <c r="Q31" s="191">
        <v>0</v>
      </c>
      <c r="R31" s="190">
        <v>608224.38</v>
      </c>
      <c r="S31" s="191">
        <v>0</v>
      </c>
      <c r="T31" s="191">
        <v>94081.93</v>
      </c>
      <c r="U31" s="102">
        <v>1023277.07</v>
      </c>
      <c r="V31" s="190"/>
      <c r="W31" s="175">
        <f t="shared" si="3"/>
        <v>0.17328694256165877</v>
      </c>
      <c r="X31" s="175">
        <f t="shared" si="4"/>
        <v>0</v>
      </c>
      <c r="Y31" s="175">
        <f t="shared" si="5"/>
        <v>6.4648374028891631</v>
      </c>
      <c r="Z31" s="175">
        <f t="shared" si="6"/>
        <v>0</v>
      </c>
      <c r="AA31" s="175">
        <f t="shared" si="7"/>
        <v>1</v>
      </c>
      <c r="AB31" s="175">
        <f t="shared" si="8"/>
        <v>10.876446412185635</v>
      </c>
      <c r="AC31" s="175">
        <f t="shared" si="9"/>
        <v>0</v>
      </c>
      <c r="AD31" s="201">
        <f t="shared" si="36"/>
        <v>48.31557555063798</v>
      </c>
      <c r="AE31" s="201">
        <f t="shared" si="37"/>
        <v>0</v>
      </c>
      <c r="AF31" s="201">
        <f t="shared" si="38"/>
        <v>169.20454752883342</v>
      </c>
      <c r="AG31" s="201" t="e">
        <f t="shared" si="10"/>
        <v>#DIV/0!</v>
      </c>
      <c r="AH31" s="201">
        <f t="shared" si="39"/>
        <v>258.79917184265014</v>
      </c>
      <c r="AI31" s="201">
        <f t="shared" si="11"/>
        <v>4.5218643256351196</v>
      </c>
      <c r="AJ31" s="201">
        <f t="shared" si="12"/>
        <v>0</v>
      </c>
      <c r="AK31" s="16" t="e">
        <f t="shared" si="13"/>
        <v>#DIV/0!</v>
      </c>
      <c r="AL31" s="16" t="e">
        <f t="shared" si="14"/>
        <v>#DIV/0!</v>
      </c>
      <c r="AM31" s="16" t="e">
        <f t="shared" si="15"/>
        <v>#DIV/0!</v>
      </c>
      <c r="AN31" s="16" t="e">
        <f t="shared" si="16"/>
        <v>#DIV/0!</v>
      </c>
      <c r="AO31" s="16" t="e">
        <f t="shared" si="17"/>
        <v>#DIV/0!</v>
      </c>
      <c r="AP31" s="17">
        <f t="shared" si="18"/>
        <v>99.272217755943217</v>
      </c>
      <c r="AQ31" s="17">
        <f t="shared" si="40"/>
        <v>330.7976227181901</v>
      </c>
      <c r="AR31" s="18">
        <f t="shared" si="41"/>
        <v>0.10643350047019008</v>
      </c>
      <c r="AS31" s="18">
        <f t="shared" si="42"/>
        <v>0.10179716241062288</v>
      </c>
      <c r="AT31" s="49">
        <f t="shared" si="43"/>
        <v>52.837439876273102</v>
      </c>
      <c r="AU31" s="22">
        <f t="shared" si="44"/>
        <v>0.97719556594901658</v>
      </c>
      <c r="AV31" s="196">
        <f t="shared" si="45"/>
        <v>0.78574007290711478</v>
      </c>
      <c r="AW31" s="46">
        <f t="shared" si="19"/>
        <v>345.29467045545471</v>
      </c>
      <c r="AX31" s="46">
        <f t="shared" si="20"/>
        <v>1150.6004268458787</v>
      </c>
      <c r="AY31" s="46">
        <f t="shared" si="46"/>
        <v>0</v>
      </c>
      <c r="AZ31" s="46">
        <f t="shared" si="47"/>
        <v>0</v>
      </c>
      <c r="BA31" s="46">
        <f t="shared" si="48"/>
        <v>271.31185953810717</v>
      </c>
      <c r="BB31" s="111">
        <f t="shared" si="21"/>
        <v>0.112841395573678</v>
      </c>
      <c r="BC31" s="199">
        <f t="shared" si="55"/>
        <v>0.78574007290711478</v>
      </c>
      <c r="BD31" s="53">
        <f t="shared" si="49"/>
        <v>0</v>
      </c>
      <c r="BE31" s="53" t="e">
        <f t="shared" si="22"/>
        <v>#DIV/0!</v>
      </c>
      <c r="BF31" s="53" t="e">
        <f t="shared" si="23"/>
        <v>#DIV/0!</v>
      </c>
      <c r="BG31" s="53" t="e">
        <f t="shared" si="24"/>
        <v>#DIV/0!</v>
      </c>
      <c r="BH31" s="53" t="e">
        <f t="shared" si="25"/>
        <v>#DIV/0!</v>
      </c>
      <c r="BI31" s="54" t="e">
        <f t="shared" si="26"/>
        <v>#DIV/0!</v>
      </c>
      <c r="BJ31" s="55" t="e">
        <f t="shared" si="27"/>
        <v>#DIV/0!</v>
      </c>
      <c r="BK31" s="55" t="e">
        <f t="shared" si="28"/>
        <v>#DIV/0!</v>
      </c>
      <c r="BL31" s="54" t="e">
        <f t="shared" si="29"/>
        <v>#DIV/0!</v>
      </c>
      <c r="BM31" s="58" t="e">
        <f t="shared" si="30"/>
        <v>#DIV/0!</v>
      </c>
      <c r="BN31" s="24">
        <f t="shared" si="31"/>
        <v>1</v>
      </c>
      <c r="BO31" s="17">
        <f t="shared" si="50"/>
        <v>4.5978657509982312</v>
      </c>
      <c r="BP31" s="17">
        <f t="shared" si="51"/>
        <v>5.8015067766611681</v>
      </c>
      <c r="BQ31" s="75">
        <f t="shared" si="52"/>
        <v>5.8443981697429628</v>
      </c>
      <c r="BR31" s="1">
        <f t="shared" si="32"/>
        <v>2687.1201729262289</v>
      </c>
      <c r="BS31" s="4">
        <f t="shared" si="33"/>
        <v>3.7166666666666668</v>
      </c>
    </row>
    <row r="32" spans="2:75" ht="14.65" thickBot="1" x14ac:dyDescent="0.5">
      <c r="E32" s="7"/>
      <c r="G32" s="19">
        <v>29</v>
      </c>
      <c r="H32" s="15">
        <f t="shared" si="53"/>
        <v>231</v>
      </c>
      <c r="I32" s="19"/>
      <c r="J32" s="19">
        <f t="shared" si="0"/>
        <v>8.5647650972234555</v>
      </c>
      <c r="K32" s="16">
        <f t="shared" si="34"/>
        <v>54.070486724895559</v>
      </c>
      <c r="L32" s="16">
        <f t="shared" si="1"/>
        <v>188.38122130959806</v>
      </c>
      <c r="M32" s="98">
        <f t="shared" si="35"/>
        <v>258.79917184265014</v>
      </c>
      <c r="N32" s="15">
        <f t="shared" si="2"/>
        <v>186.65594591490128</v>
      </c>
      <c r="O32" s="15">
        <f t="shared" si="58"/>
        <v>8332.8547283438074</v>
      </c>
      <c r="P32" s="190">
        <v>16296.79</v>
      </c>
      <c r="Q32" s="191">
        <v>0</v>
      </c>
      <c r="R32" s="190">
        <v>608055.23</v>
      </c>
      <c r="S32" s="191">
        <v>0</v>
      </c>
      <c r="T32" s="191">
        <v>94179.75</v>
      </c>
      <c r="U32" s="102">
        <v>1029544.71</v>
      </c>
      <c r="V32" s="190"/>
      <c r="W32" s="175">
        <f t="shared" si="3"/>
        <v>0.1730392149055397</v>
      </c>
      <c r="X32" s="175">
        <f t="shared" si="4"/>
        <v>0</v>
      </c>
      <c r="Y32" s="175">
        <f t="shared" si="5"/>
        <v>6.4563266519607447</v>
      </c>
      <c r="Z32" s="175">
        <f t="shared" si="6"/>
        <v>0</v>
      </c>
      <c r="AA32" s="175">
        <f t="shared" si="7"/>
        <v>1</v>
      </c>
      <c r="AB32" s="175">
        <f t="shared" si="8"/>
        <v>10.931699330270042</v>
      </c>
      <c r="AC32" s="175">
        <f t="shared" si="9"/>
        <v>0</v>
      </c>
      <c r="AD32" s="201">
        <f t="shared" si="36"/>
        <v>48.24650453981473</v>
      </c>
      <c r="AE32" s="201">
        <f t="shared" si="37"/>
        <v>0</v>
      </c>
      <c r="AF32" s="201">
        <f t="shared" si="38"/>
        <v>168.98179517324746</v>
      </c>
      <c r="AG32" s="201" t="e">
        <f t="shared" si="10"/>
        <v>#DIV/0!</v>
      </c>
      <c r="AH32" s="201">
        <f t="shared" si="39"/>
        <v>258.79917184265014</v>
      </c>
      <c r="AI32" s="201">
        <f t="shared" si="11"/>
        <v>4.5448356335149791</v>
      </c>
      <c r="AJ32" s="201">
        <f t="shared" si="12"/>
        <v>0</v>
      </c>
      <c r="AK32" s="16" t="e">
        <f t="shared" si="13"/>
        <v>#DIV/0!</v>
      </c>
      <c r="AL32" s="16" t="e">
        <f t="shared" si="14"/>
        <v>#DIV/0!</v>
      </c>
      <c r="AM32" s="16" t="e">
        <f t="shared" si="15"/>
        <v>#DIV/0!</v>
      </c>
      <c r="AN32" s="16" t="e">
        <f t="shared" si="16"/>
        <v>#DIV/0!</v>
      </c>
      <c r="AO32" s="16" t="e">
        <f t="shared" si="17"/>
        <v>#DIV/0!</v>
      </c>
      <c r="AP32" s="17">
        <f t="shared" si="18"/>
        <v>100.4636926926443</v>
      </c>
      <c r="AQ32" s="17">
        <f t="shared" si="40"/>
        <v>334.64010085204779</v>
      </c>
      <c r="AR32" s="18">
        <f t="shared" si="41"/>
        <v>0.10771092582747745</v>
      </c>
      <c r="AS32" s="18">
        <f t="shared" si="42"/>
        <v>0.1029796176152203</v>
      </c>
      <c r="AT32" s="49">
        <f t="shared" si="43"/>
        <v>52.791340173329708</v>
      </c>
      <c r="AU32" s="22">
        <f t="shared" si="44"/>
        <v>0.97634298063425984</v>
      </c>
      <c r="AV32" s="196">
        <f t="shared" si="45"/>
        <v>0.7803656482942869</v>
      </c>
      <c r="AW32" s="46">
        <f t="shared" si="19"/>
        <v>349.43893110484976</v>
      </c>
      <c r="AX32" s="46">
        <f t="shared" si="20"/>
        <v>1163.9655681810359</v>
      </c>
      <c r="AY32" s="46">
        <f t="shared" si="46"/>
        <v>0</v>
      </c>
      <c r="AZ32" s="46">
        <f t="shared" si="47"/>
        <v>0</v>
      </c>
      <c r="BA32" s="46">
        <f t="shared" si="48"/>
        <v>272.69013801089875</v>
      </c>
      <c r="BB32" s="111">
        <f t="shared" si="21"/>
        <v>0.11419572911923194</v>
      </c>
      <c r="BC32" s="199">
        <f t="shared" si="55"/>
        <v>0.7803656482942869</v>
      </c>
      <c r="BD32" s="53">
        <f t="shared" si="49"/>
        <v>0</v>
      </c>
      <c r="BE32" s="53" t="e">
        <f t="shared" si="22"/>
        <v>#DIV/0!</v>
      </c>
      <c r="BF32" s="53" t="e">
        <f t="shared" si="23"/>
        <v>#DIV/0!</v>
      </c>
      <c r="BG32" s="53" t="e">
        <f t="shared" si="24"/>
        <v>#DIV/0!</v>
      </c>
      <c r="BH32" s="53" t="e">
        <f t="shared" si="25"/>
        <v>#DIV/0!</v>
      </c>
      <c r="BI32" s="54" t="e">
        <f t="shared" si="26"/>
        <v>#DIV/0!</v>
      </c>
      <c r="BJ32" s="55" t="e">
        <f t="shared" si="27"/>
        <v>#DIV/0!</v>
      </c>
      <c r="BK32" s="55" t="e">
        <f t="shared" si="28"/>
        <v>#DIV/0!</v>
      </c>
      <c r="BL32" s="54" t="e">
        <f t="shared" si="29"/>
        <v>#DIV/0!</v>
      </c>
      <c r="BM32" s="58" t="e">
        <f t="shared" si="30"/>
        <v>#DIV/0!</v>
      </c>
      <c r="BN32" s="24">
        <f t="shared" si="31"/>
        <v>1</v>
      </c>
      <c r="BO32" s="17">
        <f t="shared" si="50"/>
        <v>4.6097963954867227</v>
      </c>
      <c r="BP32" s="17">
        <f t="shared" si="51"/>
        <v>5.8130556285086517</v>
      </c>
      <c r="BQ32" s="75">
        <f t="shared" si="52"/>
        <v>5.8563288142314551</v>
      </c>
      <c r="BR32" s="1">
        <f t="shared" si="32"/>
        <v>2682.3429169495557</v>
      </c>
      <c r="BS32" s="4">
        <f t="shared" si="33"/>
        <v>3.85</v>
      </c>
    </row>
    <row r="33" spans="2:71" x14ac:dyDescent="0.45">
      <c r="B33" s="23" t="s">
        <v>78</v>
      </c>
      <c r="C33" s="40"/>
      <c r="D33" s="41"/>
      <c r="E33" s="7"/>
      <c r="G33" s="19">
        <v>30</v>
      </c>
      <c r="H33" s="15">
        <f t="shared" si="53"/>
        <v>239</v>
      </c>
      <c r="I33" s="19"/>
      <c r="J33" s="19">
        <f t="shared" si="0"/>
        <v>8.5647650972234555</v>
      </c>
      <c r="K33" s="16">
        <f t="shared" si="34"/>
        <v>54.070486724895559</v>
      </c>
      <c r="L33" s="16">
        <f t="shared" si="1"/>
        <v>188.38122130959806</v>
      </c>
      <c r="M33" s="98">
        <f t="shared" si="35"/>
        <v>258.79917184265014</v>
      </c>
      <c r="N33" s="15">
        <f t="shared" si="2"/>
        <v>186.65594591490128</v>
      </c>
      <c r="O33" s="15">
        <f t="shared" si="58"/>
        <v>8332.8547283438074</v>
      </c>
      <c r="P33" s="190">
        <v>16287.72</v>
      </c>
      <c r="Q33" s="191">
        <v>0</v>
      </c>
      <c r="R33" s="190">
        <v>607834.01</v>
      </c>
      <c r="S33" s="191">
        <v>0</v>
      </c>
      <c r="T33" s="191">
        <v>94215.66</v>
      </c>
      <c r="U33" s="102">
        <v>1033135.49</v>
      </c>
      <c r="V33" s="190"/>
      <c r="W33" s="175">
        <f t="shared" si="3"/>
        <v>0.17287699306038931</v>
      </c>
      <c r="X33" s="175">
        <f t="shared" si="4"/>
        <v>0</v>
      </c>
      <c r="Y33" s="175">
        <f t="shared" si="5"/>
        <v>6.451517826229737</v>
      </c>
      <c r="Z33" s="175">
        <f t="shared" si="6"/>
        <v>0</v>
      </c>
      <c r="AA33" s="175">
        <f t="shared" si="7"/>
        <v>1</v>
      </c>
      <c r="AB33" s="175">
        <f t="shared" si="8"/>
        <v>10.965645095518092</v>
      </c>
      <c r="AC33" s="175">
        <f t="shared" si="9"/>
        <v>0</v>
      </c>
      <c r="AD33" s="201">
        <f t="shared" si="36"/>
        <v>48.201274116221001</v>
      </c>
      <c r="AE33" s="201">
        <f t="shared" si="37"/>
        <v>0</v>
      </c>
      <c r="AF33" s="201">
        <f t="shared" si="38"/>
        <v>168.85593351095775</v>
      </c>
      <c r="AG33" s="201" t="e">
        <f t="shared" si="10"/>
        <v>#DIV/0!</v>
      </c>
      <c r="AH33" s="201">
        <f t="shared" si="39"/>
        <v>258.79917184265014</v>
      </c>
      <c r="AI33" s="201">
        <f t="shared" si="11"/>
        <v>4.5589485283948337</v>
      </c>
      <c r="AJ33" s="201">
        <f t="shared" si="12"/>
        <v>0</v>
      </c>
      <c r="AK33" s="16" t="e">
        <f t="shared" si="13"/>
        <v>#DIV/0!</v>
      </c>
      <c r="AL33" s="16" t="e">
        <f t="shared" si="14"/>
        <v>#DIV/0!</v>
      </c>
      <c r="AM33" s="16" t="e">
        <f t="shared" si="15"/>
        <v>#DIV/0!</v>
      </c>
      <c r="AN33" s="16" t="e">
        <f t="shared" si="16"/>
        <v>#DIV/0!</v>
      </c>
      <c r="AO33" s="16" t="e">
        <f t="shared" si="17"/>
        <v>#DIV/0!</v>
      </c>
      <c r="AP33" s="17">
        <f t="shared" si="18"/>
        <v>101.24391749963613</v>
      </c>
      <c r="AQ33" s="17">
        <f t="shared" si="40"/>
        <v>336.81121452654526</v>
      </c>
      <c r="AR33" s="18">
        <f t="shared" si="41"/>
        <v>0.10854743436167755</v>
      </c>
      <c r="AS33" s="18">
        <f t="shared" si="42"/>
        <v>0.10364773974233434</v>
      </c>
      <c r="AT33" s="49">
        <f t="shared" si="43"/>
        <v>52.760222644615837</v>
      </c>
      <c r="AU33" s="22">
        <f t="shared" si="44"/>
        <v>0.97576748130738689</v>
      </c>
      <c r="AV33" s="196">
        <f t="shared" si="45"/>
        <v>0.77675641220711866</v>
      </c>
      <c r="AW33" s="46">
        <f t="shared" si="19"/>
        <v>352.15275652047353</v>
      </c>
      <c r="AX33" s="46">
        <f t="shared" si="20"/>
        <v>1171.5172679184184</v>
      </c>
      <c r="AY33" s="46">
        <f t="shared" si="46"/>
        <v>0</v>
      </c>
      <c r="AZ33" s="46">
        <f t="shared" si="47"/>
        <v>0</v>
      </c>
      <c r="BA33" s="46">
        <f t="shared" si="48"/>
        <v>273.53691170369001</v>
      </c>
      <c r="BB33" s="111">
        <f t="shared" si="21"/>
        <v>0.11508260017008939</v>
      </c>
      <c r="BC33" s="199">
        <f t="shared" si="55"/>
        <v>0.77675641220711866</v>
      </c>
      <c r="BD33" s="53">
        <f t="shared" si="49"/>
        <v>0</v>
      </c>
      <c r="BE33" s="53" t="e">
        <f t="shared" si="22"/>
        <v>#DIV/0!</v>
      </c>
      <c r="BF33" s="53" t="e">
        <f t="shared" si="23"/>
        <v>#DIV/0!</v>
      </c>
      <c r="BG33" s="53" t="e">
        <f t="shared" si="24"/>
        <v>#DIV/0!</v>
      </c>
      <c r="BH33" s="53" t="e">
        <f t="shared" si="25"/>
        <v>#DIV/0!</v>
      </c>
      <c r="BI33" s="54" t="e">
        <f t="shared" si="26"/>
        <v>#DIV/0!</v>
      </c>
      <c r="BJ33" s="55" t="e">
        <f t="shared" si="27"/>
        <v>#DIV/0!</v>
      </c>
      <c r="BK33" s="55" t="e">
        <f t="shared" si="28"/>
        <v>#DIV/0!</v>
      </c>
      <c r="BL33" s="54" t="e">
        <f t="shared" si="29"/>
        <v>#DIV/0!</v>
      </c>
      <c r="BM33" s="58" t="e">
        <f t="shared" si="30"/>
        <v>#DIV/0!</v>
      </c>
      <c r="BN33" s="24">
        <f t="shared" si="31"/>
        <v>1</v>
      </c>
      <c r="BO33" s="17">
        <f t="shared" si="50"/>
        <v>4.6175326301044608</v>
      </c>
      <c r="BP33" s="17">
        <f t="shared" si="51"/>
        <v>5.8195225791016716</v>
      </c>
      <c r="BQ33" s="75">
        <f t="shared" si="52"/>
        <v>5.8640650488491932</v>
      </c>
      <c r="BR33" s="1">
        <f t="shared" si="32"/>
        <v>2679.1206482202019</v>
      </c>
      <c r="BS33" s="4">
        <f t="shared" si="33"/>
        <v>3.9833333333333334</v>
      </c>
    </row>
    <row r="34" spans="2:71" x14ac:dyDescent="0.45">
      <c r="B34" s="20" t="s">
        <v>79</v>
      </c>
      <c r="C34" s="100">
        <f>34*1.5</f>
        <v>51</v>
      </c>
      <c r="D34" s="42"/>
      <c r="E34" s="7"/>
      <c r="G34" s="38">
        <v>31</v>
      </c>
      <c r="H34" s="15">
        <f t="shared" si="53"/>
        <v>247</v>
      </c>
      <c r="I34" s="19"/>
      <c r="J34" s="19">
        <f t="shared" si="0"/>
        <v>8.5647650972234555</v>
      </c>
      <c r="K34" s="16">
        <f t="shared" si="34"/>
        <v>54.070486724895559</v>
      </c>
      <c r="L34" s="16">
        <f t="shared" si="1"/>
        <v>188.38122130959806</v>
      </c>
      <c r="M34" s="98">
        <f t="shared" si="35"/>
        <v>258.79917184265014</v>
      </c>
      <c r="N34" s="15">
        <f t="shared" si="2"/>
        <v>186.65594591490128</v>
      </c>
      <c r="O34" s="15">
        <f t="shared" si="58"/>
        <v>8332.8547283438074</v>
      </c>
      <c r="P34" s="190">
        <v>16309.85</v>
      </c>
      <c r="Q34" s="191">
        <v>0</v>
      </c>
      <c r="R34" s="190">
        <v>608200.29</v>
      </c>
      <c r="S34" s="191">
        <v>0</v>
      </c>
      <c r="T34" s="191">
        <v>94136.93</v>
      </c>
      <c r="U34" s="102">
        <v>1021199.08</v>
      </c>
      <c r="V34" s="190"/>
      <c r="W34" s="175">
        <f t="shared" si="3"/>
        <v>0.17325665920909045</v>
      </c>
      <c r="X34" s="175">
        <f t="shared" si="4"/>
        <v>0</v>
      </c>
      <c r="Y34" s="175">
        <f t="shared" si="5"/>
        <v>6.4608043835718894</v>
      </c>
      <c r="Z34" s="175">
        <f t="shared" si="6"/>
        <v>0</v>
      </c>
      <c r="AA34" s="175">
        <f t="shared" si="7"/>
        <v>1</v>
      </c>
      <c r="AB34" s="175">
        <f t="shared" si="8"/>
        <v>10.848017669579836</v>
      </c>
      <c r="AC34" s="175">
        <f t="shared" si="9"/>
        <v>0</v>
      </c>
      <c r="AD34" s="201">
        <f t="shared" si="36"/>
        <v>48.307131996915402</v>
      </c>
      <c r="AE34" s="201">
        <f t="shared" si="37"/>
        <v>0</v>
      </c>
      <c r="AF34" s="201">
        <f t="shared" si="38"/>
        <v>169.09899109079376</v>
      </c>
      <c r="AG34" s="201" t="e">
        <f t="shared" si="10"/>
        <v>#DIV/0!</v>
      </c>
      <c r="AH34" s="201">
        <f t="shared" si="39"/>
        <v>258.79917184265014</v>
      </c>
      <c r="AI34" s="201">
        <f t="shared" si="11"/>
        <v>4.5100451236512988</v>
      </c>
      <c r="AJ34" s="201">
        <f t="shared" si="12"/>
        <v>0</v>
      </c>
      <c r="AK34" s="16" t="e">
        <f t="shared" si="13"/>
        <v>#DIV/0!</v>
      </c>
      <c r="AL34" s="16" t="e">
        <f t="shared" si="14"/>
        <v>#DIV/0!</v>
      </c>
      <c r="AM34" s="16" t="e">
        <f t="shared" si="15"/>
        <v>#DIV/0!</v>
      </c>
      <c r="AN34" s="16" t="e">
        <f t="shared" si="16"/>
        <v>#DIV/0!</v>
      </c>
      <c r="AO34" s="16" t="e">
        <f t="shared" si="17"/>
        <v>#DIV/0!</v>
      </c>
      <c r="AP34" s="17">
        <f t="shared" si="18"/>
        <v>99.417869057657711</v>
      </c>
      <c r="AQ34" s="17">
        <f t="shared" si="40"/>
        <v>332.61847127437414</v>
      </c>
      <c r="AR34" s="18">
        <f t="shared" si="41"/>
        <v>0.10658965874125464</v>
      </c>
      <c r="AS34" s="18">
        <f t="shared" si="42"/>
        <v>0.10235749659523981</v>
      </c>
      <c r="AT34" s="49">
        <f t="shared" si="43"/>
        <v>52.817177120566697</v>
      </c>
      <c r="AU34" s="22">
        <f t="shared" si="44"/>
        <v>0.97682081889320582</v>
      </c>
      <c r="AV34" s="196">
        <f t="shared" si="45"/>
        <v>0.78253818071543602</v>
      </c>
      <c r="AW34" s="46">
        <f t="shared" si="19"/>
        <v>345.80128367880945</v>
      </c>
      <c r="AX34" s="46">
        <f t="shared" si="20"/>
        <v>1156.933813128258</v>
      </c>
      <c r="AY34" s="46">
        <f t="shared" si="46"/>
        <v>0</v>
      </c>
      <c r="AZ34" s="46">
        <f t="shared" si="47"/>
        <v>0</v>
      </c>
      <c r="BA34" s="46">
        <f t="shared" si="48"/>
        <v>270.60270741907794</v>
      </c>
      <c r="BB34" s="111">
        <f t="shared" si="21"/>
        <v>0.11300695545059132</v>
      </c>
      <c r="BC34" s="199">
        <f t="shared" si="55"/>
        <v>0.78253818071543602</v>
      </c>
      <c r="BD34" s="53">
        <f t="shared" si="49"/>
        <v>0</v>
      </c>
      <c r="BE34" s="53" t="e">
        <f t="shared" si="22"/>
        <v>#DIV/0!</v>
      </c>
      <c r="BF34" s="53" t="e">
        <f t="shared" si="23"/>
        <v>#DIV/0!</v>
      </c>
      <c r="BG34" s="53" t="e">
        <f t="shared" si="24"/>
        <v>#DIV/0!</v>
      </c>
      <c r="BH34" s="53" t="e">
        <f t="shared" si="25"/>
        <v>#DIV/0!</v>
      </c>
      <c r="BI34" s="54" t="e">
        <f t="shared" si="26"/>
        <v>#DIV/0!</v>
      </c>
      <c r="BJ34" s="55" t="e">
        <f t="shared" si="27"/>
        <v>#DIV/0!</v>
      </c>
      <c r="BK34" s="55" t="e">
        <f t="shared" si="28"/>
        <v>#DIV/0!</v>
      </c>
      <c r="BL34" s="54" t="e">
        <f t="shared" si="29"/>
        <v>#DIV/0!</v>
      </c>
      <c r="BM34" s="58" t="e">
        <f t="shared" si="30"/>
        <v>#DIV/0!</v>
      </c>
      <c r="BN34" s="24">
        <f t="shared" si="31"/>
        <v>1</v>
      </c>
      <c r="BO34" s="17">
        <f t="shared" si="50"/>
        <v>4.5993318666977112</v>
      </c>
      <c r="BP34" s="17">
        <f t="shared" si="51"/>
        <v>5.806996101219088</v>
      </c>
      <c r="BQ34" s="75">
        <f t="shared" si="52"/>
        <v>5.8458642854424427</v>
      </c>
      <c r="BR34" s="1">
        <f t="shared" si="32"/>
        <v>2685.0198447441808</v>
      </c>
      <c r="BS34" s="4">
        <f t="shared" si="33"/>
        <v>4.1166666666666663</v>
      </c>
    </row>
    <row r="35" spans="2:71" ht="14.65" thickBot="1" x14ac:dyDescent="0.5">
      <c r="B35" s="21" t="s">
        <v>80</v>
      </c>
      <c r="C35" s="43">
        <f>C34*C37</f>
        <v>14.6625</v>
      </c>
      <c r="D35" s="44"/>
      <c r="E35" s="7"/>
      <c r="G35" s="19">
        <v>32</v>
      </c>
      <c r="H35" s="15">
        <f t="shared" si="53"/>
        <v>255</v>
      </c>
      <c r="I35" s="19"/>
      <c r="J35" s="19">
        <f t="shared" si="0"/>
        <v>8.5647650972234555</v>
      </c>
      <c r="K35" s="16">
        <f t="shared" si="34"/>
        <v>54.070486724895559</v>
      </c>
      <c r="L35" s="16">
        <f t="shared" si="1"/>
        <v>188.38122130959806</v>
      </c>
      <c r="M35" s="98">
        <f t="shared" si="35"/>
        <v>258.79917184265014</v>
      </c>
      <c r="N35" s="15">
        <f t="shared" si="2"/>
        <v>186.65594591490128</v>
      </c>
      <c r="O35" s="15">
        <f t="shared" si="58"/>
        <v>8332.8547283438074</v>
      </c>
      <c r="P35" s="190">
        <v>16294.48</v>
      </c>
      <c r="Q35" s="191">
        <v>0</v>
      </c>
      <c r="R35" s="190">
        <v>608657.38</v>
      </c>
      <c r="S35" s="191">
        <v>0</v>
      </c>
      <c r="T35" s="191">
        <v>94187.18</v>
      </c>
      <c r="U35" s="102">
        <v>1028267.81</v>
      </c>
      <c r="V35" s="190"/>
      <c r="W35" s="175">
        <f t="shared" si="3"/>
        <v>0.17300103899490357</v>
      </c>
      <c r="X35" s="175">
        <f t="shared" si="4"/>
        <v>0</v>
      </c>
      <c r="Y35" s="175">
        <f t="shared" si="5"/>
        <v>6.4622104621881666</v>
      </c>
      <c r="Z35" s="175">
        <f t="shared" si="6"/>
        <v>0</v>
      </c>
      <c r="AA35" s="175">
        <f t="shared" si="7"/>
        <v>1</v>
      </c>
      <c r="AB35" s="175">
        <f t="shared" si="8"/>
        <v>10.917279931302755</v>
      </c>
      <c r="AC35" s="175">
        <f t="shared" si="9"/>
        <v>0</v>
      </c>
      <c r="AD35" s="201">
        <f t="shared" si="36"/>
        <v>48.235860396249805</v>
      </c>
      <c r="AE35" s="201">
        <f t="shared" si="37"/>
        <v>0</v>
      </c>
      <c r="AF35" s="201">
        <f t="shared" si="38"/>
        <v>169.13579246432107</v>
      </c>
      <c r="AG35" s="201" t="e">
        <f t="shared" si="10"/>
        <v>#DIV/0!</v>
      </c>
      <c r="AH35" s="201">
        <f t="shared" si="39"/>
        <v>258.79917184265014</v>
      </c>
      <c r="AI35" s="201">
        <f t="shared" si="11"/>
        <v>4.5388407926160053</v>
      </c>
      <c r="AJ35" s="201">
        <f t="shared" si="12"/>
        <v>0</v>
      </c>
      <c r="AK35" s="16" t="e">
        <f t="shared" si="13"/>
        <v>#DIV/0!</v>
      </c>
      <c r="AL35" s="16" t="e">
        <f t="shared" si="14"/>
        <v>#DIV/0!</v>
      </c>
      <c r="AM35" s="16" t="e">
        <f t="shared" si="15"/>
        <v>#DIV/0!</v>
      </c>
      <c r="AN35" s="16" t="e">
        <f t="shared" si="16"/>
        <v>#DIV/0!</v>
      </c>
      <c r="AO35" s="16" t="e">
        <f t="shared" si="17"/>
        <v>#DIV/0!</v>
      </c>
      <c r="AP35" s="17">
        <f t="shared" si="18"/>
        <v>100.64730416913925</v>
      </c>
      <c r="AQ35" s="17">
        <f t="shared" si="40"/>
        <v>331.98364758102804</v>
      </c>
      <c r="AR35" s="18">
        <f t="shared" si="41"/>
        <v>0.10790778263808987</v>
      </c>
      <c r="AS35" s="18">
        <f t="shared" si="42"/>
        <v>0.10216214074569455</v>
      </c>
      <c r="AT35" s="49">
        <f t="shared" si="43"/>
        <v>52.774701188865812</v>
      </c>
      <c r="AU35" s="22">
        <f t="shared" si="44"/>
        <v>0.97603525297224425</v>
      </c>
      <c r="AV35" s="196">
        <f t="shared" si="45"/>
        <v>0.77791456332551334</v>
      </c>
      <c r="AW35" s="46">
        <f t="shared" si="19"/>
        <v>350.07757971874526</v>
      </c>
      <c r="AX35" s="46">
        <f t="shared" si="20"/>
        <v>1154.7257307166194</v>
      </c>
      <c r="AY35" s="46">
        <f t="shared" si="46"/>
        <v>0</v>
      </c>
      <c r="AZ35" s="46">
        <f t="shared" si="47"/>
        <v>0</v>
      </c>
      <c r="BA35" s="46">
        <f t="shared" si="48"/>
        <v>272.33044755696034</v>
      </c>
      <c r="BB35" s="111">
        <f t="shared" si="21"/>
        <v>0.11440443781658342</v>
      </c>
      <c r="BC35" s="199">
        <f t="shared" si="55"/>
        <v>0.77791456332551334</v>
      </c>
      <c r="BD35" s="53">
        <f t="shared" si="49"/>
        <v>0</v>
      </c>
      <c r="BE35" s="53" t="e">
        <f t="shared" si="22"/>
        <v>#DIV/0!</v>
      </c>
      <c r="BF35" s="53" t="e">
        <f t="shared" si="23"/>
        <v>#DIV/0!</v>
      </c>
      <c r="BG35" s="53" t="e">
        <f t="shared" si="24"/>
        <v>#DIV/0!</v>
      </c>
      <c r="BH35" s="53" t="e">
        <f t="shared" si="25"/>
        <v>#DIV/0!</v>
      </c>
      <c r="BI35" s="54" t="e">
        <f t="shared" si="26"/>
        <v>#DIV/0!</v>
      </c>
      <c r="BJ35" s="55" t="e">
        <f t="shared" si="27"/>
        <v>#DIV/0!</v>
      </c>
      <c r="BK35" s="55" t="e">
        <f t="shared" si="28"/>
        <v>#DIV/0!</v>
      </c>
      <c r="BL35" s="54" t="e">
        <f t="shared" si="29"/>
        <v>#DIV/0!</v>
      </c>
      <c r="BM35" s="58" t="e">
        <f t="shared" si="30"/>
        <v>#DIV/0!</v>
      </c>
      <c r="BN35" s="24">
        <f t="shared" si="31"/>
        <v>1</v>
      </c>
      <c r="BO35" s="17">
        <f t="shared" si="50"/>
        <v>4.6116223675158627</v>
      </c>
      <c r="BP35" s="17">
        <f t="shared" si="51"/>
        <v>5.8050857134294453</v>
      </c>
      <c r="BQ35" s="75">
        <f t="shared" si="52"/>
        <v>5.8581547862605943</v>
      </c>
      <c r="BR35" s="1">
        <f t="shared" si="32"/>
        <v>2680.619683196343</v>
      </c>
      <c r="BS35" s="4">
        <f t="shared" si="33"/>
        <v>4.25</v>
      </c>
    </row>
    <row r="36" spans="2:71" ht="14.65" thickBot="1" x14ac:dyDescent="0.5">
      <c r="E36" s="7"/>
      <c r="G36" s="19">
        <v>33</v>
      </c>
      <c r="H36" s="15">
        <f t="shared" si="53"/>
        <v>263</v>
      </c>
      <c r="I36" s="19"/>
      <c r="J36" s="19">
        <f t="shared" si="0"/>
        <v>8.5647650972234555</v>
      </c>
      <c r="K36" s="16">
        <f t="shared" si="34"/>
        <v>54.070486724895559</v>
      </c>
      <c r="L36" s="16">
        <f t="shared" si="1"/>
        <v>188.38122130959806</v>
      </c>
      <c r="M36" s="98">
        <f t="shared" si="35"/>
        <v>258.79917184265014</v>
      </c>
      <c r="N36" s="15">
        <f t="shared" si="2"/>
        <v>186.65594591490128</v>
      </c>
      <c r="O36" s="15">
        <f t="shared" si="58"/>
        <v>8332.8547283438074</v>
      </c>
      <c r="P36" s="190">
        <v>16298.47</v>
      </c>
      <c r="Q36" s="191">
        <v>0</v>
      </c>
      <c r="R36" s="190">
        <v>608168</v>
      </c>
      <c r="S36" s="191">
        <v>0</v>
      </c>
      <c r="T36" s="191">
        <v>94183.32</v>
      </c>
      <c r="U36" s="102">
        <v>1027290.65</v>
      </c>
      <c r="V36" s="190"/>
      <c r="W36" s="175">
        <f t="shared" ref="W36:W67" si="59">P36/$T36</f>
        <v>0.17305049344193854</v>
      </c>
      <c r="X36" s="175">
        <f t="shared" ref="X36:X67" si="60">Q36/$T36</f>
        <v>0</v>
      </c>
      <c r="Y36" s="175">
        <f t="shared" ref="Y36:Y67" si="61">R36/$T36</f>
        <v>6.4572792719560104</v>
      </c>
      <c r="Z36" s="175">
        <f t="shared" ref="Z36:Z67" si="62">S36/$T36</f>
        <v>0</v>
      </c>
      <c r="AA36" s="175">
        <f t="shared" ref="AA36:AA67" si="63">T36/$T36</f>
        <v>1</v>
      </c>
      <c r="AB36" s="175">
        <f t="shared" ref="AB36:AB67" si="64">U36/$T36</f>
        <v>10.907352278513859</v>
      </c>
      <c r="AC36" s="175">
        <f t="shared" ref="AC36:AC67" si="65">V36/$T36</f>
        <v>0</v>
      </c>
      <c r="AD36" s="201">
        <f t="shared" si="36"/>
        <v>48.249649202473229</v>
      </c>
      <c r="AE36" s="201">
        <f t="shared" si="37"/>
        <v>0</v>
      </c>
      <c r="AF36" s="201">
        <f t="shared" si="38"/>
        <v>169.00672814916328</v>
      </c>
      <c r="AG36" s="201" t="e">
        <f t="shared" si="10"/>
        <v>#DIV/0!</v>
      </c>
      <c r="AH36" s="201">
        <f t="shared" si="39"/>
        <v>258.79917184265014</v>
      </c>
      <c r="AI36" s="201">
        <f t="shared" si="11"/>
        <v>4.5347133876454713</v>
      </c>
      <c r="AJ36" s="201">
        <f t="shared" si="12"/>
        <v>0</v>
      </c>
      <c r="AK36" s="16" t="e">
        <f t="shared" si="13"/>
        <v>#DIV/0!</v>
      </c>
      <c r="AL36" s="16" t="e">
        <f t="shared" si="14"/>
        <v>#DIV/0!</v>
      </c>
      <c r="AM36" s="16" t="e">
        <f t="shared" si="15"/>
        <v>#DIV/0!</v>
      </c>
      <c r="AN36" s="16" t="e">
        <f t="shared" si="16"/>
        <v>#DIV/0!</v>
      </c>
      <c r="AO36" s="16" t="e">
        <f t="shared" si="17"/>
        <v>#DIV/0!</v>
      </c>
      <c r="AP36" s="17">
        <f t="shared" si="18"/>
        <v>100.4094472617852</v>
      </c>
      <c r="AQ36" s="17">
        <f t="shared" si="40"/>
        <v>334.21000701749995</v>
      </c>
      <c r="AR36" s="18">
        <f t="shared" si="41"/>
        <v>0.10765276724875966</v>
      </c>
      <c r="AS36" s="18">
        <f t="shared" si="42"/>
        <v>0.10284726378641249</v>
      </c>
      <c r="AT36" s="49">
        <f t="shared" si="43"/>
        <v>52.784362590118704</v>
      </c>
      <c r="AU36" s="22">
        <f t="shared" si="44"/>
        <v>0.97621393457542727</v>
      </c>
      <c r="AV36" s="196">
        <f t="shared" si="45"/>
        <v>0.77904826756929624</v>
      </c>
      <c r="AW36" s="46">
        <f t="shared" si="19"/>
        <v>349.25025134533985</v>
      </c>
      <c r="AX36" s="46">
        <f t="shared" si="20"/>
        <v>1162.4695896260869</v>
      </c>
      <c r="AY36" s="46">
        <f t="shared" si="46"/>
        <v>0</v>
      </c>
      <c r="AZ36" s="46">
        <f t="shared" si="47"/>
        <v>0</v>
      </c>
      <c r="BA36" s="46">
        <f t="shared" si="48"/>
        <v>272.08280325872829</v>
      </c>
      <c r="BB36" s="111">
        <f t="shared" si="21"/>
        <v>0.11413406906710453</v>
      </c>
      <c r="BC36" s="199">
        <f t="shared" si="55"/>
        <v>0.77904826756929624</v>
      </c>
      <c r="BD36" s="53">
        <f t="shared" si="49"/>
        <v>0</v>
      </c>
      <c r="BE36" s="53" t="e">
        <f t="shared" si="22"/>
        <v>#DIV/0!</v>
      </c>
      <c r="BF36" s="53" t="e">
        <f t="shared" si="23"/>
        <v>#DIV/0!</v>
      </c>
      <c r="BG36" s="53" t="e">
        <f t="shared" si="24"/>
        <v>#DIV/0!</v>
      </c>
      <c r="BH36" s="53" t="e">
        <f t="shared" si="25"/>
        <v>#DIV/0!</v>
      </c>
      <c r="BI36" s="54" t="e">
        <f t="shared" si="26"/>
        <v>#DIV/0!</v>
      </c>
      <c r="BJ36" s="55" t="e">
        <f t="shared" si="27"/>
        <v>#DIV/0!</v>
      </c>
      <c r="BK36" s="55" t="e">
        <f t="shared" si="28"/>
        <v>#DIV/0!</v>
      </c>
      <c r="BL36" s="54" t="e">
        <f t="shared" si="29"/>
        <v>#DIV/0!</v>
      </c>
      <c r="BM36" s="58" t="e">
        <f t="shared" si="30"/>
        <v>#DIV/0!</v>
      </c>
      <c r="BN36" s="24">
        <f t="shared" si="31"/>
        <v>1</v>
      </c>
      <c r="BO36" s="17">
        <f t="shared" si="50"/>
        <v>4.6092562990637767</v>
      </c>
      <c r="BP36" s="17">
        <f t="shared" si="51"/>
        <v>5.8117695589131841</v>
      </c>
      <c r="BQ36" s="75">
        <f t="shared" si="52"/>
        <v>5.8557887178085082</v>
      </c>
      <c r="BR36" s="1">
        <f t="shared" si="32"/>
        <v>2681.6202088648856</v>
      </c>
      <c r="BS36" s="4">
        <f t="shared" si="33"/>
        <v>4.3833333333333337</v>
      </c>
    </row>
    <row r="37" spans="2:71" x14ac:dyDescent="0.45">
      <c r="B37" s="27" t="s">
        <v>81</v>
      </c>
      <c r="C37" s="207">
        <v>0.28749999999999998</v>
      </c>
      <c r="D37" s="28"/>
      <c r="E37" s="7"/>
      <c r="G37" s="19">
        <v>34</v>
      </c>
      <c r="H37" s="15">
        <f t="shared" si="53"/>
        <v>271</v>
      </c>
      <c r="I37" s="19"/>
      <c r="J37" s="19">
        <f t="shared" si="0"/>
        <v>8.5647650972234555</v>
      </c>
      <c r="K37" s="16">
        <f t="shared" si="34"/>
        <v>54.070486724895559</v>
      </c>
      <c r="L37" s="16">
        <f t="shared" si="1"/>
        <v>188.38122130959806</v>
      </c>
      <c r="M37" s="98">
        <f t="shared" si="35"/>
        <v>258.79917184265014</v>
      </c>
      <c r="N37" s="15">
        <f t="shared" si="2"/>
        <v>186.65594591490128</v>
      </c>
      <c r="O37" s="15">
        <f t="shared" si="58"/>
        <v>8332.8547283438074</v>
      </c>
      <c r="P37" s="190">
        <v>16314.27</v>
      </c>
      <c r="Q37" s="191">
        <v>0</v>
      </c>
      <c r="R37" s="190">
        <v>608173.87</v>
      </c>
      <c r="S37" s="191">
        <v>0</v>
      </c>
      <c r="T37" s="191">
        <v>94170.89</v>
      </c>
      <c r="U37" s="102">
        <v>1029291.94</v>
      </c>
      <c r="V37" s="190"/>
      <c r="W37" s="175">
        <f t="shared" si="59"/>
        <v>0.17324111516839227</v>
      </c>
      <c r="X37" s="175">
        <f t="shared" si="60"/>
        <v>0</v>
      </c>
      <c r="Y37" s="175">
        <f t="shared" si="61"/>
        <v>6.4581939280811724</v>
      </c>
      <c r="Z37" s="175">
        <f t="shared" si="62"/>
        <v>0</v>
      </c>
      <c r="AA37" s="175">
        <f t="shared" si="63"/>
        <v>1</v>
      </c>
      <c r="AB37" s="175">
        <f t="shared" si="64"/>
        <v>10.930043668483965</v>
      </c>
      <c r="AC37" s="175">
        <f t="shared" si="65"/>
        <v>0</v>
      </c>
      <c r="AD37" s="201">
        <f t="shared" si="36"/>
        <v>48.302798033481032</v>
      </c>
      <c r="AE37" s="201">
        <f t="shared" si="37"/>
        <v>0</v>
      </c>
      <c r="AF37" s="201">
        <f t="shared" si="38"/>
        <v>169.03066749460345</v>
      </c>
      <c r="AG37" s="201" t="e">
        <f t="shared" si="10"/>
        <v>#DIV/0!</v>
      </c>
      <c r="AH37" s="201">
        <f t="shared" si="39"/>
        <v>258.79917184265014</v>
      </c>
      <c r="AI37" s="201">
        <f t="shared" si="11"/>
        <v>4.5441472949085959</v>
      </c>
      <c r="AJ37" s="201">
        <f t="shared" si="12"/>
        <v>0</v>
      </c>
      <c r="AK37" s="16" t="e">
        <f t="shared" si="13"/>
        <v>#DIV/0!</v>
      </c>
      <c r="AL37" s="16" t="e">
        <f t="shared" si="14"/>
        <v>#DIV/0!</v>
      </c>
      <c r="AM37" s="16" t="e">
        <f t="shared" si="15"/>
        <v>#DIV/0!</v>
      </c>
      <c r="AN37" s="16" t="e">
        <f t="shared" si="16"/>
        <v>#DIV/0!</v>
      </c>
      <c r="AO37" s="16" t="e">
        <f t="shared" si="17"/>
        <v>#DIV/0!</v>
      </c>
      <c r="AP37" s="17">
        <f t="shared" si="18"/>
        <v>99.492629926900591</v>
      </c>
      <c r="AQ37" s="17">
        <f t="shared" si="40"/>
        <v>333.79705330865704</v>
      </c>
      <c r="AR37" s="18">
        <f t="shared" si="41"/>
        <v>0.10666981269763423</v>
      </c>
      <c r="AS37" s="18">
        <f t="shared" si="42"/>
        <v>0.10272018453045616</v>
      </c>
      <c r="AT37" s="49">
        <f t="shared" si="43"/>
        <v>52.84694532838963</v>
      </c>
      <c r="AU37" s="22">
        <f t="shared" si="44"/>
        <v>0.97737136336998098</v>
      </c>
      <c r="AV37" s="196">
        <f t="shared" si="45"/>
        <v>0.78786278837704449</v>
      </c>
      <c r="AW37" s="46">
        <f t="shared" si="19"/>
        <v>346.06132148487166</v>
      </c>
      <c r="AX37" s="46">
        <f t="shared" si="20"/>
        <v>1161.0332288996767</v>
      </c>
      <c r="AY37" s="46">
        <f t="shared" si="46"/>
        <v>0</v>
      </c>
      <c r="AZ37" s="46">
        <f t="shared" si="47"/>
        <v>0</v>
      </c>
      <c r="BA37" s="46">
        <f t="shared" si="48"/>
        <v>272.64883769451575</v>
      </c>
      <c r="BB37" s="111">
        <f t="shared" si="21"/>
        <v>0.11309193512577506</v>
      </c>
      <c r="BC37" s="199">
        <f t="shared" si="55"/>
        <v>0.78786278837704449</v>
      </c>
      <c r="BD37" s="53">
        <f t="shared" si="49"/>
        <v>0</v>
      </c>
      <c r="BE37" s="53" t="e">
        <f t="shared" si="22"/>
        <v>#DIV/0!</v>
      </c>
      <c r="BF37" s="53" t="e">
        <f t="shared" si="23"/>
        <v>#DIV/0!</v>
      </c>
      <c r="BG37" s="53" t="e">
        <f t="shared" si="24"/>
        <v>#DIV/0!</v>
      </c>
      <c r="BH37" s="53" t="e">
        <f t="shared" si="25"/>
        <v>#DIV/0!</v>
      </c>
      <c r="BI37" s="54" t="e">
        <f t="shared" si="26"/>
        <v>#DIV/0!</v>
      </c>
      <c r="BJ37" s="55" t="e">
        <f t="shared" si="27"/>
        <v>#DIV/0!</v>
      </c>
      <c r="BK37" s="55" t="e">
        <f t="shared" si="28"/>
        <v>#DIV/0!</v>
      </c>
      <c r="BL37" s="54" t="e">
        <f t="shared" si="29"/>
        <v>#DIV/0!</v>
      </c>
      <c r="BM37" s="58" t="e">
        <f t="shared" si="30"/>
        <v>#DIV/0!</v>
      </c>
      <c r="BN37" s="24">
        <f t="shared" si="31"/>
        <v>1</v>
      </c>
      <c r="BO37" s="17">
        <f t="shared" si="50"/>
        <v>4.6000835703347223</v>
      </c>
      <c r="BP37" s="17">
        <f t="shared" si="51"/>
        <v>5.8105331834735425</v>
      </c>
      <c r="BQ37" s="75">
        <f t="shared" si="52"/>
        <v>5.8466159890794547</v>
      </c>
      <c r="BR37" s="1">
        <f t="shared" si="32"/>
        <v>2688.1057398850235</v>
      </c>
      <c r="BS37" s="4">
        <f t="shared" si="33"/>
        <v>4.5166666666666666</v>
      </c>
    </row>
    <row r="38" spans="2:71" x14ac:dyDescent="0.45">
      <c r="B38" s="125" t="s">
        <v>82</v>
      </c>
      <c r="C38" s="208">
        <v>0.99160000000000004</v>
      </c>
      <c r="D38" s="126"/>
      <c r="E38" s="7"/>
      <c r="G38" s="19">
        <v>35</v>
      </c>
      <c r="H38" s="15">
        <f t="shared" si="53"/>
        <v>279</v>
      </c>
      <c r="I38" s="19"/>
      <c r="J38" s="19">
        <f t="shared" si="0"/>
        <v>8.5647650972234555</v>
      </c>
      <c r="K38" s="16">
        <f t="shared" si="34"/>
        <v>54.070486724895559</v>
      </c>
      <c r="L38" s="16">
        <f t="shared" si="1"/>
        <v>188.38122130959806</v>
      </c>
      <c r="M38" s="98">
        <f t="shared" si="35"/>
        <v>258.79917184265014</v>
      </c>
      <c r="N38" s="15">
        <f t="shared" si="2"/>
        <v>186.65594591490128</v>
      </c>
      <c r="O38" s="15">
        <f t="shared" si="58"/>
        <v>8332.8547283438074</v>
      </c>
      <c r="P38" s="190">
        <v>16255.86</v>
      </c>
      <c r="Q38" s="191">
        <v>0</v>
      </c>
      <c r="R38" s="190">
        <v>608065.11</v>
      </c>
      <c r="S38" s="191">
        <v>0</v>
      </c>
      <c r="T38" s="191">
        <v>94157.07</v>
      </c>
      <c r="U38" s="102">
        <v>1031638.06</v>
      </c>
      <c r="V38" s="190"/>
      <c r="W38" s="175">
        <f t="shared" si="59"/>
        <v>0.17264619640352019</v>
      </c>
      <c r="X38" s="175">
        <f t="shared" si="60"/>
        <v>0</v>
      </c>
      <c r="Y38" s="175">
        <f t="shared" si="61"/>
        <v>6.4579867449146402</v>
      </c>
      <c r="Z38" s="175">
        <f t="shared" si="62"/>
        <v>0</v>
      </c>
      <c r="AA38" s="175">
        <f t="shared" si="63"/>
        <v>1</v>
      </c>
      <c r="AB38" s="175">
        <f t="shared" si="64"/>
        <v>10.956565024803767</v>
      </c>
      <c r="AC38" s="175">
        <f t="shared" si="65"/>
        <v>0</v>
      </c>
      <c r="AD38" s="201">
        <f t="shared" si="36"/>
        <v>48.136923778296222</v>
      </c>
      <c r="AE38" s="201">
        <f t="shared" si="37"/>
        <v>0</v>
      </c>
      <c r="AF38" s="201">
        <f t="shared" si="38"/>
        <v>169.02524487810689</v>
      </c>
      <c r="AG38" s="201" t="e">
        <f t="shared" si="10"/>
        <v>#DIV/0!</v>
      </c>
      <c r="AH38" s="201">
        <f t="shared" si="39"/>
        <v>258.79917184265014</v>
      </c>
      <c r="AI38" s="201">
        <f t="shared" si="11"/>
        <v>4.555173504248037</v>
      </c>
      <c r="AJ38" s="201">
        <f t="shared" si="12"/>
        <v>0</v>
      </c>
      <c r="AK38" s="16" t="e">
        <f t="shared" si="13"/>
        <v>#DIV/0!</v>
      </c>
      <c r="AL38" s="16" t="e">
        <f t="shared" si="14"/>
        <v>#DIV/0!</v>
      </c>
      <c r="AM38" s="16" t="e">
        <f t="shared" si="15"/>
        <v>#DIV/0!</v>
      </c>
      <c r="AN38" s="16" t="e">
        <f t="shared" si="16"/>
        <v>#DIV/0!</v>
      </c>
      <c r="AO38" s="16" t="e">
        <f t="shared" si="17"/>
        <v>#DIV/0!</v>
      </c>
      <c r="AP38" s="17">
        <f t="shared" si="18"/>
        <v>102.35396082883857</v>
      </c>
      <c r="AQ38" s="17">
        <f t="shared" si="40"/>
        <v>333.89059344322271</v>
      </c>
      <c r="AR38" s="18">
        <f t="shared" si="41"/>
        <v>0.10973755381172405</v>
      </c>
      <c r="AS38" s="18">
        <f t="shared" si="42"/>
        <v>0.10274896986510292</v>
      </c>
      <c r="AT38" s="49">
        <f t="shared" si="43"/>
        <v>52.69209728254426</v>
      </c>
      <c r="AU38" s="22">
        <f t="shared" si="44"/>
        <v>0.97450754513521609</v>
      </c>
      <c r="AV38" s="196">
        <f t="shared" si="45"/>
        <v>0.76769616253227957</v>
      </c>
      <c r="AW38" s="46">
        <f t="shared" si="19"/>
        <v>356.01377679596027</v>
      </c>
      <c r="AX38" s="46">
        <f t="shared" si="20"/>
        <v>1161.3585858894703</v>
      </c>
      <c r="AY38" s="46">
        <f t="shared" si="46"/>
        <v>0</v>
      </c>
      <c r="AZ38" s="46">
        <f t="shared" si="47"/>
        <v>0</v>
      </c>
      <c r="BA38" s="46">
        <f t="shared" si="48"/>
        <v>273.31041025488224</v>
      </c>
      <c r="BB38" s="111">
        <f t="shared" si="21"/>
        <v>0.1163443715019478</v>
      </c>
      <c r="BC38" s="199">
        <f t="shared" si="55"/>
        <v>0.76769616253227957</v>
      </c>
      <c r="BD38" s="53">
        <f t="shared" si="49"/>
        <v>0</v>
      </c>
      <c r="BE38" s="53" t="e">
        <f t="shared" si="22"/>
        <v>#DIV/0!</v>
      </c>
      <c r="BF38" s="53" t="e">
        <f t="shared" si="23"/>
        <v>#DIV/0!</v>
      </c>
      <c r="BG38" s="53" t="e">
        <f t="shared" si="24"/>
        <v>#DIV/0!</v>
      </c>
      <c r="BH38" s="53" t="e">
        <f t="shared" si="25"/>
        <v>#DIV/0!</v>
      </c>
      <c r="BI38" s="54" t="e">
        <f t="shared" si="26"/>
        <v>#DIV/0!</v>
      </c>
      <c r="BJ38" s="55" t="e">
        <f t="shared" si="27"/>
        <v>#DIV/0!</v>
      </c>
      <c r="BK38" s="55" t="e">
        <f t="shared" si="28"/>
        <v>#DIV/0!</v>
      </c>
      <c r="BL38" s="54" t="e">
        <f t="shared" si="29"/>
        <v>#DIV/0!</v>
      </c>
      <c r="BM38" s="58" t="e">
        <f t="shared" si="30"/>
        <v>#DIV/0!</v>
      </c>
      <c r="BN38" s="24">
        <f t="shared" si="31"/>
        <v>1</v>
      </c>
      <c r="BO38" s="17">
        <f t="shared" si="50"/>
        <v>4.6284370102235739</v>
      </c>
      <c r="BP38" s="17">
        <f t="shared" si="51"/>
        <v>5.8108133747744679</v>
      </c>
      <c r="BQ38" s="75">
        <f t="shared" si="52"/>
        <v>5.8749694289683054</v>
      </c>
      <c r="BR38" s="1">
        <f t="shared" si="32"/>
        <v>2672.0729214680196</v>
      </c>
      <c r="BS38" s="4">
        <f t="shared" si="33"/>
        <v>4.6500000000000004</v>
      </c>
    </row>
    <row r="39" spans="2:71" x14ac:dyDescent="0.45">
      <c r="B39" s="127" t="s">
        <v>83</v>
      </c>
      <c r="C39" s="128">
        <v>5</v>
      </c>
      <c r="D39" s="129"/>
      <c r="E39" s="7"/>
      <c r="G39" s="19">
        <v>36</v>
      </c>
      <c r="H39" s="15">
        <f t="shared" si="53"/>
        <v>287</v>
      </c>
      <c r="I39" s="19"/>
      <c r="J39" s="19">
        <f t="shared" si="0"/>
        <v>8.5647650972234555</v>
      </c>
      <c r="K39" s="16">
        <f t="shared" si="34"/>
        <v>54.070486724895559</v>
      </c>
      <c r="L39" s="16">
        <f t="shared" si="1"/>
        <v>188.38122130959806</v>
      </c>
      <c r="M39" s="98">
        <f t="shared" si="35"/>
        <v>258.79917184265014</v>
      </c>
      <c r="N39" s="15">
        <f t="shared" si="2"/>
        <v>186.65594591490128</v>
      </c>
      <c r="O39" s="15">
        <f t="shared" si="58"/>
        <v>8332.8547283438074</v>
      </c>
      <c r="P39" s="190">
        <v>16277.27</v>
      </c>
      <c r="Q39" s="191">
        <v>0</v>
      </c>
      <c r="R39" s="190">
        <v>607846.46</v>
      </c>
      <c r="S39" s="191">
        <v>0</v>
      </c>
      <c r="T39" s="193">
        <v>94193.22</v>
      </c>
      <c r="U39" s="102">
        <v>1034260.17</v>
      </c>
      <c r="V39" s="194"/>
      <c r="W39" s="175">
        <f t="shared" si="59"/>
        <v>0.17280723601974748</v>
      </c>
      <c r="X39" s="175">
        <f t="shared" si="60"/>
        <v>0</v>
      </c>
      <c r="Y39" s="175">
        <f t="shared" si="61"/>
        <v>6.4531869703573141</v>
      </c>
      <c r="Z39" s="175">
        <f t="shared" si="62"/>
        <v>0</v>
      </c>
      <c r="AA39" s="175">
        <f t="shared" si="63"/>
        <v>1</v>
      </c>
      <c r="AB39" s="175">
        <f t="shared" si="64"/>
        <v>10.980197619319098</v>
      </c>
      <c r="AC39" s="175">
        <f t="shared" si="65"/>
        <v>0</v>
      </c>
      <c r="AD39" s="201">
        <f t="shared" si="36"/>
        <v>48.181824574798569</v>
      </c>
      <c r="AE39" s="201">
        <f t="shared" si="37"/>
        <v>0</v>
      </c>
      <c r="AF39" s="201">
        <f t="shared" si="38"/>
        <v>168.89962011268744</v>
      </c>
      <c r="AG39" s="201" t="e">
        <f t="shared" si="10"/>
        <v>#DIV/0!</v>
      </c>
      <c r="AH39" s="201">
        <f t="shared" si="39"/>
        <v>258.79917184265014</v>
      </c>
      <c r="AI39" s="201">
        <f t="shared" si="11"/>
        <v>4.5649987157198044</v>
      </c>
      <c r="AJ39" s="201">
        <f t="shared" si="12"/>
        <v>0</v>
      </c>
      <c r="AK39" s="16" t="e">
        <f t="shared" si="13"/>
        <v>#DIV/0!</v>
      </c>
      <c r="AL39" s="16" t="e">
        <f t="shared" si="14"/>
        <v>#DIV/0!</v>
      </c>
      <c r="AM39" s="16" t="e">
        <f t="shared" si="15"/>
        <v>#DIV/0!</v>
      </c>
      <c r="AN39" s="16" t="e">
        <f t="shared" si="16"/>
        <v>#DIV/0!</v>
      </c>
      <c r="AO39" s="16" t="e">
        <f t="shared" si="17"/>
        <v>#DIV/0!</v>
      </c>
      <c r="AP39" s="17">
        <f t="shared" si="18"/>
        <v>101.57942208917308</v>
      </c>
      <c r="AQ39" s="17">
        <f t="shared" si="40"/>
        <v>336.05762064670813</v>
      </c>
      <c r="AR39" s="18">
        <f t="shared" si="41"/>
        <v>0.10890714152542826</v>
      </c>
      <c r="AS39" s="18">
        <f t="shared" si="42"/>
        <v>0.10341583445248652</v>
      </c>
      <c r="AT39" s="49">
        <f t="shared" si="43"/>
        <v>52.746823290518371</v>
      </c>
      <c r="AU39" s="22">
        <f t="shared" si="44"/>
        <v>0.97551966859274197</v>
      </c>
      <c r="AV39" s="196">
        <f t="shared" si="45"/>
        <v>0.7752183092461189</v>
      </c>
      <c r="AW39" s="46">
        <f t="shared" si="19"/>
        <v>353.31972900581945</v>
      </c>
      <c r="AX39" s="46">
        <f t="shared" si="20"/>
        <v>1168.896071814637</v>
      </c>
      <c r="AY39" s="46">
        <f t="shared" si="46"/>
        <v>0</v>
      </c>
      <c r="AZ39" s="46">
        <f t="shared" si="47"/>
        <v>0</v>
      </c>
      <c r="BA39" s="46">
        <f t="shared" si="48"/>
        <v>273.89992294318824</v>
      </c>
      <c r="BB39" s="111">
        <f t="shared" si="21"/>
        <v>0.11546396372739198</v>
      </c>
      <c r="BC39" s="199">
        <f t="shared" si="55"/>
        <v>0.7752183092461189</v>
      </c>
      <c r="BD39" s="53">
        <f t="shared" si="49"/>
        <v>0</v>
      </c>
      <c r="BE39" s="53" t="e">
        <f t="shared" si="22"/>
        <v>#DIV/0!</v>
      </c>
      <c r="BF39" s="53" t="e">
        <f t="shared" si="23"/>
        <v>#DIV/0!</v>
      </c>
      <c r="BG39" s="53" t="e">
        <f t="shared" si="24"/>
        <v>#DIV/0!</v>
      </c>
      <c r="BH39" s="53" t="e">
        <f t="shared" si="25"/>
        <v>#DIV/0!</v>
      </c>
      <c r="BI39" s="54" t="e">
        <f t="shared" si="26"/>
        <v>#DIV/0!</v>
      </c>
      <c r="BJ39" s="55" t="e">
        <f t="shared" si="27"/>
        <v>#DIV/0!</v>
      </c>
      <c r="BK39" s="55" t="e">
        <f t="shared" si="28"/>
        <v>#DIV/0!</v>
      </c>
      <c r="BL39" s="54" t="e">
        <f t="shared" si="29"/>
        <v>#DIV/0!</v>
      </c>
      <c r="BM39" s="58" t="e">
        <f t="shared" si="30"/>
        <v>#DIV/0!</v>
      </c>
      <c r="BN39" s="24">
        <f t="shared" si="31"/>
        <v>1</v>
      </c>
      <c r="BO39" s="17">
        <f t="shared" si="50"/>
        <v>4.6208409761383002</v>
      </c>
      <c r="BP39" s="17">
        <f t="shared" si="51"/>
        <v>5.8172826352804368</v>
      </c>
      <c r="BQ39" s="75">
        <f t="shared" si="52"/>
        <v>5.8673733948830327</v>
      </c>
      <c r="BR39" s="1">
        <f t="shared" si="32"/>
        <v>2677.7337206601346</v>
      </c>
      <c r="BS39" s="4">
        <f t="shared" si="33"/>
        <v>4.7833333333333332</v>
      </c>
    </row>
    <row r="40" spans="2:71" x14ac:dyDescent="0.45">
      <c r="B40" s="130" t="s">
        <v>84</v>
      </c>
      <c r="C40" s="131">
        <f>C39*C37/100</f>
        <v>1.4375000000000001E-2</v>
      </c>
      <c r="D40" s="132"/>
      <c r="E40" s="7"/>
      <c r="F40" s="5"/>
      <c r="G40" s="19">
        <v>37</v>
      </c>
      <c r="H40" s="15">
        <f t="shared" si="53"/>
        <v>295</v>
      </c>
      <c r="I40" s="19"/>
      <c r="J40" s="19">
        <f t="shared" si="0"/>
        <v>8.5647650972234555</v>
      </c>
      <c r="K40" s="16">
        <f t="shared" si="34"/>
        <v>54.070486724895559</v>
      </c>
      <c r="L40" s="16">
        <f t="shared" si="1"/>
        <v>188.38122130959806</v>
      </c>
      <c r="M40" s="98">
        <f t="shared" si="35"/>
        <v>258.79917184265014</v>
      </c>
      <c r="N40" s="15">
        <f t="shared" si="2"/>
        <v>186.65594591490128</v>
      </c>
      <c r="O40" s="15">
        <f t="shared" si="58"/>
        <v>8332.8547283438074</v>
      </c>
      <c r="P40" s="190">
        <v>16278.47</v>
      </c>
      <c r="Q40" s="191">
        <v>0</v>
      </c>
      <c r="R40" s="190">
        <v>607817.22</v>
      </c>
      <c r="S40" s="191">
        <v>0</v>
      </c>
      <c r="T40" s="193">
        <v>94226.91</v>
      </c>
      <c r="U40" s="102">
        <v>1030479.3</v>
      </c>
      <c r="V40" s="194"/>
      <c r="W40" s="175">
        <f t="shared" si="59"/>
        <v>0.17275818553319852</v>
      </c>
      <c r="X40" s="175">
        <f t="shared" si="60"/>
        <v>0</v>
      </c>
      <c r="Y40" s="175">
        <f t="shared" si="61"/>
        <v>6.4505693755637319</v>
      </c>
      <c r="Z40" s="175">
        <f t="shared" si="62"/>
        <v>0</v>
      </c>
      <c r="AA40" s="175">
        <f t="shared" si="63"/>
        <v>1</v>
      </c>
      <c r="AB40" s="175">
        <f t="shared" si="64"/>
        <v>10.936146584876868</v>
      </c>
      <c r="AC40" s="175">
        <f t="shared" si="65"/>
        <v>0</v>
      </c>
      <c r="AD40" s="201">
        <f t="shared" si="36"/>
        <v>48.16814840016233</v>
      </c>
      <c r="AE40" s="201">
        <f t="shared" si="37"/>
        <v>0</v>
      </c>
      <c r="AF40" s="201">
        <f t="shared" si="38"/>
        <v>168.83110965912769</v>
      </c>
      <c r="AG40" s="201" t="e">
        <f t="shared" si="10"/>
        <v>#DIV/0!</v>
      </c>
      <c r="AH40" s="201">
        <f t="shared" si="39"/>
        <v>258.79917184265014</v>
      </c>
      <c r="AI40" s="201">
        <f t="shared" si="11"/>
        <v>4.5466845721472788</v>
      </c>
      <c r="AJ40" s="201">
        <f t="shared" si="12"/>
        <v>0</v>
      </c>
      <c r="AK40" s="16" t="e">
        <f t="shared" si="13"/>
        <v>#DIV/0!</v>
      </c>
      <c r="AL40" s="16" t="e">
        <f t="shared" si="14"/>
        <v>#DIV/0!</v>
      </c>
      <c r="AM40" s="16" t="e">
        <f t="shared" si="15"/>
        <v>#DIV/0!</v>
      </c>
      <c r="AN40" s="16" t="e">
        <f t="shared" si="16"/>
        <v>#DIV/0!</v>
      </c>
      <c r="AO40" s="16" t="e">
        <f t="shared" si="17"/>
        <v>#DIV/0!</v>
      </c>
      <c r="AP40" s="17">
        <f t="shared" si="18"/>
        <v>101.8153361016482</v>
      </c>
      <c r="AQ40" s="17">
        <f t="shared" si="40"/>
        <v>337.23942597061381</v>
      </c>
      <c r="AR40" s="18">
        <f t="shared" si="41"/>
        <v>0.10916007386365227</v>
      </c>
      <c r="AS40" s="18">
        <f t="shared" si="42"/>
        <v>0.10377951429851084</v>
      </c>
      <c r="AT40" s="49">
        <f t="shared" si="43"/>
        <v>52.714832972309608</v>
      </c>
      <c r="AU40" s="22">
        <f t="shared" si="44"/>
        <v>0.97492802756736108</v>
      </c>
      <c r="AV40" s="196">
        <f t="shared" si="45"/>
        <v>0.77031920605004922</v>
      </c>
      <c r="AW40" s="46">
        <f t="shared" si="19"/>
        <v>354.14029948399377</v>
      </c>
      <c r="AX40" s="46">
        <f t="shared" si="20"/>
        <v>1173.0066990282221</v>
      </c>
      <c r="AY40" s="46">
        <f t="shared" si="46"/>
        <v>0</v>
      </c>
      <c r="AZ40" s="46">
        <f t="shared" si="47"/>
        <v>0</v>
      </c>
      <c r="BA40" s="46">
        <f t="shared" si="48"/>
        <v>272.80107432883671</v>
      </c>
      <c r="BB40" s="111">
        <f t="shared" si="21"/>
        <v>0.11573212401437706</v>
      </c>
      <c r="BC40" s="199">
        <f t="shared" si="55"/>
        <v>0.77031920605004922</v>
      </c>
      <c r="BD40" s="53">
        <f t="shared" si="49"/>
        <v>0</v>
      </c>
      <c r="BE40" s="53" t="e">
        <f t="shared" si="22"/>
        <v>#DIV/0!</v>
      </c>
      <c r="BF40" s="53" t="e">
        <f t="shared" si="23"/>
        <v>#DIV/0!</v>
      </c>
      <c r="BG40" s="53" t="e">
        <f t="shared" si="24"/>
        <v>#DIV/0!</v>
      </c>
      <c r="BH40" s="53" t="e">
        <f t="shared" si="25"/>
        <v>#DIV/0!</v>
      </c>
      <c r="BI40" s="54" t="e">
        <f t="shared" si="26"/>
        <v>#DIV/0!</v>
      </c>
      <c r="BJ40" s="55" t="e">
        <f t="shared" si="27"/>
        <v>#DIV/0!</v>
      </c>
      <c r="BK40" s="55" t="e">
        <f t="shared" si="28"/>
        <v>#DIV/0!</v>
      </c>
      <c r="BL40" s="54" t="e">
        <f t="shared" si="29"/>
        <v>#DIV/0!</v>
      </c>
      <c r="BM40" s="58" t="e">
        <f t="shared" si="30"/>
        <v>#DIV/0!</v>
      </c>
      <c r="BN40" s="24">
        <f t="shared" si="31"/>
        <v>1</v>
      </c>
      <c r="BO40" s="17">
        <f t="shared" si="50"/>
        <v>4.6231607420985199</v>
      </c>
      <c r="BP40" s="17">
        <f t="shared" si="51"/>
        <v>5.8207931409139375</v>
      </c>
      <c r="BQ40" s="75">
        <f t="shared" si="52"/>
        <v>5.8696931608432514</v>
      </c>
      <c r="BR40" s="1">
        <f t="shared" si="32"/>
        <v>2674.4239493538812</v>
      </c>
      <c r="BS40" s="4">
        <f t="shared" si="33"/>
        <v>4.916666666666667</v>
      </c>
    </row>
    <row r="41" spans="2:71" ht="14.65" thickBot="1" x14ac:dyDescent="0.5">
      <c r="E41" s="7"/>
      <c r="F41" s="5"/>
      <c r="G41" s="19">
        <v>38</v>
      </c>
      <c r="H41" s="15">
        <f t="shared" si="53"/>
        <v>303</v>
      </c>
      <c r="I41" s="19"/>
      <c r="J41" s="19">
        <f t="shared" si="0"/>
        <v>8.5647650972234555</v>
      </c>
      <c r="K41" s="16">
        <f t="shared" si="34"/>
        <v>54.070486724895559</v>
      </c>
      <c r="L41" s="16">
        <f t="shared" si="1"/>
        <v>188.38122130959806</v>
      </c>
      <c r="M41" s="98">
        <f t="shared" si="35"/>
        <v>258.79917184265014</v>
      </c>
      <c r="N41" s="15">
        <f t="shared" si="2"/>
        <v>186.65594591490128</v>
      </c>
      <c r="O41" s="15">
        <f t="shared" si="58"/>
        <v>8332.8547283438074</v>
      </c>
      <c r="P41" s="190">
        <v>16286.32</v>
      </c>
      <c r="Q41" s="191">
        <v>0</v>
      </c>
      <c r="R41" s="190">
        <v>607881.93999999994</v>
      </c>
      <c r="S41" s="191">
        <v>0</v>
      </c>
      <c r="T41" s="193">
        <v>94161.600000000006</v>
      </c>
      <c r="U41" s="102">
        <v>1026691.98</v>
      </c>
      <c r="V41" s="194"/>
      <c r="W41" s="175">
        <f t="shared" si="59"/>
        <v>0.17296137703692374</v>
      </c>
      <c r="X41" s="175">
        <f t="shared" si="60"/>
        <v>0</v>
      </c>
      <c r="Y41" s="175">
        <f t="shared" si="61"/>
        <v>6.4557307862228326</v>
      </c>
      <c r="Z41" s="175">
        <f t="shared" si="62"/>
        <v>0</v>
      </c>
      <c r="AA41" s="175">
        <f t="shared" si="63"/>
        <v>1</v>
      </c>
      <c r="AB41" s="175">
        <f t="shared" si="64"/>
        <v>10.903510348167405</v>
      </c>
      <c r="AC41" s="175">
        <f t="shared" si="65"/>
        <v>0</v>
      </c>
      <c r="AD41" s="201">
        <f t="shared" si="36"/>
        <v>48.224801915449504</v>
      </c>
      <c r="AE41" s="201">
        <f t="shared" si="37"/>
        <v>0</v>
      </c>
      <c r="AF41" s="201">
        <f t="shared" si="38"/>
        <v>168.96619954627528</v>
      </c>
      <c r="AG41" s="201" t="e">
        <f t="shared" si="10"/>
        <v>#DIV/0!</v>
      </c>
      <c r="AH41" s="201">
        <f t="shared" si="39"/>
        <v>258.79917184265014</v>
      </c>
      <c r="AI41" s="201">
        <f t="shared" si="11"/>
        <v>4.5331161115576002</v>
      </c>
      <c r="AJ41" s="201">
        <f t="shared" si="12"/>
        <v>0</v>
      </c>
      <c r="AK41" s="16" t="e">
        <f t="shared" si="13"/>
        <v>#DIV/0!</v>
      </c>
      <c r="AL41" s="16" t="e">
        <f t="shared" si="14"/>
        <v>#DIV/0!</v>
      </c>
      <c r="AM41" s="16" t="e">
        <f t="shared" si="15"/>
        <v>#DIV/0!</v>
      </c>
      <c r="AN41" s="16" t="e">
        <f t="shared" si="16"/>
        <v>#DIV/0!</v>
      </c>
      <c r="AO41" s="16" t="e">
        <f t="shared" si="17"/>
        <v>#DIV/0!</v>
      </c>
      <c r="AP41" s="17">
        <f t="shared" si="18"/>
        <v>100.83806296294445</v>
      </c>
      <c r="AQ41" s="17">
        <f t="shared" si="40"/>
        <v>334.90912541731802</v>
      </c>
      <c r="AR41" s="18">
        <f t="shared" si="41"/>
        <v>0.10811230235799854</v>
      </c>
      <c r="AS41" s="18">
        <f t="shared" si="42"/>
        <v>0.10306240520340859</v>
      </c>
      <c r="AT41" s="49">
        <f t="shared" si="43"/>
        <v>52.757918027007108</v>
      </c>
      <c r="AU41" s="22">
        <f t="shared" si="44"/>
        <v>0.9757248588390437</v>
      </c>
      <c r="AV41" s="196">
        <f t="shared" si="45"/>
        <v>0.77546365555538121</v>
      </c>
      <c r="AW41" s="46">
        <f t="shared" si="19"/>
        <v>350.74108856676332</v>
      </c>
      <c r="AX41" s="46">
        <f t="shared" si="20"/>
        <v>1164.901305799367</v>
      </c>
      <c r="AY41" s="46">
        <f t="shared" si="46"/>
        <v>0</v>
      </c>
      <c r="AZ41" s="46">
        <f t="shared" si="47"/>
        <v>0</v>
      </c>
      <c r="BA41" s="46">
        <f t="shared" si="48"/>
        <v>271.986966693456</v>
      </c>
      <c r="BB41" s="111">
        <f t="shared" si="21"/>
        <v>0.11462127077345206</v>
      </c>
      <c r="BC41" s="199">
        <f t="shared" si="55"/>
        <v>0.77546365555538121</v>
      </c>
      <c r="BD41" s="53">
        <f t="shared" si="49"/>
        <v>0</v>
      </c>
      <c r="BE41" s="53" t="e">
        <f t="shared" si="22"/>
        <v>#DIV/0!</v>
      </c>
      <c r="BF41" s="53" t="e">
        <f t="shared" si="23"/>
        <v>#DIV/0!</v>
      </c>
      <c r="BG41" s="53" t="e">
        <f t="shared" si="24"/>
        <v>#DIV/0!</v>
      </c>
      <c r="BH41" s="53" t="e">
        <f t="shared" si="25"/>
        <v>#DIV/0!</v>
      </c>
      <c r="BI41" s="54" t="e">
        <f t="shared" si="26"/>
        <v>#DIV/0!</v>
      </c>
      <c r="BJ41" s="55" t="e">
        <f t="shared" si="27"/>
        <v>#DIV/0!</v>
      </c>
      <c r="BK41" s="55" t="e">
        <f t="shared" si="28"/>
        <v>#DIV/0!</v>
      </c>
      <c r="BL41" s="54" t="e">
        <f t="shared" si="29"/>
        <v>#DIV/0!</v>
      </c>
      <c r="BM41" s="58" t="e">
        <f t="shared" si="30"/>
        <v>#DIV/0!</v>
      </c>
      <c r="BN41" s="24">
        <f t="shared" si="31"/>
        <v>1</v>
      </c>
      <c r="BO41" s="17">
        <f t="shared" si="50"/>
        <v>4.6135158931203923</v>
      </c>
      <c r="BP41" s="17">
        <f t="shared" si="51"/>
        <v>5.8138592276144161</v>
      </c>
      <c r="BQ41" s="75">
        <f t="shared" si="52"/>
        <v>5.8600483118651248</v>
      </c>
      <c r="BR41" s="1">
        <f t="shared" si="32"/>
        <v>2678.8820784903874</v>
      </c>
      <c r="BS41" s="4">
        <f t="shared" si="33"/>
        <v>5.05</v>
      </c>
    </row>
    <row r="42" spans="2:71" x14ac:dyDescent="0.45">
      <c r="B42" s="178" t="s">
        <v>85</v>
      </c>
      <c r="C42" s="179"/>
      <c r="D42" s="180"/>
      <c r="E42" s="7"/>
      <c r="F42" s="5"/>
      <c r="G42" s="19">
        <v>39</v>
      </c>
      <c r="H42" s="15">
        <f t="shared" si="53"/>
        <v>311</v>
      </c>
      <c r="I42" s="19"/>
      <c r="J42" s="19">
        <f t="shared" si="0"/>
        <v>8.5647650972234555</v>
      </c>
      <c r="K42" s="16">
        <f t="shared" si="34"/>
        <v>54.070486724895559</v>
      </c>
      <c r="L42" s="16">
        <f t="shared" si="1"/>
        <v>188.38122130959806</v>
      </c>
      <c r="M42" s="98">
        <f t="shared" si="35"/>
        <v>258.79917184265014</v>
      </c>
      <c r="N42" s="15">
        <f t="shared" si="2"/>
        <v>186.65594591490128</v>
      </c>
      <c r="O42" s="15">
        <f t="shared" si="58"/>
        <v>8332.8547283438074</v>
      </c>
      <c r="P42" s="190">
        <v>16281.27</v>
      </c>
      <c r="Q42" s="191">
        <v>0</v>
      </c>
      <c r="R42" s="190">
        <v>608107.04</v>
      </c>
      <c r="S42" s="191">
        <v>0</v>
      </c>
      <c r="T42" s="193">
        <v>94177.71</v>
      </c>
      <c r="U42" s="102">
        <v>1037476.09</v>
      </c>
      <c r="V42" s="194"/>
      <c r="W42" s="175">
        <f t="shared" si="59"/>
        <v>0.17287816830543024</v>
      </c>
      <c r="X42" s="175">
        <f t="shared" si="60"/>
        <v>0</v>
      </c>
      <c r="Y42" s="175">
        <f t="shared" si="61"/>
        <v>6.4570166337661004</v>
      </c>
      <c r="Z42" s="175">
        <f t="shared" si="62"/>
        <v>0</v>
      </c>
      <c r="AA42" s="175">
        <f t="shared" si="63"/>
        <v>1</v>
      </c>
      <c r="AB42" s="175">
        <f t="shared" si="64"/>
        <v>11.01615329147417</v>
      </c>
      <c r="AC42" s="175">
        <f t="shared" si="65"/>
        <v>0</v>
      </c>
      <c r="AD42" s="201">
        <f t="shared" si="36"/>
        <v>48.201601796078037</v>
      </c>
      <c r="AE42" s="201">
        <f t="shared" si="37"/>
        <v>0</v>
      </c>
      <c r="AF42" s="201">
        <f t="shared" si="38"/>
        <v>168.9998541052673</v>
      </c>
      <c r="AG42" s="201" t="e">
        <f t="shared" si="10"/>
        <v>#DIV/0!</v>
      </c>
      <c r="AH42" s="201">
        <f t="shared" si="39"/>
        <v>258.79917184265014</v>
      </c>
      <c r="AI42" s="201">
        <f t="shared" si="11"/>
        <v>4.5799472260200167</v>
      </c>
      <c r="AJ42" s="201">
        <f t="shared" si="12"/>
        <v>0</v>
      </c>
      <c r="AK42" s="16" t="e">
        <f t="shared" si="13"/>
        <v>#DIV/0!</v>
      </c>
      <c r="AL42" s="16" t="e">
        <f t="shared" si="14"/>
        <v>#DIV/0!</v>
      </c>
      <c r="AM42" s="16" t="e">
        <f t="shared" si="15"/>
        <v>#DIV/0!</v>
      </c>
      <c r="AN42" s="16" t="e">
        <f t="shared" si="16"/>
        <v>#DIV/0!</v>
      </c>
      <c r="AO42" s="16" t="e">
        <f t="shared" si="17"/>
        <v>#DIV/0!</v>
      </c>
      <c r="AP42" s="17">
        <f t="shared" si="18"/>
        <v>101.23826502210224</v>
      </c>
      <c r="AQ42" s="17">
        <f t="shared" si="40"/>
        <v>334.32858427470552</v>
      </c>
      <c r="AR42" s="18">
        <f t="shared" si="41"/>
        <v>0.10854137412666054</v>
      </c>
      <c r="AS42" s="18">
        <f t="shared" si="42"/>
        <v>0.10288375385611365</v>
      </c>
      <c r="AT42" s="49">
        <f t="shared" si="43"/>
        <v>52.781549022098055</v>
      </c>
      <c r="AU42" s="22">
        <f t="shared" si="44"/>
        <v>0.97616189938597242</v>
      </c>
      <c r="AV42" s="196">
        <f t="shared" si="45"/>
        <v>0.78037775174828594</v>
      </c>
      <c r="AW42" s="46">
        <f t="shared" si="19"/>
        <v>352.13309572905132</v>
      </c>
      <c r="AX42" s="46">
        <f t="shared" si="20"/>
        <v>1162.8820322598453</v>
      </c>
      <c r="AY42" s="46">
        <f t="shared" si="46"/>
        <v>0</v>
      </c>
      <c r="AZ42" s="46">
        <f t="shared" si="47"/>
        <v>0</v>
      </c>
      <c r="BA42" s="46">
        <f t="shared" si="48"/>
        <v>274.79683356120103</v>
      </c>
      <c r="BB42" s="111">
        <f t="shared" si="21"/>
        <v>0.11507617507485338</v>
      </c>
      <c r="BC42" s="199">
        <f t="shared" si="55"/>
        <v>0.78037775174828594</v>
      </c>
      <c r="BD42" s="53">
        <f t="shared" si="49"/>
        <v>0</v>
      </c>
      <c r="BE42" s="53" t="e">
        <f t="shared" si="22"/>
        <v>#DIV/0!</v>
      </c>
      <c r="BF42" s="53" t="e">
        <f t="shared" si="23"/>
        <v>#DIV/0!</v>
      </c>
      <c r="BG42" s="53" t="e">
        <f t="shared" si="24"/>
        <v>#DIV/0!</v>
      </c>
      <c r="BH42" s="53" t="e">
        <f t="shared" si="25"/>
        <v>#DIV/0!</v>
      </c>
      <c r="BI42" s="54" t="e">
        <f t="shared" si="26"/>
        <v>#DIV/0!</v>
      </c>
      <c r="BJ42" s="55" t="e">
        <f t="shared" si="27"/>
        <v>#DIV/0!</v>
      </c>
      <c r="BK42" s="55" t="e">
        <f t="shared" si="28"/>
        <v>#DIV/0!</v>
      </c>
      <c r="BL42" s="54" t="e">
        <f t="shared" si="29"/>
        <v>#DIV/0!</v>
      </c>
      <c r="BM42" s="58" t="e">
        <f t="shared" si="30"/>
        <v>#DIV/0!</v>
      </c>
      <c r="BN42" s="24">
        <f t="shared" si="31"/>
        <v>1</v>
      </c>
      <c r="BO42" s="17">
        <f t="shared" si="50"/>
        <v>4.6174767982533327</v>
      </c>
      <c r="BP42" s="17">
        <f t="shared" si="51"/>
        <v>5.8121242946307436</v>
      </c>
      <c r="BQ42" s="75">
        <f t="shared" si="52"/>
        <v>5.8640092169980642</v>
      </c>
      <c r="BR42" s="1">
        <f t="shared" si="32"/>
        <v>2681.3288191279439</v>
      </c>
      <c r="BS42" s="4">
        <f t="shared" si="33"/>
        <v>5.1833333333333336</v>
      </c>
    </row>
    <row r="43" spans="2:71" x14ac:dyDescent="0.45">
      <c r="B43" s="181">
        <f>AVERAGE(B45:B49)</f>
        <v>7.3620000000000001</v>
      </c>
      <c r="C43" s="182">
        <f>25/B43*60*273/298</f>
        <v>186.65594591490128</v>
      </c>
      <c r="D43" s="183"/>
      <c r="E43" s="7"/>
      <c r="F43" s="5"/>
      <c r="G43" s="19">
        <v>40</v>
      </c>
      <c r="H43" s="15">
        <f t="shared" si="53"/>
        <v>319</v>
      </c>
      <c r="I43" s="19"/>
      <c r="J43" s="19">
        <f t="shared" si="0"/>
        <v>8.5647650972234555</v>
      </c>
      <c r="K43" s="16">
        <f t="shared" si="34"/>
        <v>54.070486724895559</v>
      </c>
      <c r="L43" s="16">
        <f t="shared" si="1"/>
        <v>188.38122130959806</v>
      </c>
      <c r="M43" s="98">
        <f t="shared" si="35"/>
        <v>258.79917184265014</v>
      </c>
      <c r="N43" s="15">
        <f t="shared" si="2"/>
        <v>186.65594591490128</v>
      </c>
      <c r="O43" s="15">
        <f t="shared" si="58"/>
        <v>8332.8547283438074</v>
      </c>
      <c r="P43" s="190">
        <v>16272.21</v>
      </c>
      <c r="Q43" s="191">
        <v>0</v>
      </c>
      <c r="R43" s="190">
        <v>608077.41</v>
      </c>
      <c r="S43" s="191">
        <v>0</v>
      </c>
      <c r="T43" s="193">
        <v>94150.46</v>
      </c>
      <c r="U43" s="102">
        <v>1027032.78</v>
      </c>
      <c r="V43" s="194"/>
      <c r="W43" s="175">
        <f t="shared" si="59"/>
        <v>0.1728319755421269</v>
      </c>
      <c r="X43" s="175">
        <f t="shared" si="60"/>
        <v>0</v>
      </c>
      <c r="Y43" s="175">
        <f t="shared" si="61"/>
        <v>6.4585707812792412</v>
      </c>
      <c r="Z43" s="175">
        <f t="shared" si="62"/>
        <v>0</v>
      </c>
      <c r="AA43" s="175">
        <f t="shared" si="63"/>
        <v>1</v>
      </c>
      <c r="AB43" s="175">
        <f t="shared" si="64"/>
        <v>10.908420203151424</v>
      </c>
      <c r="AC43" s="175">
        <f t="shared" si="65"/>
        <v>0</v>
      </c>
      <c r="AD43" s="201">
        <f t="shared" si="36"/>
        <v>48.188722407058393</v>
      </c>
      <c r="AE43" s="201">
        <f t="shared" si="37"/>
        <v>0</v>
      </c>
      <c r="AF43" s="201">
        <f t="shared" si="38"/>
        <v>169.04053089423599</v>
      </c>
      <c r="AG43" s="201" t="e">
        <f t="shared" si="10"/>
        <v>#DIV/0!</v>
      </c>
      <c r="AH43" s="201">
        <f t="shared" si="39"/>
        <v>258.79917184265014</v>
      </c>
      <c r="AI43" s="201">
        <f t="shared" si="11"/>
        <v>4.5351573755196419</v>
      </c>
      <c r="AJ43" s="201">
        <f t="shared" si="12"/>
        <v>0</v>
      </c>
      <c r="AK43" s="16" t="e">
        <f t="shared" si="13"/>
        <v>#DIV/0!</v>
      </c>
      <c r="AL43" s="16" t="e">
        <f t="shared" si="14"/>
        <v>#DIV/0!</v>
      </c>
      <c r="AM43" s="16" t="e">
        <f t="shared" si="15"/>
        <v>#DIV/0!</v>
      </c>
      <c r="AN43" s="16" t="e">
        <f t="shared" si="16"/>
        <v>#DIV/0!</v>
      </c>
      <c r="AO43" s="16" t="e">
        <f t="shared" si="17"/>
        <v>#DIV/0!</v>
      </c>
      <c r="AP43" s="17">
        <f t="shared" si="18"/>
        <v>101.46043448269111</v>
      </c>
      <c r="AQ43" s="17">
        <f t="shared" si="40"/>
        <v>333.62690966499576</v>
      </c>
      <c r="AR43" s="18">
        <f t="shared" si="41"/>
        <v>0.10877957041080301</v>
      </c>
      <c r="AS43" s="18">
        <f t="shared" si="42"/>
        <v>0.10266782581038858</v>
      </c>
      <c r="AT43" s="49">
        <f t="shared" si="43"/>
        <v>52.723879782578038</v>
      </c>
      <c r="AU43" s="22">
        <f t="shared" si="44"/>
        <v>0.97509534269279097</v>
      </c>
      <c r="AV43" s="196">
        <f t="shared" si="45"/>
        <v>0.77105391009398738</v>
      </c>
      <c r="AW43" s="46">
        <f t="shared" si="19"/>
        <v>352.90585907023001</v>
      </c>
      <c r="AX43" s="46">
        <f t="shared" si="20"/>
        <v>1160.4414249217245</v>
      </c>
      <c r="AY43" s="46">
        <f t="shared" si="46"/>
        <v>0</v>
      </c>
      <c r="AZ43" s="46">
        <f t="shared" si="47"/>
        <v>0</v>
      </c>
      <c r="BA43" s="46">
        <f t="shared" si="48"/>
        <v>272.1094425311785</v>
      </c>
      <c r="BB43" s="111">
        <f t="shared" si="21"/>
        <v>0.11532871211445425</v>
      </c>
      <c r="BC43" s="199">
        <f t="shared" si="55"/>
        <v>0.77105391009398738</v>
      </c>
      <c r="BD43" s="53">
        <f t="shared" si="49"/>
        <v>0</v>
      </c>
      <c r="BE43" s="53" t="e">
        <f t="shared" si="22"/>
        <v>#DIV/0!</v>
      </c>
      <c r="BF43" s="53" t="e">
        <f t="shared" si="23"/>
        <v>#DIV/0!</v>
      </c>
      <c r="BG43" s="53" t="e">
        <f t="shared" si="24"/>
        <v>#DIV/0!</v>
      </c>
      <c r="BH43" s="53" t="e">
        <f t="shared" si="25"/>
        <v>#DIV/0!</v>
      </c>
      <c r="BI43" s="54" t="e">
        <f t="shared" si="26"/>
        <v>#DIV/0!</v>
      </c>
      <c r="BJ43" s="55" t="e">
        <f t="shared" si="27"/>
        <v>#DIV/0!</v>
      </c>
      <c r="BK43" s="55" t="e">
        <f t="shared" si="28"/>
        <v>#DIV/0!</v>
      </c>
      <c r="BL43" s="54" t="e">
        <f t="shared" si="29"/>
        <v>#DIV/0!</v>
      </c>
      <c r="BM43" s="58" t="e">
        <f t="shared" si="30"/>
        <v>#DIV/0!</v>
      </c>
      <c r="BN43" s="24">
        <f t="shared" si="31"/>
        <v>1</v>
      </c>
      <c r="BO43" s="17">
        <f t="shared" si="50"/>
        <v>4.6196689144346292</v>
      </c>
      <c r="BP43" s="17">
        <f t="shared" si="51"/>
        <v>5.8100233316948051</v>
      </c>
      <c r="BQ43" s="75">
        <f t="shared" si="52"/>
        <v>5.8662013331793617</v>
      </c>
      <c r="BR43" s="1">
        <f t="shared" si="32"/>
        <v>2675.3597397625849</v>
      </c>
      <c r="BS43" s="4">
        <f t="shared" si="33"/>
        <v>5.3166666666666664</v>
      </c>
    </row>
    <row r="44" spans="2:71" x14ac:dyDescent="0.45">
      <c r="B44" s="184" t="s">
        <v>86</v>
      </c>
      <c r="C44" s="185"/>
      <c r="D44" s="186"/>
      <c r="E44" s="7"/>
      <c r="F44" s="5"/>
      <c r="G44" s="38">
        <v>41</v>
      </c>
      <c r="H44" s="15">
        <f t="shared" si="53"/>
        <v>327</v>
      </c>
      <c r="I44" s="19"/>
      <c r="J44" s="19">
        <f t="shared" si="0"/>
        <v>8.5647650972234555</v>
      </c>
      <c r="K44" s="16">
        <f t="shared" si="34"/>
        <v>54.070486724895559</v>
      </c>
      <c r="L44" s="16">
        <f t="shared" si="1"/>
        <v>188.38122130959806</v>
      </c>
      <c r="M44" s="98">
        <f t="shared" si="35"/>
        <v>258.79917184265014</v>
      </c>
      <c r="N44" s="15">
        <f t="shared" si="2"/>
        <v>186.65594591490128</v>
      </c>
      <c r="O44" s="15">
        <f t="shared" si="58"/>
        <v>8332.8547283438074</v>
      </c>
      <c r="P44" s="190">
        <v>16279.01</v>
      </c>
      <c r="Q44" s="191">
        <v>0</v>
      </c>
      <c r="R44" s="190">
        <v>607532.26</v>
      </c>
      <c r="S44" s="191">
        <v>0</v>
      </c>
      <c r="T44" s="193">
        <v>94225.27</v>
      </c>
      <c r="U44" s="102">
        <v>1034869.16</v>
      </c>
      <c r="V44" s="194"/>
      <c r="W44" s="175">
        <f t="shared" si="59"/>
        <v>0.17276692335293917</v>
      </c>
      <c r="X44" s="175">
        <f t="shared" si="60"/>
        <v>0</v>
      </c>
      <c r="Y44" s="175">
        <f t="shared" si="61"/>
        <v>6.4476574065534651</v>
      </c>
      <c r="Z44" s="175">
        <f t="shared" si="62"/>
        <v>0</v>
      </c>
      <c r="AA44" s="175">
        <f t="shared" si="63"/>
        <v>1</v>
      </c>
      <c r="AB44" s="175">
        <f t="shared" si="64"/>
        <v>10.982925917856218</v>
      </c>
      <c r="AC44" s="175">
        <f t="shared" si="65"/>
        <v>0</v>
      </c>
      <c r="AD44" s="201">
        <f t="shared" si="36"/>
        <v>48.170584664450843</v>
      </c>
      <c r="AE44" s="201">
        <f t="shared" si="37"/>
        <v>0</v>
      </c>
      <c r="AF44" s="201">
        <f t="shared" si="38"/>
        <v>168.75489453288492</v>
      </c>
      <c r="AG44" s="201" t="e">
        <f t="shared" si="10"/>
        <v>#DIV/0!</v>
      </c>
      <c r="AH44" s="201">
        <f t="shared" si="39"/>
        <v>258.79917184265014</v>
      </c>
      <c r="AI44" s="201">
        <f t="shared" si="11"/>
        <v>4.5661330012536228</v>
      </c>
      <c r="AJ44" s="201">
        <f t="shared" si="12"/>
        <v>0</v>
      </c>
      <c r="AK44" s="16" t="e">
        <f t="shared" si="13"/>
        <v>#DIV/0!</v>
      </c>
      <c r="AL44" s="16" t="e">
        <f t="shared" si="14"/>
        <v>#DIV/0!</v>
      </c>
      <c r="AM44" s="16" t="e">
        <f t="shared" si="15"/>
        <v>#DIV/0!</v>
      </c>
      <c r="AN44" s="16" t="e">
        <f t="shared" si="16"/>
        <v>#DIV/0!</v>
      </c>
      <c r="AO44" s="16" t="e">
        <f t="shared" si="17"/>
        <v>#DIV/0!</v>
      </c>
      <c r="AP44" s="17">
        <f t="shared" si="18"/>
        <v>101.77331054267135</v>
      </c>
      <c r="AQ44" s="17">
        <f t="shared" si="40"/>
        <v>338.55413689830169</v>
      </c>
      <c r="AR44" s="18">
        <f t="shared" si="41"/>
        <v>0.10911501667189981</v>
      </c>
      <c r="AS44" s="18">
        <f t="shared" si="42"/>
        <v>0.10418409351141189</v>
      </c>
      <c r="AT44" s="49">
        <f t="shared" si="43"/>
        <v>52.736717665704468</v>
      </c>
      <c r="AU44" s="22">
        <f t="shared" si="44"/>
        <v>0.9753327713512705</v>
      </c>
      <c r="AV44" s="196">
        <f t="shared" si="45"/>
        <v>0.77393369491110531</v>
      </c>
      <c r="AW44" s="46">
        <f t="shared" si="19"/>
        <v>353.99412362668301</v>
      </c>
      <c r="AX44" s="46">
        <f t="shared" si="20"/>
        <v>1177.5796066027885</v>
      </c>
      <c r="AY44" s="46">
        <f t="shared" si="46"/>
        <v>0</v>
      </c>
      <c r="AZ44" s="46">
        <f t="shared" si="47"/>
        <v>0</v>
      </c>
      <c r="BA44" s="46">
        <f t="shared" si="48"/>
        <v>273.96798007521738</v>
      </c>
      <c r="BB44" s="111">
        <f t="shared" si="21"/>
        <v>0.11568435412636699</v>
      </c>
      <c r="BC44" s="199">
        <f t="shared" si="55"/>
        <v>0.77393369491110531</v>
      </c>
      <c r="BD44" s="53">
        <f t="shared" si="49"/>
        <v>0</v>
      </c>
      <c r="BE44" s="53" t="e">
        <f t="shared" si="22"/>
        <v>#DIV/0!</v>
      </c>
      <c r="BF44" s="53" t="e">
        <f t="shared" si="23"/>
        <v>#DIV/0!</v>
      </c>
      <c r="BG44" s="53" t="e">
        <f t="shared" si="24"/>
        <v>#DIV/0!</v>
      </c>
      <c r="BH44" s="53" t="e">
        <f t="shared" si="25"/>
        <v>#DIV/0!</v>
      </c>
      <c r="BI44" s="54" t="e">
        <f t="shared" si="26"/>
        <v>#DIV/0!</v>
      </c>
      <c r="BJ44" s="55" t="e">
        <f t="shared" si="27"/>
        <v>#DIV/0!</v>
      </c>
      <c r="BK44" s="55" t="e">
        <f t="shared" si="28"/>
        <v>#DIV/0!</v>
      </c>
      <c r="BL44" s="54" t="e">
        <f t="shared" si="29"/>
        <v>#DIV/0!</v>
      </c>
      <c r="BM44" s="58" t="e">
        <f t="shared" si="30"/>
        <v>#DIV/0!</v>
      </c>
      <c r="BN44" s="24">
        <f t="shared" si="31"/>
        <v>1</v>
      </c>
      <c r="BO44" s="17">
        <f t="shared" si="50"/>
        <v>4.622747894326638</v>
      </c>
      <c r="BP44" s="17">
        <f t="shared" si="51"/>
        <v>5.8246840113173484</v>
      </c>
      <c r="BQ44" s="75">
        <f t="shared" si="52"/>
        <v>5.8692803130713695</v>
      </c>
      <c r="BR44" s="1">
        <f t="shared" si="32"/>
        <v>2676.6879548208167</v>
      </c>
      <c r="BS44" s="4">
        <f t="shared" si="33"/>
        <v>5.45</v>
      </c>
    </row>
    <row r="45" spans="2:71" x14ac:dyDescent="0.45">
      <c r="B45" s="206">
        <v>7.34</v>
      </c>
      <c r="C45" s="185"/>
      <c r="D45" s="186"/>
      <c r="E45" s="7"/>
      <c r="F45" s="5"/>
      <c r="G45" s="19">
        <v>42</v>
      </c>
      <c r="H45" s="15">
        <f t="shared" si="53"/>
        <v>335</v>
      </c>
      <c r="I45" s="19"/>
      <c r="J45" s="19">
        <f t="shared" si="0"/>
        <v>8.5647650972234555</v>
      </c>
      <c r="K45" s="16">
        <f t="shared" si="34"/>
        <v>54.070486724895559</v>
      </c>
      <c r="L45" s="16">
        <f t="shared" si="1"/>
        <v>188.38122130959806</v>
      </c>
      <c r="M45" s="98">
        <f t="shared" si="35"/>
        <v>258.79917184265014</v>
      </c>
      <c r="N45" s="15">
        <f t="shared" si="2"/>
        <v>186.65594591490128</v>
      </c>
      <c r="O45" s="15">
        <f t="shared" si="58"/>
        <v>8332.8547283438074</v>
      </c>
      <c r="P45" s="190">
        <v>16273.56</v>
      </c>
      <c r="Q45" s="191">
        <v>0</v>
      </c>
      <c r="R45" s="190">
        <v>607470.93999999994</v>
      </c>
      <c r="S45" s="191">
        <v>0</v>
      </c>
      <c r="T45" s="193">
        <v>94163.24</v>
      </c>
      <c r="U45" s="102">
        <v>1039103.49</v>
      </c>
      <c r="V45" s="194"/>
      <c r="W45" s="175">
        <f t="shared" si="59"/>
        <v>0.17282285528832694</v>
      </c>
      <c r="X45" s="175">
        <f t="shared" si="60"/>
        <v>0</v>
      </c>
      <c r="Y45" s="175">
        <f t="shared" si="61"/>
        <v>6.4512535889801574</v>
      </c>
      <c r="Z45" s="175">
        <f t="shared" si="62"/>
        <v>0</v>
      </c>
      <c r="AA45" s="175">
        <f t="shared" si="63"/>
        <v>1</v>
      </c>
      <c r="AB45" s="175">
        <f t="shared" si="64"/>
        <v>11.035128888937976</v>
      </c>
      <c r="AC45" s="175">
        <f t="shared" si="65"/>
        <v>0</v>
      </c>
      <c r="AD45" s="201">
        <f t="shared" si="36"/>
        <v>48.186179513144985</v>
      </c>
      <c r="AE45" s="201">
        <f t="shared" si="37"/>
        <v>0</v>
      </c>
      <c r="AF45" s="201">
        <f t="shared" si="38"/>
        <v>168.84901761478451</v>
      </c>
      <c r="AG45" s="201" t="e">
        <f t="shared" si="10"/>
        <v>#DIV/0!</v>
      </c>
      <c r="AH45" s="201">
        <f t="shared" si="39"/>
        <v>258.79917184265014</v>
      </c>
      <c r="AI45" s="201">
        <f t="shared" si="11"/>
        <v>4.5878362987904255</v>
      </c>
      <c r="AJ45" s="201">
        <f t="shared" si="12"/>
        <v>0</v>
      </c>
      <c r="AK45" s="16" t="e">
        <f t="shared" si="13"/>
        <v>#DIV/0!</v>
      </c>
      <c r="AL45" s="16" t="e">
        <f t="shared" si="14"/>
        <v>#DIV/0!</v>
      </c>
      <c r="AM45" s="16" t="e">
        <f t="shared" si="15"/>
        <v>#DIV/0!</v>
      </c>
      <c r="AN45" s="16" t="e">
        <f t="shared" si="16"/>
        <v>#DIV/0!</v>
      </c>
      <c r="AO45" s="16" t="e">
        <f t="shared" si="17"/>
        <v>#DIV/0!</v>
      </c>
      <c r="AP45" s="17">
        <f t="shared" si="18"/>
        <v>101.50429940269738</v>
      </c>
      <c r="AQ45" s="17">
        <f t="shared" si="40"/>
        <v>336.93051373553362</v>
      </c>
      <c r="AR45" s="18">
        <f t="shared" si="41"/>
        <v>0.10882659965110457</v>
      </c>
      <c r="AS45" s="18">
        <f t="shared" si="42"/>
        <v>0.10368445198002534</v>
      </c>
      <c r="AT45" s="49">
        <f t="shared" si="43"/>
        <v>52.774015811935413</v>
      </c>
      <c r="AU45" s="22">
        <f t="shared" si="44"/>
        <v>0.97602257735247622</v>
      </c>
      <c r="AV45" s="196">
        <f t="shared" si="45"/>
        <v>0.77967314310660374</v>
      </c>
      <c r="AW45" s="46">
        <f t="shared" si="19"/>
        <v>353.05843270503442</v>
      </c>
      <c r="AX45" s="46">
        <f t="shared" si="20"/>
        <v>1171.9322216888127</v>
      </c>
      <c r="AY45" s="46">
        <f t="shared" si="46"/>
        <v>0</v>
      </c>
      <c r="AZ45" s="46">
        <f t="shared" si="47"/>
        <v>0</v>
      </c>
      <c r="BA45" s="46">
        <f t="shared" si="48"/>
        <v>275.27017792742555</v>
      </c>
      <c r="BB45" s="111">
        <f t="shared" si="21"/>
        <v>0.11537857277942301</v>
      </c>
      <c r="BC45" s="199">
        <f t="shared" si="55"/>
        <v>0.77967314310660374</v>
      </c>
      <c r="BD45" s="53">
        <f t="shared" si="49"/>
        <v>0</v>
      </c>
      <c r="BE45" s="53" t="e">
        <f t="shared" si="22"/>
        <v>#DIV/0!</v>
      </c>
      <c r="BF45" s="53" t="e">
        <f t="shared" si="23"/>
        <v>#DIV/0!</v>
      </c>
      <c r="BG45" s="53" t="e">
        <f t="shared" si="24"/>
        <v>#DIV/0!</v>
      </c>
      <c r="BH45" s="53" t="e">
        <f t="shared" si="25"/>
        <v>#DIV/0!</v>
      </c>
      <c r="BI45" s="54" t="e">
        <f t="shared" si="26"/>
        <v>#DIV/0!</v>
      </c>
      <c r="BJ45" s="55" t="e">
        <f t="shared" si="27"/>
        <v>#DIV/0!</v>
      </c>
      <c r="BK45" s="55" t="e">
        <f t="shared" si="28"/>
        <v>#DIV/0!</v>
      </c>
      <c r="BL45" s="54" t="e">
        <f t="shared" si="29"/>
        <v>#DIV/0!</v>
      </c>
      <c r="BM45" s="58" t="e">
        <f t="shared" si="30"/>
        <v>#DIV/0!</v>
      </c>
      <c r="BN45" s="24">
        <f t="shared" si="31"/>
        <v>1</v>
      </c>
      <c r="BO45" s="17">
        <f t="shared" si="50"/>
        <v>4.6201011562320051</v>
      </c>
      <c r="BP45" s="17">
        <f t="shared" si="51"/>
        <v>5.819876718396392</v>
      </c>
      <c r="BQ45" s="75">
        <f t="shared" si="52"/>
        <v>5.8666335749767367</v>
      </c>
      <c r="BR45" s="1">
        <f t="shared" si="32"/>
        <v>2680.5487132945382</v>
      </c>
      <c r="BS45" s="4">
        <f t="shared" si="33"/>
        <v>5.583333333333333</v>
      </c>
    </row>
    <row r="46" spans="2:71" x14ac:dyDescent="0.45">
      <c r="B46" s="206">
        <v>7.52</v>
      </c>
      <c r="C46" s="185"/>
      <c r="D46" s="186"/>
      <c r="F46" s="5"/>
      <c r="G46" s="19">
        <v>43</v>
      </c>
      <c r="H46" s="15">
        <f t="shared" si="53"/>
        <v>343</v>
      </c>
      <c r="I46" s="19"/>
      <c r="J46" s="19">
        <f t="shared" si="0"/>
        <v>8.5647650972234555</v>
      </c>
      <c r="K46" s="16">
        <f t="shared" si="34"/>
        <v>54.070486724895559</v>
      </c>
      <c r="L46" s="16">
        <f t="shared" si="1"/>
        <v>188.38122130959806</v>
      </c>
      <c r="M46" s="98">
        <f t="shared" si="35"/>
        <v>258.79917184265014</v>
      </c>
      <c r="N46" s="15">
        <f t="shared" si="2"/>
        <v>186.65594591490128</v>
      </c>
      <c r="O46" s="15">
        <f t="shared" si="58"/>
        <v>8332.8547283438074</v>
      </c>
      <c r="P46" s="190">
        <v>16276.27</v>
      </c>
      <c r="Q46" s="191">
        <v>0</v>
      </c>
      <c r="R46" s="190">
        <v>607834.18000000005</v>
      </c>
      <c r="S46" s="191">
        <v>0</v>
      </c>
      <c r="T46" s="193">
        <v>94218.07</v>
      </c>
      <c r="U46" s="102">
        <v>1037129.06</v>
      </c>
      <c r="V46" s="194"/>
      <c r="W46" s="175">
        <f t="shared" si="59"/>
        <v>0.17275104446524961</v>
      </c>
      <c r="X46" s="175">
        <f t="shared" si="60"/>
        <v>0</v>
      </c>
      <c r="Y46" s="175">
        <f t="shared" si="61"/>
        <v>6.451354607454812</v>
      </c>
      <c r="Z46" s="175">
        <f t="shared" si="62"/>
        <v>0</v>
      </c>
      <c r="AA46" s="175">
        <f t="shared" si="63"/>
        <v>1</v>
      </c>
      <c r="AB46" s="175">
        <f t="shared" si="64"/>
        <v>11.007751060916446</v>
      </c>
      <c r="AC46" s="175">
        <f t="shared" si="65"/>
        <v>0</v>
      </c>
      <c r="AD46" s="201">
        <f t="shared" si="36"/>
        <v>48.166157339538273</v>
      </c>
      <c r="AE46" s="201">
        <f t="shared" si="37"/>
        <v>0</v>
      </c>
      <c r="AF46" s="201">
        <f t="shared" si="38"/>
        <v>168.85166157691856</v>
      </c>
      <c r="AG46" s="201" t="e">
        <f t="shared" si="10"/>
        <v>#DIV/0!</v>
      </c>
      <c r="AH46" s="201">
        <f t="shared" si="39"/>
        <v>258.79917184265014</v>
      </c>
      <c r="AI46" s="201">
        <f t="shared" si="11"/>
        <v>4.5764540127796902</v>
      </c>
      <c r="AJ46" s="201">
        <f t="shared" si="12"/>
        <v>0</v>
      </c>
      <c r="AK46" s="16" t="e">
        <f t="shared" si="13"/>
        <v>#DIV/0!</v>
      </c>
      <c r="AL46" s="16" t="e">
        <f t="shared" si="14"/>
        <v>#DIV/0!</v>
      </c>
      <c r="AM46" s="16" t="e">
        <f t="shared" si="15"/>
        <v>#DIV/0!</v>
      </c>
      <c r="AN46" s="16" t="e">
        <f t="shared" si="16"/>
        <v>#DIV/0!</v>
      </c>
      <c r="AO46" s="16" t="e">
        <f t="shared" si="17"/>
        <v>#DIV/0!</v>
      </c>
      <c r="AP46" s="17">
        <f t="shared" si="18"/>
        <v>101.84968189741318</v>
      </c>
      <c r="AQ46" s="17">
        <f t="shared" si="40"/>
        <v>336.88490538872139</v>
      </c>
      <c r="AR46" s="18">
        <f t="shared" si="41"/>
        <v>0.10919689729071308</v>
      </c>
      <c r="AS46" s="18">
        <f t="shared" si="42"/>
        <v>0.1036704168117869</v>
      </c>
      <c r="AT46" s="49">
        <f t="shared" si="43"/>
        <v>52.742611352317965</v>
      </c>
      <c r="AU46" s="22">
        <f t="shared" si="44"/>
        <v>0.97544177141711941</v>
      </c>
      <c r="AV46" s="196">
        <f t="shared" si="45"/>
        <v>0.77510140679638884</v>
      </c>
      <c r="AW46" s="46">
        <f t="shared" si="19"/>
        <v>354.25976312143717</v>
      </c>
      <c r="AX46" s="46">
        <f t="shared" si="20"/>
        <v>1171.7735839607701</v>
      </c>
      <c r="AY46" s="46">
        <f t="shared" si="46"/>
        <v>0</v>
      </c>
      <c r="AZ46" s="46">
        <f t="shared" si="47"/>
        <v>0</v>
      </c>
      <c r="BA46" s="46">
        <f t="shared" si="48"/>
        <v>274.58724076678141</v>
      </c>
      <c r="BB46" s="111">
        <f t="shared" si="21"/>
        <v>0.11577116441877032</v>
      </c>
      <c r="BC46" s="199">
        <f t="shared" si="55"/>
        <v>0.77510140679638884</v>
      </c>
      <c r="BD46" s="53">
        <f t="shared" si="49"/>
        <v>0</v>
      </c>
      <c r="BE46" s="53" t="e">
        <f t="shared" si="22"/>
        <v>#DIV/0!</v>
      </c>
      <c r="BF46" s="53" t="e">
        <f t="shared" si="23"/>
        <v>#DIV/0!</v>
      </c>
      <c r="BG46" s="53" t="e">
        <f t="shared" si="24"/>
        <v>#DIV/0!</v>
      </c>
      <c r="BH46" s="53" t="e">
        <f t="shared" si="25"/>
        <v>#DIV/0!</v>
      </c>
      <c r="BI46" s="54" t="e">
        <f t="shared" si="26"/>
        <v>#DIV/0!</v>
      </c>
      <c r="BJ46" s="55" t="e">
        <f t="shared" si="27"/>
        <v>#DIV/0!</v>
      </c>
      <c r="BK46" s="55" t="e">
        <f t="shared" si="28"/>
        <v>#DIV/0!</v>
      </c>
      <c r="BL46" s="54" t="e">
        <f t="shared" si="29"/>
        <v>#DIV/0!</v>
      </c>
      <c r="BM46" s="58" t="e">
        <f t="shared" si="30"/>
        <v>#DIV/0!</v>
      </c>
      <c r="BN46" s="24">
        <f t="shared" si="31"/>
        <v>1</v>
      </c>
      <c r="BO46" s="17">
        <f t="shared" si="50"/>
        <v>4.6234980194221169</v>
      </c>
      <c r="BP46" s="17">
        <f t="shared" si="51"/>
        <v>5.8197413449822859</v>
      </c>
      <c r="BQ46" s="75">
        <f t="shared" si="52"/>
        <v>5.8700304381668493</v>
      </c>
      <c r="BR46" s="1">
        <f t="shared" si="32"/>
        <v>2677.2978295570238</v>
      </c>
      <c r="BS46" s="4">
        <f t="shared" si="33"/>
        <v>5.7166666666666668</v>
      </c>
    </row>
    <row r="47" spans="2:71" x14ac:dyDescent="0.45">
      <c r="B47" s="206">
        <v>7.34</v>
      </c>
      <c r="C47" s="185"/>
      <c r="D47" s="186"/>
      <c r="E47" s="5"/>
      <c r="F47" s="5"/>
      <c r="G47" s="19">
        <v>44</v>
      </c>
      <c r="H47" s="15">
        <f t="shared" si="53"/>
        <v>351</v>
      </c>
      <c r="I47" s="19"/>
      <c r="J47" s="19">
        <f t="shared" si="0"/>
        <v>8.5647650972234555</v>
      </c>
      <c r="K47" s="16">
        <f t="shared" si="34"/>
        <v>54.070486724895559</v>
      </c>
      <c r="L47" s="16">
        <f t="shared" si="1"/>
        <v>188.38122130959806</v>
      </c>
      <c r="M47" s="98">
        <f t="shared" si="35"/>
        <v>258.79917184265014</v>
      </c>
      <c r="N47" s="15">
        <f t="shared" si="2"/>
        <v>186.65594591490128</v>
      </c>
      <c r="O47" s="15">
        <f t="shared" si="58"/>
        <v>8332.8547283438074</v>
      </c>
      <c r="P47" s="190">
        <v>16270.76</v>
      </c>
      <c r="Q47" s="191">
        <v>0</v>
      </c>
      <c r="R47" s="190">
        <v>607992.22</v>
      </c>
      <c r="S47" s="191">
        <v>0</v>
      </c>
      <c r="T47" s="193">
        <v>94149.8</v>
      </c>
      <c r="U47" s="102">
        <v>1031140.79</v>
      </c>
      <c r="V47" s="194"/>
      <c r="W47" s="175">
        <f t="shared" si="59"/>
        <v>0.17281778612381546</v>
      </c>
      <c r="X47" s="175">
        <f t="shared" si="60"/>
        <v>0</v>
      </c>
      <c r="Y47" s="175">
        <f t="shared" si="61"/>
        <v>6.4577112219038169</v>
      </c>
      <c r="Z47" s="175">
        <f t="shared" si="62"/>
        <v>0</v>
      </c>
      <c r="AA47" s="175">
        <f t="shared" si="63"/>
        <v>1</v>
      </c>
      <c r="AB47" s="175">
        <f t="shared" si="64"/>
        <v>10.952129372553102</v>
      </c>
      <c r="AC47" s="175">
        <f t="shared" si="65"/>
        <v>0</v>
      </c>
      <c r="AD47" s="201">
        <f t="shared" si="36"/>
        <v>48.184766137172673</v>
      </c>
      <c r="AE47" s="201">
        <f t="shared" si="37"/>
        <v>0</v>
      </c>
      <c r="AF47" s="201">
        <f t="shared" si="38"/>
        <v>169.0180335990793</v>
      </c>
      <c r="AG47" s="201" t="e">
        <f t="shared" si="10"/>
        <v>#DIV/0!</v>
      </c>
      <c r="AH47" s="201">
        <f t="shared" si="39"/>
        <v>258.79917184265014</v>
      </c>
      <c r="AI47" s="201">
        <f t="shared" si="11"/>
        <v>4.553329389275822</v>
      </c>
      <c r="AJ47" s="201">
        <f t="shared" si="12"/>
        <v>0</v>
      </c>
      <c r="AK47" s="16" t="e">
        <f t="shared" si="13"/>
        <v>#DIV/0!</v>
      </c>
      <c r="AL47" s="16" t="e">
        <f t="shared" si="14"/>
        <v>#DIV/0!</v>
      </c>
      <c r="AM47" s="16" t="e">
        <f t="shared" si="15"/>
        <v>#DIV/0!</v>
      </c>
      <c r="AN47" s="16" t="e">
        <f t="shared" si="16"/>
        <v>#DIV/0!</v>
      </c>
      <c r="AO47" s="16" t="e">
        <f t="shared" si="17"/>
        <v>#DIV/0!</v>
      </c>
      <c r="AP47" s="17">
        <f t="shared" si="18"/>
        <v>101.52868013821978</v>
      </c>
      <c r="AQ47" s="17">
        <f t="shared" si="40"/>
        <v>334.0149880064485</v>
      </c>
      <c r="AR47" s="18">
        <f t="shared" si="41"/>
        <v>0.10885273916006634</v>
      </c>
      <c r="AS47" s="18">
        <f t="shared" si="42"/>
        <v>0.10278725010862957</v>
      </c>
      <c r="AT47" s="49">
        <f t="shared" si="43"/>
        <v>52.738095526448497</v>
      </c>
      <c r="AU47" s="22">
        <f t="shared" si="44"/>
        <v>0.97535825402818888</v>
      </c>
      <c r="AV47" s="196">
        <f t="shared" si="45"/>
        <v>0.77362309702123488</v>
      </c>
      <c r="AW47" s="46">
        <f t="shared" si="19"/>
        <v>353.14323526337319</v>
      </c>
      <c r="AX47" s="46">
        <f t="shared" si="20"/>
        <v>1161.7912626311254</v>
      </c>
      <c r="AY47" s="46">
        <f t="shared" si="46"/>
        <v>0</v>
      </c>
      <c r="AZ47" s="46">
        <f t="shared" si="47"/>
        <v>0</v>
      </c>
      <c r="BA47" s="46">
        <f t="shared" si="48"/>
        <v>273.19976335654934</v>
      </c>
      <c r="BB47" s="111">
        <f t="shared" si="21"/>
        <v>0.11540628603378209</v>
      </c>
      <c r="BC47" s="199">
        <f t="shared" si="55"/>
        <v>0.77362309702123488</v>
      </c>
      <c r="BD47" s="53">
        <f t="shared" si="49"/>
        <v>0</v>
      </c>
      <c r="BE47" s="53" t="e">
        <f t="shared" si="22"/>
        <v>#DIV/0!</v>
      </c>
      <c r="BF47" s="53" t="e">
        <f t="shared" si="23"/>
        <v>#DIV/0!</v>
      </c>
      <c r="BG47" s="53" t="e">
        <f t="shared" si="24"/>
        <v>#DIV/0!</v>
      </c>
      <c r="BH47" s="53" t="e">
        <f t="shared" si="25"/>
        <v>#DIV/0!</v>
      </c>
      <c r="BI47" s="54" t="e">
        <f t="shared" si="26"/>
        <v>#DIV/0!</v>
      </c>
      <c r="BJ47" s="55" t="e">
        <f t="shared" si="27"/>
        <v>#DIV/0!</v>
      </c>
      <c r="BK47" s="55" t="e">
        <f t="shared" si="28"/>
        <v>#DIV/0!</v>
      </c>
      <c r="BL47" s="54" t="e">
        <f t="shared" si="29"/>
        <v>#DIV/0!</v>
      </c>
      <c r="BM47" s="58" t="e">
        <f t="shared" si="30"/>
        <v>#DIV/0!</v>
      </c>
      <c r="BN47" s="24">
        <f t="shared" si="31"/>
        <v>1</v>
      </c>
      <c r="BO47" s="17">
        <f t="shared" si="50"/>
        <v>4.6203413215065794</v>
      </c>
      <c r="BP47" s="17">
        <f t="shared" si="51"/>
        <v>5.8111858662406846</v>
      </c>
      <c r="BQ47" s="75">
        <f t="shared" si="52"/>
        <v>5.8668737402513118</v>
      </c>
      <c r="BR47" s="1">
        <f t="shared" si="32"/>
        <v>2676.8305287039097</v>
      </c>
      <c r="BS47" s="4">
        <f t="shared" si="33"/>
        <v>5.85</v>
      </c>
    </row>
    <row r="48" spans="2:71" x14ac:dyDescent="0.45">
      <c r="B48" s="206">
        <v>7.29</v>
      </c>
      <c r="C48" s="185"/>
      <c r="D48" s="186"/>
      <c r="E48" s="5"/>
      <c r="F48" s="5"/>
      <c r="G48" s="19">
        <v>45</v>
      </c>
      <c r="H48" s="15">
        <f t="shared" si="53"/>
        <v>359</v>
      </c>
      <c r="I48" s="19"/>
      <c r="J48" s="19">
        <f t="shared" si="0"/>
        <v>8.5647650972234555</v>
      </c>
      <c r="K48" s="16">
        <f t="shared" si="34"/>
        <v>54.070486724895559</v>
      </c>
      <c r="L48" s="16">
        <f t="shared" si="1"/>
        <v>188.38122130959806</v>
      </c>
      <c r="M48" s="98">
        <f t="shared" si="35"/>
        <v>258.79917184265014</v>
      </c>
      <c r="N48" s="15">
        <f t="shared" si="2"/>
        <v>186.65594591490128</v>
      </c>
      <c r="O48" s="15">
        <f t="shared" si="58"/>
        <v>8332.8547283438074</v>
      </c>
      <c r="P48" s="190">
        <v>16269.85</v>
      </c>
      <c r="Q48" s="191">
        <v>0</v>
      </c>
      <c r="R48" s="190">
        <v>607538.26</v>
      </c>
      <c r="S48" s="191">
        <v>0</v>
      </c>
      <c r="T48" s="193">
        <v>94258.22</v>
      </c>
      <c r="U48" s="102">
        <v>1040518.92</v>
      </c>
      <c r="V48" s="194"/>
      <c r="W48" s="175">
        <f t="shared" si="59"/>
        <v>0.17260934908382528</v>
      </c>
      <c r="X48" s="175">
        <f t="shared" si="60"/>
        <v>0</v>
      </c>
      <c r="Y48" s="175">
        <f t="shared" si="61"/>
        <v>6.4454671433430422</v>
      </c>
      <c r="Z48" s="175">
        <f t="shared" si="62"/>
        <v>0</v>
      </c>
      <c r="AA48" s="175">
        <f t="shared" si="63"/>
        <v>1</v>
      </c>
      <c r="AB48" s="175">
        <f t="shared" si="64"/>
        <v>11.039025774091639</v>
      </c>
      <c r="AC48" s="175">
        <f t="shared" si="65"/>
        <v>0</v>
      </c>
      <c r="AD48" s="201">
        <f t="shared" si="36"/>
        <v>48.126650070235819</v>
      </c>
      <c r="AE48" s="201">
        <f t="shared" si="37"/>
        <v>0</v>
      </c>
      <c r="AF48" s="201">
        <f t="shared" si="38"/>
        <v>168.69756865252745</v>
      </c>
      <c r="AG48" s="201" t="e">
        <f t="shared" si="10"/>
        <v>#DIV/0!</v>
      </c>
      <c r="AH48" s="201">
        <f t="shared" si="39"/>
        <v>258.79917184265014</v>
      </c>
      <c r="AI48" s="201">
        <f t="shared" si="11"/>
        <v>4.5894564222470819</v>
      </c>
      <c r="AJ48" s="201">
        <f t="shared" si="12"/>
        <v>0</v>
      </c>
      <c r="AK48" s="16" t="e">
        <f t="shared" si="13"/>
        <v>#DIV/0!</v>
      </c>
      <c r="AL48" s="16" t="e">
        <f t="shared" si="14"/>
        <v>#DIV/0!</v>
      </c>
      <c r="AM48" s="16" t="e">
        <f t="shared" si="15"/>
        <v>#DIV/0!</v>
      </c>
      <c r="AN48" s="16" t="e">
        <f t="shared" si="16"/>
        <v>#DIV/0!</v>
      </c>
      <c r="AO48" s="16" t="e">
        <f t="shared" si="17"/>
        <v>#DIV/0!</v>
      </c>
      <c r="AP48" s="17">
        <f t="shared" si="18"/>
        <v>102.53118229288052</v>
      </c>
      <c r="AQ48" s="17">
        <f t="shared" si="40"/>
        <v>339.54300833446797</v>
      </c>
      <c r="AR48" s="18">
        <f t="shared" si="41"/>
        <v>0.10992755964822917</v>
      </c>
      <c r="AS48" s="18">
        <f t="shared" si="42"/>
        <v>0.10448840133975563</v>
      </c>
      <c r="AT48" s="49">
        <f t="shared" si="43"/>
        <v>52.716106492482901</v>
      </c>
      <c r="AU48" s="22">
        <f t="shared" si="44"/>
        <v>0.97495158053036235</v>
      </c>
      <c r="AV48" s="196">
        <f t="shared" si="45"/>
        <v>0.77213703688326019</v>
      </c>
      <c r="AW48" s="46">
        <f t="shared" si="19"/>
        <v>356.63019927958442</v>
      </c>
      <c r="AX48" s="46">
        <f t="shared" si="20"/>
        <v>1181.0191594242365</v>
      </c>
      <c r="AY48" s="46">
        <f t="shared" si="46"/>
        <v>0</v>
      </c>
      <c r="AZ48" s="46">
        <f t="shared" si="47"/>
        <v>0</v>
      </c>
      <c r="BA48" s="46">
        <f t="shared" si="48"/>
        <v>275.36738533482492</v>
      </c>
      <c r="BB48" s="111">
        <f t="shared" si="21"/>
        <v>0.11654581675803412</v>
      </c>
      <c r="BC48" s="199">
        <f t="shared" si="55"/>
        <v>0.77213703688326019</v>
      </c>
      <c r="BD48" s="53">
        <f t="shared" si="49"/>
        <v>0</v>
      </c>
      <c r="BE48" s="53" t="e">
        <f t="shared" si="22"/>
        <v>#DIV/0!</v>
      </c>
      <c r="BF48" s="53" t="e">
        <f t="shared" si="23"/>
        <v>#DIV/0!</v>
      </c>
      <c r="BG48" s="53" t="e">
        <f t="shared" si="24"/>
        <v>#DIV/0!</v>
      </c>
      <c r="BH48" s="53" t="e">
        <f t="shared" si="25"/>
        <v>#DIV/0!</v>
      </c>
      <c r="BI48" s="54" t="e">
        <f t="shared" si="26"/>
        <v>#DIV/0!</v>
      </c>
      <c r="BJ48" s="55" t="e">
        <f t="shared" si="27"/>
        <v>#DIV/0!</v>
      </c>
      <c r="BK48" s="55" t="e">
        <f t="shared" si="28"/>
        <v>#DIV/0!</v>
      </c>
      <c r="BL48" s="54" t="e">
        <f t="shared" si="29"/>
        <v>#DIV/0!</v>
      </c>
      <c r="BM48" s="58" t="e">
        <f t="shared" si="30"/>
        <v>#DIV/0!</v>
      </c>
      <c r="BN48" s="24">
        <f t="shared" si="31"/>
        <v>1</v>
      </c>
      <c r="BO48" s="17">
        <f t="shared" si="50"/>
        <v>4.6301669698052219</v>
      </c>
      <c r="BP48" s="17">
        <f t="shared" si="51"/>
        <v>5.8276006203728894</v>
      </c>
      <c r="BQ48" s="75">
        <f t="shared" si="52"/>
        <v>5.8766993885499534</v>
      </c>
      <c r="BR48" s="1">
        <f t="shared" si="32"/>
        <v>2674.5556707418318</v>
      </c>
      <c r="BS48" s="4">
        <f t="shared" si="33"/>
        <v>5.9833333333333334</v>
      </c>
    </row>
    <row r="49" spans="2:71" x14ac:dyDescent="0.45">
      <c r="B49" s="206">
        <v>7.32</v>
      </c>
      <c r="C49" s="185"/>
      <c r="D49" s="186"/>
      <c r="F49" s="13"/>
      <c r="G49" s="19">
        <v>46</v>
      </c>
      <c r="H49" s="15">
        <f t="shared" si="53"/>
        <v>367</v>
      </c>
      <c r="I49" s="19"/>
      <c r="J49" s="19">
        <f t="shared" si="0"/>
        <v>8.5647650972234555</v>
      </c>
      <c r="K49" s="16">
        <f t="shared" si="34"/>
        <v>54.070486724895559</v>
      </c>
      <c r="L49" s="16">
        <f t="shared" si="1"/>
        <v>188.38122130959806</v>
      </c>
      <c r="M49" s="98">
        <f t="shared" si="35"/>
        <v>258.79917184265014</v>
      </c>
      <c r="N49" s="15">
        <f t="shared" si="2"/>
        <v>186.65594591490128</v>
      </c>
      <c r="O49" s="15">
        <f t="shared" si="58"/>
        <v>8332.8547283438074</v>
      </c>
      <c r="P49" s="190">
        <v>16281.88</v>
      </c>
      <c r="Q49" s="191">
        <v>0</v>
      </c>
      <c r="R49" s="190">
        <v>607920.54</v>
      </c>
      <c r="S49" s="191">
        <v>0</v>
      </c>
      <c r="T49" s="193">
        <v>94276.52</v>
      </c>
      <c r="U49" s="193">
        <v>1028116.13</v>
      </c>
      <c r="V49" s="194"/>
      <c r="W49" s="175">
        <f t="shared" si="59"/>
        <v>0.17270344726343312</v>
      </c>
      <c r="X49" s="175">
        <f t="shared" si="60"/>
        <v>0</v>
      </c>
      <c r="Y49" s="175">
        <f t="shared" si="61"/>
        <v>6.4482708950224294</v>
      </c>
      <c r="Z49" s="175">
        <f t="shared" si="62"/>
        <v>0</v>
      </c>
      <c r="AA49" s="175">
        <f t="shared" si="63"/>
        <v>1</v>
      </c>
      <c r="AB49" s="175">
        <f t="shared" si="64"/>
        <v>10.905325419309071</v>
      </c>
      <c r="AC49" s="175">
        <f t="shared" si="65"/>
        <v>0</v>
      </c>
      <c r="AD49" s="201">
        <f t="shared" si="36"/>
        <v>48.152886367320939</v>
      </c>
      <c r="AE49" s="201">
        <f t="shared" si="37"/>
        <v>0</v>
      </c>
      <c r="AF49" s="201">
        <f t="shared" si="38"/>
        <v>168.77095140057332</v>
      </c>
      <c r="AG49" s="201" t="e">
        <f t="shared" si="10"/>
        <v>#DIV/0!</v>
      </c>
      <c r="AH49" s="201">
        <f t="shared" si="39"/>
        <v>258.79917184265014</v>
      </c>
      <c r="AI49" s="201">
        <f t="shared" si="11"/>
        <v>4.5338707243357943</v>
      </c>
      <c r="AJ49" s="201">
        <f t="shared" si="12"/>
        <v>0</v>
      </c>
      <c r="AK49" s="16" t="e">
        <f t="shared" si="13"/>
        <v>#DIV/0!</v>
      </c>
      <c r="AL49" s="16" t="e">
        <f t="shared" si="14"/>
        <v>#DIV/0!</v>
      </c>
      <c r="AM49" s="16" t="e">
        <f t="shared" si="15"/>
        <v>#DIV/0!</v>
      </c>
      <c r="AN49" s="16" t="e">
        <f t="shared" si="16"/>
        <v>#DIV/0!</v>
      </c>
      <c r="AO49" s="16" t="e">
        <f t="shared" si="17"/>
        <v>#DIV/0!</v>
      </c>
      <c r="AP49" s="17">
        <f t="shared" si="18"/>
        <v>102.0786061681622</v>
      </c>
      <c r="AQ49" s="17">
        <f t="shared" si="40"/>
        <v>338.27715593067671</v>
      </c>
      <c r="AR49" s="18">
        <f t="shared" si="41"/>
        <v>0.10944233566238626</v>
      </c>
      <c r="AS49" s="18">
        <f t="shared" si="42"/>
        <v>0.1040988574800454</v>
      </c>
      <c r="AT49" s="49">
        <f t="shared" si="43"/>
        <v>52.68675709165673</v>
      </c>
      <c r="AU49" s="22">
        <f t="shared" si="44"/>
        <v>0.97440878162833844</v>
      </c>
      <c r="AV49" s="196">
        <f t="shared" si="45"/>
        <v>0.76616710328070214</v>
      </c>
      <c r="AW49" s="46">
        <f t="shared" si="19"/>
        <v>355.05602145447722</v>
      </c>
      <c r="AX49" s="46">
        <f t="shared" si="20"/>
        <v>1176.6161945414842</v>
      </c>
      <c r="AY49" s="46">
        <f t="shared" si="46"/>
        <v>0</v>
      </c>
      <c r="AZ49" s="46">
        <f t="shared" si="47"/>
        <v>0</v>
      </c>
      <c r="BA49" s="46">
        <f t="shared" si="48"/>
        <v>272.03224346014764</v>
      </c>
      <c r="BB49" s="111">
        <f t="shared" si="21"/>
        <v>0.11603137956028667</v>
      </c>
      <c r="BC49" s="199">
        <f t="shared" si="55"/>
        <v>0.76616710328070214</v>
      </c>
      <c r="BD49" s="53">
        <f t="shared" si="49"/>
        <v>0</v>
      </c>
      <c r="BE49" s="53" t="e">
        <f t="shared" si="22"/>
        <v>#DIV/0!</v>
      </c>
      <c r="BF49" s="53" t="e">
        <f t="shared" si="23"/>
        <v>#DIV/0!</v>
      </c>
      <c r="BG49" s="53" t="e">
        <f t="shared" si="24"/>
        <v>#DIV/0!</v>
      </c>
      <c r="BH49" s="53" t="e">
        <f t="shared" si="25"/>
        <v>#DIV/0!</v>
      </c>
      <c r="BI49" s="54" t="e">
        <f t="shared" si="26"/>
        <v>#DIV/0!</v>
      </c>
      <c r="BJ49" s="55" t="e">
        <f t="shared" si="27"/>
        <v>#DIV/0!</v>
      </c>
      <c r="BK49" s="55" t="e">
        <f t="shared" si="28"/>
        <v>#DIV/0!</v>
      </c>
      <c r="BL49" s="54" t="e">
        <f t="shared" si="29"/>
        <v>#DIV/0!</v>
      </c>
      <c r="BM49" s="58" t="e">
        <f t="shared" si="30"/>
        <v>#DIV/0!</v>
      </c>
      <c r="BN49" s="24">
        <f t="shared" si="31"/>
        <v>1</v>
      </c>
      <c r="BO49" s="17">
        <f t="shared" si="50"/>
        <v>4.6257431651945033</v>
      </c>
      <c r="BP49" s="17">
        <f t="shared" si="51"/>
        <v>5.8238655474371415</v>
      </c>
      <c r="BQ49" s="75">
        <f t="shared" si="52"/>
        <v>5.8722755839392349</v>
      </c>
      <c r="BR49" s="1">
        <f t="shared" si="32"/>
        <v>2671.5208586519275</v>
      </c>
      <c r="BS49" s="4">
        <f t="shared" si="33"/>
        <v>6.1166666666666663</v>
      </c>
    </row>
    <row r="50" spans="2:71" x14ac:dyDescent="0.45">
      <c r="B50" s="184"/>
      <c r="C50" s="185"/>
      <c r="D50" s="186"/>
      <c r="F50" s="5"/>
      <c r="G50" s="19">
        <v>47</v>
      </c>
      <c r="H50" s="15">
        <f t="shared" si="53"/>
        <v>375</v>
      </c>
      <c r="I50" s="19"/>
      <c r="J50" s="19">
        <f t="shared" si="0"/>
        <v>8.5647650972234555</v>
      </c>
      <c r="K50" s="16">
        <f t="shared" si="34"/>
        <v>54.070486724895559</v>
      </c>
      <c r="L50" s="16">
        <f t="shared" si="1"/>
        <v>188.38122130959806</v>
      </c>
      <c r="M50" s="98">
        <f t="shared" si="35"/>
        <v>258.79917184265014</v>
      </c>
      <c r="N50" s="15">
        <f t="shared" si="2"/>
        <v>186.65594591490128</v>
      </c>
      <c r="O50" s="15">
        <f t="shared" si="58"/>
        <v>8332.8547283438074</v>
      </c>
      <c r="P50" s="190">
        <v>16272.97</v>
      </c>
      <c r="Q50" s="191">
        <v>0</v>
      </c>
      <c r="R50" s="190">
        <v>607529.24</v>
      </c>
      <c r="S50" s="191">
        <v>0</v>
      </c>
      <c r="T50" s="193">
        <v>94249.17</v>
      </c>
      <c r="U50" s="193">
        <v>1031439.11</v>
      </c>
      <c r="V50" s="194"/>
      <c r="W50" s="175">
        <f t="shared" si="59"/>
        <v>0.17265902712989409</v>
      </c>
      <c r="X50" s="175">
        <f t="shared" si="60"/>
        <v>0</v>
      </c>
      <c r="Y50" s="175">
        <f t="shared" si="61"/>
        <v>6.4459903466523896</v>
      </c>
      <c r="Z50" s="175">
        <f t="shared" si="62"/>
        <v>0</v>
      </c>
      <c r="AA50" s="175">
        <f t="shared" si="63"/>
        <v>1</v>
      </c>
      <c r="AB50" s="175">
        <f t="shared" si="64"/>
        <v>10.943747409128378</v>
      </c>
      <c r="AC50" s="175">
        <f t="shared" si="65"/>
        <v>0</v>
      </c>
      <c r="AD50" s="201">
        <f t="shared" si="36"/>
        <v>48.140501219967952</v>
      </c>
      <c r="AE50" s="201">
        <f t="shared" si="37"/>
        <v>0</v>
      </c>
      <c r="AF50" s="201">
        <f t="shared" si="38"/>
        <v>168.71126248173096</v>
      </c>
      <c r="AG50" s="201" t="e">
        <f t="shared" si="10"/>
        <v>#DIV/0!</v>
      </c>
      <c r="AH50" s="201">
        <f t="shared" si="39"/>
        <v>258.79917184265014</v>
      </c>
      <c r="AI50" s="201">
        <f t="shared" si="11"/>
        <v>4.5498446020619969</v>
      </c>
      <c r="AJ50" s="201">
        <f t="shared" si="12"/>
        <v>0</v>
      </c>
      <c r="AK50" s="16" t="e">
        <f t="shared" si="13"/>
        <v>#DIV/0!</v>
      </c>
      <c r="AL50" s="16" t="e">
        <f t="shared" si="14"/>
        <v>#DIV/0!</v>
      </c>
      <c r="AM50" s="16" t="e">
        <f t="shared" si="15"/>
        <v>#DIV/0!</v>
      </c>
      <c r="AN50" s="16" t="e">
        <f t="shared" si="16"/>
        <v>#DIV/0!</v>
      </c>
      <c r="AO50" s="16" t="e">
        <f t="shared" si="17"/>
        <v>#DIV/0!</v>
      </c>
      <c r="AP50" s="17">
        <f t="shared" si="18"/>
        <v>102.29224996000123</v>
      </c>
      <c r="AQ50" s="17">
        <f t="shared" si="40"/>
        <v>339.30678978070756</v>
      </c>
      <c r="AR50" s="18">
        <f t="shared" si="41"/>
        <v>0.10967139125450626</v>
      </c>
      <c r="AS50" s="18">
        <f t="shared" si="42"/>
        <v>0.10441570922581613</v>
      </c>
      <c r="AT50" s="49">
        <f t="shared" si="43"/>
        <v>52.690345822029947</v>
      </c>
      <c r="AU50" s="22">
        <f t="shared" si="44"/>
        <v>0.97447515296306442</v>
      </c>
      <c r="AV50" s="196">
        <f t="shared" si="45"/>
        <v>0.7672606616460087</v>
      </c>
      <c r="AW50" s="46">
        <f t="shared" si="19"/>
        <v>355.79913029565648</v>
      </c>
      <c r="AX50" s="46">
        <f t="shared" si="20"/>
        <v>1180.1975296720263</v>
      </c>
      <c r="AY50" s="46">
        <f t="shared" si="46"/>
        <v>0</v>
      </c>
      <c r="AZ50" s="46">
        <f t="shared" si="47"/>
        <v>0</v>
      </c>
      <c r="BA50" s="46">
        <f t="shared" si="48"/>
        <v>272.99067612371982</v>
      </c>
      <c r="BB50" s="111">
        <f t="shared" si="21"/>
        <v>0.11627422558681585</v>
      </c>
      <c r="BC50" s="199">
        <f t="shared" si="55"/>
        <v>0.7672606616460087</v>
      </c>
      <c r="BD50" s="53">
        <f t="shared" si="49"/>
        <v>0</v>
      </c>
      <c r="BE50" s="53" t="e">
        <f t="shared" si="22"/>
        <v>#DIV/0!</v>
      </c>
      <c r="BF50" s="53" t="e">
        <f t="shared" si="23"/>
        <v>#DIV/0!</v>
      </c>
      <c r="BG50" s="53" t="e">
        <f t="shared" si="24"/>
        <v>#DIV/0!</v>
      </c>
      <c r="BH50" s="53" t="e">
        <f t="shared" si="25"/>
        <v>#DIV/0!</v>
      </c>
      <c r="BI50" s="54" t="e">
        <f t="shared" si="26"/>
        <v>#DIV/0!</v>
      </c>
      <c r="BJ50" s="55" t="e">
        <f t="shared" si="27"/>
        <v>#DIV/0!</v>
      </c>
      <c r="BK50" s="55" t="e">
        <f t="shared" si="28"/>
        <v>#DIV/0!</v>
      </c>
      <c r="BL50" s="54" t="e">
        <f t="shared" si="29"/>
        <v>#DIV/0!</v>
      </c>
      <c r="BM50" s="58" t="e">
        <f t="shared" si="30"/>
        <v>#DIV/0!</v>
      </c>
      <c r="BN50" s="24">
        <f t="shared" si="31"/>
        <v>1</v>
      </c>
      <c r="BO50" s="17">
        <f t="shared" si="50"/>
        <v>4.6278339121210488</v>
      </c>
      <c r="BP50" s="17">
        <f t="shared" si="51"/>
        <v>5.826904682732633</v>
      </c>
      <c r="BQ50" s="75">
        <f t="shared" si="52"/>
        <v>5.8743663308657803</v>
      </c>
      <c r="BR50" s="1">
        <f t="shared" si="32"/>
        <v>2671.8918512010487</v>
      </c>
      <c r="BS50" s="4">
        <f t="shared" si="33"/>
        <v>6.25</v>
      </c>
    </row>
    <row r="51" spans="2:71" x14ac:dyDescent="0.45">
      <c r="B51" s="184"/>
      <c r="C51" s="185"/>
      <c r="D51" s="186"/>
      <c r="F51" s="5"/>
      <c r="G51" s="19">
        <v>48</v>
      </c>
      <c r="H51" s="15">
        <f t="shared" si="53"/>
        <v>383</v>
      </c>
      <c r="I51" s="19"/>
      <c r="J51" s="19">
        <f t="shared" si="0"/>
        <v>8.5647650972234555</v>
      </c>
      <c r="K51" s="16">
        <f t="shared" si="34"/>
        <v>54.070486724895559</v>
      </c>
      <c r="L51" s="16">
        <f t="shared" si="1"/>
        <v>188.38122130959806</v>
      </c>
      <c r="M51" s="98">
        <f t="shared" si="35"/>
        <v>258.79917184265014</v>
      </c>
      <c r="N51" s="15">
        <f t="shared" si="2"/>
        <v>186.65594591490128</v>
      </c>
      <c r="O51" s="15">
        <f t="shared" si="58"/>
        <v>8332.8547283438074</v>
      </c>
      <c r="P51" s="190">
        <v>16273.54</v>
      </c>
      <c r="Q51" s="191">
        <v>0</v>
      </c>
      <c r="R51" s="190">
        <v>606991.79</v>
      </c>
      <c r="S51" s="191">
        <v>0</v>
      </c>
      <c r="T51" s="193">
        <v>94274</v>
      </c>
      <c r="U51" s="102">
        <v>1043994.26</v>
      </c>
      <c r="V51" s="194"/>
      <c r="W51" s="175">
        <f t="shared" si="59"/>
        <v>0.17261959819250272</v>
      </c>
      <c r="X51" s="175">
        <f t="shared" si="60"/>
        <v>0</v>
      </c>
      <c r="Y51" s="175">
        <f t="shared" si="61"/>
        <v>6.438591658357554</v>
      </c>
      <c r="Z51" s="175">
        <f t="shared" si="62"/>
        <v>0</v>
      </c>
      <c r="AA51" s="175">
        <f t="shared" si="63"/>
        <v>1</v>
      </c>
      <c r="AB51" s="175">
        <f t="shared" si="64"/>
        <v>11.074042259795915</v>
      </c>
      <c r="AC51" s="175">
        <f t="shared" si="65"/>
        <v>0</v>
      </c>
      <c r="AD51" s="201">
        <f t="shared" si="36"/>
        <v>48.129507709578469</v>
      </c>
      <c r="AE51" s="201">
        <f t="shared" si="37"/>
        <v>0</v>
      </c>
      <c r="AF51" s="201">
        <f t="shared" si="38"/>
        <v>168.51761620306738</v>
      </c>
      <c r="AG51" s="201" t="e">
        <f t="shared" si="10"/>
        <v>#DIV/0!</v>
      </c>
      <c r="AH51" s="201">
        <f t="shared" si="39"/>
        <v>258.79917184265014</v>
      </c>
      <c r="AI51" s="201">
        <f t="shared" si="11"/>
        <v>4.6040144673580183</v>
      </c>
      <c r="AJ51" s="201">
        <f t="shared" si="12"/>
        <v>0</v>
      </c>
      <c r="AK51" s="16" t="e">
        <f t="shared" si="13"/>
        <v>#DIV/0!</v>
      </c>
      <c r="AL51" s="16" t="e">
        <f t="shared" si="14"/>
        <v>#DIV/0!</v>
      </c>
      <c r="AM51" s="16" t="e">
        <f t="shared" si="15"/>
        <v>#DIV/0!</v>
      </c>
      <c r="AN51" s="16" t="e">
        <f t="shared" si="16"/>
        <v>#DIV/0!</v>
      </c>
      <c r="AO51" s="16" t="e">
        <f t="shared" si="17"/>
        <v>#DIV/0!</v>
      </c>
      <c r="AP51" s="17">
        <f t="shared" si="18"/>
        <v>102.48188801421981</v>
      </c>
      <c r="AQ51" s="17">
        <f t="shared" si="40"/>
        <v>342.64718808765423</v>
      </c>
      <c r="AR51" s="18">
        <f t="shared" si="41"/>
        <v>0.10987470938710263</v>
      </c>
      <c r="AS51" s="18">
        <f t="shared" si="42"/>
        <v>0.10544365817591515</v>
      </c>
      <c r="AT51" s="49">
        <f t="shared" si="43"/>
        <v>52.733522176936489</v>
      </c>
      <c r="AU51" s="22">
        <f t="shared" si="44"/>
        <v>0.97527367277529065</v>
      </c>
      <c r="AV51" s="196">
        <f t="shared" si="45"/>
        <v>0.77495888396304768</v>
      </c>
      <c r="AW51" s="46">
        <f t="shared" si="19"/>
        <v>356.45874091902544</v>
      </c>
      <c r="AX51" s="46">
        <f t="shared" si="20"/>
        <v>1191.816306391841</v>
      </c>
      <c r="AY51" s="46">
        <f t="shared" si="46"/>
        <v>0</v>
      </c>
      <c r="AZ51" s="46">
        <f t="shared" si="47"/>
        <v>0</v>
      </c>
      <c r="BA51" s="46">
        <f t="shared" si="48"/>
        <v>276.24086804148112</v>
      </c>
      <c r="BB51" s="111">
        <f t="shared" si="21"/>
        <v>0.11648978461406061</v>
      </c>
      <c r="BC51" s="199">
        <f t="shared" si="55"/>
        <v>0.77495888396304768</v>
      </c>
      <c r="BD51" s="53">
        <f t="shared" si="49"/>
        <v>0</v>
      </c>
      <c r="BE51" s="53" t="e">
        <f t="shared" si="22"/>
        <v>#DIV/0!</v>
      </c>
      <c r="BF51" s="53" t="e">
        <f t="shared" si="23"/>
        <v>#DIV/0!</v>
      </c>
      <c r="BG51" s="53" t="e">
        <f t="shared" si="24"/>
        <v>#DIV/0!</v>
      </c>
      <c r="BH51" s="53" t="e">
        <f t="shared" si="25"/>
        <v>#DIV/0!</v>
      </c>
      <c r="BI51" s="54" t="e">
        <f t="shared" si="26"/>
        <v>#DIV/0!</v>
      </c>
      <c r="BJ51" s="55" t="e">
        <f t="shared" si="27"/>
        <v>#DIV/0!</v>
      </c>
      <c r="BK51" s="55" t="e">
        <f t="shared" si="28"/>
        <v>#DIV/0!</v>
      </c>
      <c r="BL51" s="54" t="e">
        <f t="shared" si="29"/>
        <v>#DIV/0!</v>
      </c>
      <c r="BM51" s="58" t="e">
        <f t="shared" si="30"/>
        <v>#DIV/0!</v>
      </c>
      <c r="BN51" s="24">
        <f t="shared" si="31"/>
        <v>1</v>
      </c>
      <c r="BO51" s="17">
        <f t="shared" si="50"/>
        <v>4.6296860806644773</v>
      </c>
      <c r="BP51" s="17">
        <f t="shared" si="51"/>
        <v>5.8367013116291373</v>
      </c>
      <c r="BQ51" s="75">
        <f t="shared" si="52"/>
        <v>5.8762184994092097</v>
      </c>
      <c r="BR51" s="1">
        <f t="shared" si="32"/>
        <v>2676.3573168315797</v>
      </c>
      <c r="BS51" s="4">
        <f t="shared" si="33"/>
        <v>6.3833333333333337</v>
      </c>
    </row>
    <row r="52" spans="2:71" x14ac:dyDescent="0.45">
      <c r="B52" s="184"/>
      <c r="C52" s="185"/>
      <c r="D52" s="186"/>
      <c r="F52" s="5"/>
      <c r="G52" s="19">
        <v>49</v>
      </c>
      <c r="H52" s="15">
        <f t="shared" si="53"/>
        <v>391</v>
      </c>
      <c r="I52" s="19"/>
      <c r="J52" s="19">
        <f t="shared" si="0"/>
        <v>8.5647650972234555</v>
      </c>
      <c r="K52" s="16">
        <f t="shared" si="34"/>
        <v>54.070486724895559</v>
      </c>
      <c r="L52" s="16">
        <f t="shared" si="1"/>
        <v>188.38122130959806</v>
      </c>
      <c r="M52" s="98">
        <f t="shared" si="35"/>
        <v>258.79917184265014</v>
      </c>
      <c r="N52" s="15">
        <f t="shared" si="2"/>
        <v>186.65594591490128</v>
      </c>
      <c r="O52" s="15">
        <f t="shared" si="58"/>
        <v>8332.8547283438074</v>
      </c>
      <c r="P52" s="190">
        <v>16284.4</v>
      </c>
      <c r="Q52" s="191">
        <v>0</v>
      </c>
      <c r="R52" s="190">
        <v>607221.98</v>
      </c>
      <c r="S52" s="191">
        <v>0</v>
      </c>
      <c r="T52" s="193">
        <v>94207.1</v>
      </c>
      <c r="U52" s="102">
        <v>1038195.2</v>
      </c>
      <c r="V52" s="194"/>
      <c r="W52" s="175">
        <f t="shared" si="59"/>
        <v>0.17285745978806266</v>
      </c>
      <c r="X52" s="175">
        <f t="shared" si="60"/>
        <v>0</v>
      </c>
      <c r="Y52" s="175">
        <f t="shared" si="61"/>
        <v>6.4456073905257663</v>
      </c>
      <c r="Z52" s="175">
        <f t="shared" si="62"/>
        <v>0</v>
      </c>
      <c r="AA52" s="175">
        <f t="shared" si="63"/>
        <v>1</v>
      </c>
      <c r="AB52" s="175">
        <f t="shared" si="64"/>
        <v>11.020349846243009</v>
      </c>
      <c r="AC52" s="175">
        <f t="shared" si="65"/>
        <v>0</v>
      </c>
      <c r="AD52" s="201">
        <f t="shared" si="36"/>
        <v>48.195827881894871</v>
      </c>
      <c r="AE52" s="201">
        <f t="shared" si="37"/>
        <v>0</v>
      </c>
      <c r="AF52" s="201">
        <f t="shared" si="38"/>
        <v>168.70123934981123</v>
      </c>
      <c r="AG52" s="201" t="e">
        <f t="shared" si="10"/>
        <v>#DIV/0!</v>
      </c>
      <c r="AH52" s="201">
        <f t="shared" si="39"/>
        <v>258.79917184265014</v>
      </c>
      <c r="AI52" s="201">
        <f t="shared" si="11"/>
        <v>4.5816919366157975</v>
      </c>
      <c r="AJ52" s="201">
        <f t="shared" si="12"/>
        <v>0</v>
      </c>
      <c r="AK52" s="16" t="e">
        <f t="shared" si="13"/>
        <v>#DIV/0!</v>
      </c>
      <c r="AL52" s="16" t="e">
        <f t="shared" si="14"/>
        <v>#DIV/0!</v>
      </c>
      <c r="AM52" s="16" t="e">
        <f t="shared" si="15"/>
        <v>#DIV/0!</v>
      </c>
      <c r="AN52" s="16" t="e">
        <f t="shared" si="16"/>
        <v>#DIV/0!</v>
      </c>
      <c r="AO52" s="16" t="e">
        <f t="shared" si="17"/>
        <v>#DIV/0!</v>
      </c>
      <c r="AP52" s="17">
        <f t="shared" si="18"/>
        <v>101.33786504176186</v>
      </c>
      <c r="AQ52" s="17">
        <f t="shared" si="40"/>
        <v>339.47968880632283</v>
      </c>
      <c r="AR52" s="18">
        <f t="shared" si="41"/>
        <v>0.10864815907595356</v>
      </c>
      <c r="AS52" s="18">
        <f t="shared" si="42"/>
        <v>0.10446891586631907</v>
      </c>
      <c r="AT52" s="49">
        <f t="shared" si="43"/>
        <v>52.777519818510669</v>
      </c>
      <c r="AU52" s="22">
        <f t="shared" si="44"/>
        <v>0.97608738177328869</v>
      </c>
      <c r="AV52" s="196">
        <f t="shared" si="45"/>
        <v>0.77990774597483481</v>
      </c>
      <c r="AW52" s="46">
        <f t="shared" si="19"/>
        <v>352.47953058004128</v>
      </c>
      <c r="AX52" s="46">
        <f t="shared" si="20"/>
        <v>1180.7989175872099</v>
      </c>
      <c r="AY52" s="46">
        <f t="shared" si="46"/>
        <v>0</v>
      </c>
      <c r="AZ52" s="46">
        <f t="shared" si="47"/>
        <v>0</v>
      </c>
      <c r="BA52" s="46">
        <f t="shared" si="48"/>
        <v>274.90151619694785</v>
      </c>
      <c r="BB52" s="111">
        <f t="shared" si="21"/>
        <v>0.11518938907844486</v>
      </c>
      <c r="BC52" s="199">
        <f t="shared" si="55"/>
        <v>0.77990774597483481</v>
      </c>
      <c r="BD52" s="53">
        <f t="shared" si="49"/>
        <v>0</v>
      </c>
      <c r="BE52" s="53" t="e">
        <f t="shared" si="22"/>
        <v>#DIV/0!</v>
      </c>
      <c r="BF52" s="53" t="e">
        <f t="shared" si="23"/>
        <v>#DIV/0!</v>
      </c>
      <c r="BG52" s="53" t="e">
        <f t="shared" si="24"/>
        <v>#DIV/0!</v>
      </c>
      <c r="BH52" s="53" t="e">
        <f t="shared" si="25"/>
        <v>#DIV/0!</v>
      </c>
      <c r="BI52" s="54" t="e">
        <f t="shared" si="26"/>
        <v>#DIV/0!</v>
      </c>
      <c r="BJ52" s="55" t="e">
        <f t="shared" si="27"/>
        <v>#DIV/0!</v>
      </c>
      <c r="BK52" s="55" t="e">
        <f t="shared" si="28"/>
        <v>#DIV/0!</v>
      </c>
      <c r="BL52" s="54" t="e">
        <f t="shared" si="29"/>
        <v>#DIV/0!</v>
      </c>
      <c r="BM52" s="58" t="e">
        <f t="shared" si="30"/>
        <v>#DIV/0!</v>
      </c>
      <c r="BN52" s="24">
        <f t="shared" si="31"/>
        <v>1</v>
      </c>
      <c r="BO52" s="17">
        <f t="shared" si="50"/>
        <v>4.6184601325450272</v>
      </c>
      <c r="BP52" s="17">
        <f t="shared" si="51"/>
        <v>5.8274141184235573</v>
      </c>
      <c r="BQ52" s="75">
        <f t="shared" si="52"/>
        <v>5.8649925512897587</v>
      </c>
      <c r="BR52" s="1">
        <f t="shared" si="32"/>
        <v>2680.9115585562649</v>
      </c>
      <c r="BS52" s="4">
        <f t="shared" si="33"/>
        <v>6.5166666666666666</v>
      </c>
    </row>
    <row r="53" spans="2:71" x14ac:dyDescent="0.45">
      <c r="B53" s="184"/>
      <c r="C53" s="185"/>
      <c r="D53" s="186"/>
      <c r="F53" s="5"/>
      <c r="G53" s="19">
        <v>50</v>
      </c>
      <c r="H53" s="15">
        <f t="shared" si="53"/>
        <v>399</v>
      </c>
      <c r="I53" s="19"/>
      <c r="J53" s="19">
        <f t="shared" si="0"/>
        <v>8.5647650972234555</v>
      </c>
      <c r="K53" s="16">
        <f t="shared" si="34"/>
        <v>54.070486724895559</v>
      </c>
      <c r="L53" s="16">
        <f t="shared" si="1"/>
        <v>188.38122130959806</v>
      </c>
      <c r="M53" s="98">
        <f t="shared" si="35"/>
        <v>258.79917184265014</v>
      </c>
      <c r="N53" s="15">
        <f t="shared" si="2"/>
        <v>186.65594591490128</v>
      </c>
      <c r="O53" s="15">
        <f t="shared" si="58"/>
        <v>8332.8547283438074</v>
      </c>
      <c r="P53" s="190">
        <v>16279.95</v>
      </c>
      <c r="Q53" s="191">
        <v>0</v>
      </c>
      <c r="R53" s="190">
        <v>607358.88</v>
      </c>
      <c r="S53" s="191">
        <v>0</v>
      </c>
      <c r="T53" s="193">
        <v>94278.14</v>
      </c>
      <c r="U53" s="102">
        <v>1039449.71</v>
      </c>
      <c r="V53" s="194"/>
      <c r="W53" s="175">
        <f t="shared" si="59"/>
        <v>0.17268000832430508</v>
      </c>
      <c r="X53" s="175">
        <f t="shared" si="60"/>
        <v>0</v>
      </c>
      <c r="Y53" s="175">
        <f t="shared" si="61"/>
        <v>6.4422026145191245</v>
      </c>
      <c r="Z53" s="175">
        <f t="shared" si="62"/>
        <v>0</v>
      </c>
      <c r="AA53" s="175">
        <f t="shared" si="63"/>
        <v>1</v>
      </c>
      <c r="AB53" s="175">
        <f t="shared" si="64"/>
        <v>11.025352324515524</v>
      </c>
      <c r="AC53" s="175">
        <f t="shared" si="65"/>
        <v>0</v>
      </c>
      <c r="AD53" s="201">
        <f t="shared" si="36"/>
        <v>48.146351161508392</v>
      </c>
      <c r="AE53" s="201">
        <f t="shared" si="37"/>
        <v>0</v>
      </c>
      <c r="AF53" s="201">
        <f t="shared" si="38"/>
        <v>168.61212595874846</v>
      </c>
      <c r="AG53" s="201" t="e">
        <f t="shared" si="10"/>
        <v>#DIV/0!</v>
      </c>
      <c r="AH53" s="201">
        <f t="shared" si="39"/>
        <v>258.79917184265014</v>
      </c>
      <c r="AI53" s="201">
        <f t="shared" si="11"/>
        <v>4.5837717085544432</v>
      </c>
      <c r="AJ53" s="201">
        <f t="shared" si="12"/>
        <v>0</v>
      </c>
      <c r="AK53" s="16" t="e">
        <f t="shared" si="13"/>
        <v>#DIV/0!</v>
      </c>
      <c r="AL53" s="16" t="e">
        <f t="shared" si="14"/>
        <v>#DIV/0!</v>
      </c>
      <c r="AM53" s="16" t="e">
        <f t="shared" si="15"/>
        <v>#DIV/0!</v>
      </c>
      <c r="AN53" s="16" t="e">
        <f t="shared" si="16"/>
        <v>#DIV/0!</v>
      </c>
      <c r="AO53" s="16" t="e">
        <f t="shared" si="17"/>
        <v>#DIV/0!</v>
      </c>
      <c r="AP53" s="17">
        <f t="shared" si="18"/>
        <v>102.19133846842864</v>
      </c>
      <c r="AQ53" s="17">
        <f t="shared" si="40"/>
        <v>341.01689480215549</v>
      </c>
      <c r="AR53" s="18">
        <f t="shared" si="41"/>
        <v>0.1095632002265578</v>
      </c>
      <c r="AS53" s="18">
        <f t="shared" si="42"/>
        <v>0.10494196403132862</v>
      </c>
      <c r="AT53" s="49">
        <f t="shared" si="43"/>
        <v>52.730122870062836</v>
      </c>
      <c r="AU53" s="22">
        <f t="shared" si="44"/>
        <v>0.97521080471029709</v>
      </c>
      <c r="AV53" s="196">
        <f t="shared" si="45"/>
        <v>0.77374524257740618</v>
      </c>
      <c r="AW53" s="46">
        <f t="shared" si="19"/>
        <v>355.44813380323006</v>
      </c>
      <c r="AX53" s="46">
        <f t="shared" si="20"/>
        <v>1186.1457210509757</v>
      </c>
      <c r="AY53" s="46">
        <f t="shared" si="46"/>
        <v>0</v>
      </c>
      <c r="AZ53" s="46">
        <f t="shared" si="47"/>
        <v>0</v>
      </c>
      <c r="BA53" s="46">
        <f t="shared" si="48"/>
        <v>275.02630251326661</v>
      </c>
      <c r="BB53" s="111">
        <f t="shared" si="21"/>
        <v>0.11615952085072878</v>
      </c>
      <c r="BC53" s="199">
        <f t="shared" si="55"/>
        <v>0.77374524257740618</v>
      </c>
      <c r="BD53" s="53">
        <f t="shared" si="49"/>
        <v>0</v>
      </c>
      <c r="BE53" s="53" t="e">
        <f t="shared" si="22"/>
        <v>#DIV/0!</v>
      </c>
      <c r="BF53" s="53" t="e">
        <f t="shared" si="23"/>
        <v>#DIV/0!</v>
      </c>
      <c r="BG53" s="53" t="e">
        <f t="shared" si="24"/>
        <v>#DIV/0!</v>
      </c>
      <c r="BH53" s="53" t="e">
        <f t="shared" si="25"/>
        <v>#DIV/0!</v>
      </c>
      <c r="BI53" s="54" t="e">
        <f t="shared" si="26"/>
        <v>#DIV/0!</v>
      </c>
      <c r="BJ53" s="55" t="e">
        <f t="shared" si="27"/>
        <v>#DIV/0!</v>
      </c>
      <c r="BK53" s="55" t="e">
        <f t="shared" si="28"/>
        <v>#DIV/0!</v>
      </c>
      <c r="BL53" s="54" t="e">
        <f t="shared" si="29"/>
        <v>#DIV/0!</v>
      </c>
      <c r="BM53" s="58" t="e">
        <f t="shared" si="30"/>
        <v>#DIV/0!</v>
      </c>
      <c r="BN53" s="24">
        <f t="shared" si="31"/>
        <v>1</v>
      </c>
      <c r="BO53" s="17">
        <f t="shared" si="50"/>
        <v>4.6268469233798983</v>
      </c>
      <c r="BP53" s="17">
        <f t="shared" si="51"/>
        <v>5.8319320209305667</v>
      </c>
      <c r="BQ53" s="75">
        <f t="shared" si="52"/>
        <v>5.8733793421246299</v>
      </c>
      <c r="BR53" s="1">
        <f t="shared" si="32"/>
        <v>2676.0056121517982</v>
      </c>
      <c r="BS53" s="4">
        <f t="shared" si="33"/>
        <v>6.65</v>
      </c>
    </row>
    <row r="54" spans="2:71" x14ac:dyDescent="0.45">
      <c r="B54" s="184"/>
      <c r="C54" s="185"/>
      <c r="D54" s="186"/>
      <c r="F54" s="5"/>
      <c r="G54" s="19">
        <v>51</v>
      </c>
      <c r="H54" s="15">
        <f t="shared" si="53"/>
        <v>407</v>
      </c>
      <c r="I54" s="19"/>
      <c r="J54" s="19">
        <f t="shared" si="0"/>
        <v>8.5647650972234555</v>
      </c>
      <c r="K54" s="16">
        <f t="shared" si="34"/>
        <v>54.070486724895559</v>
      </c>
      <c r="L54" s="16">
        <f t="shared" si="1"/>
        <v>188.38122130959806</v>
      </c>
      <c r="M54" s="98">
        <f t="shared" si="35"/>
        <v>258.79917184265014</v>
      </c>
      <c r="N54" s="15">
        <f t="shared" si="2"/>
        <v>186.65594591490128</v>
      </c>
      <c r="O54" s="15">
        <f t="shared" si="58"/>
        <v>8332.8547283438074</v>
      </c>
      <c r="P54" s="190">
        <v>16286.62</v>
      </c>
      <c r="Q54" s="191">
        <v>0</v>
      </c>
      <c r="R54" s="190">
        <v>607268.44999999995</v>
      </c>
      <c r="S54" s="191">
        <v>0</v>
      </c>
      <c r="T54" s="193">
        <v>94281.18</v>
      </c>
      <c r="U54" s="102">
        <v>1039368.82</v>
      </c>
      <c r="V54" s="194"/>
      <c r="W54" s="175">
        <f t="shared" si="59"/>
        <v>0.17274518626092716</v>
      </c>
      <c r="X54" s="175">
        <f t="shared" si="60"/>
        <v>0</v>
      </c>
      <c r="Y54" s="175">
        <f t="shared" si="61"/>
        <v>6.4410357401127136</v>
      </c>
      <c r="Z54" s="175">
        <f t="shared" si="62"/>
        <v>0</v>
      </c>
      <c r="AA54" s="175">
        <f t="shared" si="63"/>
        <v>1</v>
      </c>
      <c r="AB54" s="175">
        <f t="shared" si="64"/>
        <v>11.024138857829314</v>
      </c>
      <c r="AC54" s="175">
        <f t="shared" si="65"/>
        <v>0</v>
      </c>
      <c r="AD54" s="201">
        <f t="shared" si="36"/>
        <v>48.164523964805319</v>
      </c>
      <c r="AE54" s="201">
        <f t="shared" si="37"/>
        <v>0</v>
      </c>
      <c r="AF54" s="201">
        <f t="shared" si="38"/>
        <v>168.58158529025903</v>
      </c>
      <c r="AG54" s="201" t="e">
        <f t="shared" si="10"/>
        <v>#DIV/0!</v>
      </c>
      <c r="AH54" s="201">
        <f t="shared" si="39"/>
        <v>258.79917184265014</v>
      </c>
      <c r="AI54" s="201">
        <f t="shared" si="11"/>
        <v>4.58326721181803</v>
      </c>
      <c r="AJ54" s="201">
        <f t="shared" si="12"/>
        <v>0</v>
      </c>
      <c r="AK54" s="16" t="e">
        <f t="shared" si="13"/>
        <v>#DIV/0!</v>
      </c>
      <c r="AL54" s="16" t="e">
        <f t="shared" si="14"/>
        <v>#DIV/0!</v>
      </c>
      <c r="AM54" s="16" t="e">
        <f t="shared" si="15"/>
        <v>#DIV/0!</v>
      </c>
      <c r="AN54" s="16" t="e">
        <f t="shared" si="16"/>
        <v>#DIV/0!</v>
      </c>
      <c r="AO54" s="16" t="e">
        <f t="shared" si="17"/>
        <v>#DIV/0!</v>
      </c>
      <c r="AP54" s="17">
        <f t="shared" si="18"/>
        <v>101.87785761155665</v>
      </c>
      <c r="AQ54" s="17">
        <f t="shared" si="40"/>
        <v>341.54372133359834</v>
      </c>
      <c r="AR54" s="18">
        <f t="shared" si="41"/>
        <v>0.10922710553983178</v>
      </c>
      <c r="AS54" s="18">
        <f t="shared" si="42"/>
        <v>0.1051040856498059</v>
      </c>
      <c r="AT54" s="49">
        <f t="shared" si="43"/>
        <v>52.747791176623352</v>
      </c>
      <c r="AU54" s="22">
        <f t="shared" si="44"/>
        <v>0.97553756904386801</v>
      </c>
      <c r="AV54" s="196">
        <f t="shared" si="45"/>
        <v>0.77604065552015089</v>
      </c>
      <c r="AW54" s="46">
        <f t="shared" si="19"/>
        <v>354.35776560541444</v>
      </c>
      <c r="AX54" s="46">
        <f t="shared" si="20"/>
        <v>1187.9781611603421</v>
      </c>
      <c r="AY54" s="46">
        <f t="shared" si="46"/>
        <v>0</v>
      </c>
      <c r="AZ54" s="46">
        <f t="shared" si="47"/>
        <v>0</v>
      </c>
      <c r="BA54" s="46">
        <f t="shared" si="48"/>
        <v>274.99603270908182</v>
      </c>
      <c r="BB54" s="111">
        <f t="shared" si="21"/>
        <v>0.11580319137431845</v>
      </c>
      <c r="BC54" s="199">
        <f t="shared" si="55"/>
        <v>0.77604065552015089</v>
      </c>
      <c r="BD54" s="53">
        <f t="shared" si="49"/>
        <v>0</v>
      </c>
      <c r="BE54" s="53" t="e">
        <f t="shared" si="22"/>
        <v>#DIV/0!</v>
      </c>
      <c r="BF54" s="53" t="e">
        <f t="shared" si="23"/>
        <v>#DIV/0!</v>
      </c>
      <c r="BG54" s="53" t="e">
        <f t="shared" si="24"/>
        <v>#DIV/0!</v>
      </c>
      <c r="BH54" s="53" t="e">
        <f t="shared" si="25"/>
        <v>#DIV/0!</v>
      </c>
      <c r="BI54" s="54" t="e">
        <f t="shared" si="26"/>
        <v>#DIV/0!</v>
      </c>
      <c r="BJ54" s="55" t="e">
        <f t="shared" si="27"/>
        <v>#DIV/0!</v>
      </c>
      <c r="BK54" s="55" t="e">
        <f t="shared" si="28"/>
        <v>#DIV/0!</v>
      </c>
      <c r="BL54" s="54" t="e">
        <f t="shared" si="29"/>
        <v>#DIV/0!</v>
      </c>
      <c r="BM54" s="58" t="e">
        <f t="shared" si="30"/>
        <v>#DIV/0!</v>
      </c>
      <c r="BN54" s="24">
        <f t="shared" si="31"/>
        <v>1</v>
      </c>
      <c r="BO54" s="17">
        <f t="shared" si="50"/>
        <v>4.6237746213424176</v>
      </c>
      <c r="BP54" s="17">
        <f t="shared" si="51"/>
        <v>5.8334756981472262</v>
      </c>
      <c r="BQ54" s="75">
        <f t="shared" si="52"/>
        <v>5.8703070400871491</v>
      </c>
      <c r="BR54" s="1">
        <f t="shared" si="32"/>
        <v>2677.8338916594175</v>
      </c>
      <c r="BS54" s="4">
        <f t="shared" si="33"/>
        <v>6.7833333333333332</v>
      </c>
    </row>
    <row r="55" spans="2:71" ht="14.65" thickBot="1" x14ac:dyDescent="0.5">
      <c r="B55" s="187"/>
      <c r="C55" s="188"/>
      <c r="D55" s="189"/>
      <c r="F55" s="5"/>
      <c r="G55" s="38">
        <v>52</v>
      </c>
      <c r="H55" s="15">
        <f t="shared" si="53"/>
        <v>415</v>
      </c>
      <c r="I55" s="19"/>
      <c r="J55" s="19">
        <f t="shared" si="0"/>
        <v>8.5647650972234555</v>
      </c>
      <c r="K55" s="16">
        <f t="shared" si="34"/>
        <v>54.070486724895559</v>
      </c>
      <c r="L55" s="16">
        <f t="shared" si="1"/>
        <v>188.38122130959806</v>
      </c>
      <c r="M55" s="98">
        <f t="shared" si="35"/>
        <v>258.79917184265014</v>
      </c>
      <c r="N55" s="15">
        <f t="shared" si="2"/>
        <v>186.65594591490128</v>
      </c>
      <c r="O55" s="15">
        <f t="shared" si="58"/>
        <v>8332.8547283438074</v>
      </c>
      <c r="P55" s="190">
        <v>16280.11</v>
      </c>
      <c r="Q55" s="191">
        <v>0</v>
      </c>
      <c r="R55" s="190">
        <v>607461.81999999995</v>
      </c>
      <c r="S55" s="191">
        <v>0</v>
      </c>
      <c r="T55" s="193">
        <v>94332.22</v>
      </c>
      <c r="U55" s="102">
        <v>1044277.2</v>
      </c>
      <c r="V55" s="194"/>
      <c r="W55" s="175">
        <f t="shared" si="59"/>
        <v>0.17258270821994862</v>
      </c>
      <c r="X55" s="175">
        <f t="shared" si="60"/>
        <v>0</v>
      </c>
      <c r="Y55" s="175">
        <f t="shared" si="61"/>
        <v>6.4396005945794546</v>
      </c>
      <c r="Z55" s="175">
        <f t="shared" si="62"/>
        <v>0</v>
      </c>
      <c r="AA55" s="175">
        <f t="shared" si="63"/>
        <v>1</v>
      </c>
      <c r="AB55" s="175">
        <f t="shared" si="64"/>
        <v>11.070206977001071</v>
      </c>
      <c r="AC55" s="175">
        <f t="shared" si="65"/>
        <v>0</v>
      </c>
      <c r="AD55" s="201">
        <f t="shared" si="36"/>
        <v>48.119222109119193</v>
      </c>
      <c r="AE55" s="201">
        <f t="shared" si="37"/>
        <v>0</v>
      </c>
      <c r="AF55" s="201">
        <f t="shared" si="38"/>
        <v>168.54402314670313</v>
      </c>
      <c r="AG55" s="201" t="e">
        <f t="shared" si="10"/>
        <v>#DIV/0!</v>
      </c>
      <c r="AH55" s="201">
        <f t="shared" si="39"/>
        <v>258.79917184265014</v>
      </c>
      <c r="AI55" s="201">
        <f t="shared" si="11"/>
        <v>4.6024199549785605</v>
      </c>
      <c r="AJ55" s="201">
        <f t="shared" si="12"/>
        <v>0</v>
      </c>
      <c r="AK55" s="16" t="e">
        <f t="shared" si="13"/>
        <v>#DIV/0!</v>
      </c>
      <c r="AL55" s="16" t="e">
        <f t="shared" si="14"/>
        <v>#DIV/0!</v>
      </c>
      <c r="AM55" s="16" t="e">
        <f t="shared" si="15"/>
        <v>#DIV/0!</v>
      </c>
      <c r="AN55" s="16" t="e">
        <f t="shared" si="16"/>
        <v>#DIV/0!</v>
      </c>
      <c r="AO55" s="16" t="e">
        <f t="shared" si="17"/>
        <v>#DIV/0!</v>
      </c>
      <c r="AP55" s="17">
        <f t="shared" si="18"/>
        <v>102.65931462214232</v>
      </c>
      <c r="AQ55" s="17">
        <f t="shared" si="40"/>
        <v>342.1916683099376</v>
      </c>
      <c r="AR55" s="18">
        <f t="shared" si="41"/>
        <v>0.11006493516612341</v>
      </c>
      <c r="AS55" s="18">
        <f t="shared" si="42"/>
        <v>0.10530347995935954</v>
      </c>
      <c r="AT55" s="49">
        <f t="shared" si="43"/>
        <v>52.72164206409775</v>
      </c>
      <c r="AU55" s="22">
        <f t="shared" si="44"/>
        <v>0.97505395748219215</v>
      </c>
      <c r="AV55" s="196">
        <f t="shared" si="45"/>
        <v>0.7733515903120628</v>
      </c>
      <c r="AW55" s="46">
        <f t="shared" si="19"/>
        <v>357.07587694658201</v>
      </c>
      <c r="AX55" s="46">
        <f t="shared" si="20"/>
        <v>1190.2318897736961</v>
      </c>
      <c r="AY55" s="46">
        <f t="shared" si="46"/>
        <v>0</v>
      </c>
      <c r="AZ55" s="46">
        <f t="shared" si="47"/>
        <v>0</v>
      </c>
      <c r="BA55" s="46">
        <f t="shared" si="48"/>
        <v>276.14519729871364</v>
      </c>
      <c r="BB55" s="111">
        <f t="shared" si="21"/>
        <v>0.11669146305443856</v>
      </c>
      <c r="BC55" s="199">
        <f t="shared" si="55"/>
        <v>0.7733515903120628</v>
      </c>
      <c r="BD55" s="53">
        <f t="shared" si="49"/>
        <v>0</v>
      </c>
      <c r="BE55" s="53" t="e">
        <f t="shared" si="22"/>
        <v>#DIV/0!</v>
      </c>
      <c r="BF55" s="53" t="e">
        <f t="shared" si="23"/>
        <v>#DIV/0!</v>
      </c>
      <c r="BG55" s="53" t="e">
        <f t="shared" si="24"/>
        <v>#DIV/0!</v>
      </c>
      <c r="BH55" s="53" t="e">
        <f t="shared" si="25"/>
        <v>#DIV/0!</v>
      </c>
      <c r="BI55" s="54" t="e">
        <f t="shared" si="26"/>
        <v>#DIV/0!</v>
      </c>
      <c r="BJ55" s="55" t="e">
        <f t="shared" si="27"/>
        <v>#DIV/0!</v>
      </c>
      <c r="BK55" s="55" t="e">
        <f t="shared" si="28"/>
        <v>#DIV/0!</v>
      </c>
      <c r="BL55" s="54" t="e">
        <f t="shared" si="29"/>
        <v>#DIV/0!</v>
      </c>
      <c r="BM55" s="58" t="e">
        <f t="shared" si="30"/>
        <v>#DIV/0!</v>
      </c>
      <c r="BN55" s="24">
        <f t="shared" si="31"/>
        <v>1</v>
      </c>
      <c r="BO55" s="17">
        <f t="shared" si="50"/>
        <v>4.6314158809179986</v>
      </c>
      <c r="BP55" s="17">
        <f t="shared" si="51"/>
        <v>5.835371013733103</v>
      </c>
      <c r="BQ55" s="75">
        <f t="shared" si="52"/>
        <v>5.8779482996627301</v>
      </c>
      <c r="BR55" s="1">
        <f t="shared" si="32"/>
        <v>2675.1282578066457</v>
      </c>
      <c r="BS55" s="4">
        <f t="shared" si="33"/>
        <v>6.916666666666667</v>
      </c>
    </row>
    <row r="56" spans="2:71" ht="14.65" thickBot="1" x14ac:dyDescent="0.5">
      <c r="F56" s="5"/>
      <c r="G56" s="19">
        <v>53</v>
      </c>
      <c r="H56" s="15">
        <f t="shared" si="53"/>
        <v>423</v>
      </c>
      <c r="I56" s="19"/>
      <c r="J56" s="19">
        <f t="shared" si="0"/>
        <v>8.5647650972234555</v>
      </c>
      <c r="K56" s="16">
        <f t="shared" si="34"/>
        <v>54.070486724895559</v>
      </c>
      <c r="L56" s="16">
        <f t="shared" si="1"/>
        <v>188.38122130959806</v>
      </c>
      <c r="M56" s="98">
        <f t="shared" si="35"/>
        <v>258.79917184265014</v>
      </c>
      <c r="N56" s="15">
        <f t="shared" si="2"/>
        <v>186.65594591490128</v>
      </c>
      <c r="O56" s="15">
        <f t="shared" si="58"/>
        <v>8332.8547283438074</v>
      </c>
      <c r="P56" s="190">
        <v>16284.08</v>
      </c>
      <c r="Q56" s="191">
        <v>0</v>
      </c>
      <c r="R56" s="190">
        <v>607624.23</v>
      </c>
      <c r="S56" s="191">
        <v>0</v>
      </c>
      <c r="T56" s="193">
        <v>94294.399999999994</v>
      </c>
      <c r="U56" s="102">
        <v>1037928.31</v>
      </c>
      <c r="V56" s="194"/>
      <c r="W56" s="175">
        <f t="shared" si="59"/>
        <v>0.17269403061051347</v>
      </c>
      <c r="X56" s="175">
        <f t="shared" si="60"/>
        <v>0</v>
      </c>
      <c r="Y56" s="175">
        <f t="shared" si="61"/>
        <v>6.4439057886788609</v>
      </c>
      <c r="Z56" s="175">
        <f t="shared" si="62"/>
        <v>0</v>
      </c>
      <c r="AA56" s="175">
        <f t="shared" si="63"/>
        <v>1</v>
      </c>
      <c r="AB56" s="175">
        <f t="shared" si="64"/>
        <v>11.007316553262973</v>
      </c>
      <c r="AC56" s="175">
        <f t="shared" si="65"/>
        <v>0</v>
      </c>
      <c r="AD56" s="201">
        <f t="shared" si="36"/>
        <v>48.150260831900631</v>
      </c>
      <c r="AE56" s="201">
        <f t="shared" si="37"/>
        <v>0</v>
      </c>
      <c r="AF56" s="201">
        <f t="shared" si="38"/>
        <v>168.65670323039527</v>
      </c>
      <c r="AG56" s="201" t="e">
        <f t="shared" si="10"/>
        <v>#DIV/0!</v>
      </c>
      <c r="AH56" s="201">
        <f t="shared" si="39"/>
        <v>258.79917184265014</v>
      </c>
      <c r="AI56" s="201">
        <f t="shared" si="11"/>
        <v>4.5762733669526447</v>
      </c>
      <c r="AJ56" s="201">
        <f t="shared" si="12"/>
        <v>0</v>
      </c>
      <c r="AK56" s="16" t="e">
        <f t="shared" si="13"/>
        <v>#DIV/0!</v>
      </c>
      <c r="AL56" s="16" t="e">
        <f t="shared" si="14"/>
        <v>#DIV/0!</v>
      </c>
      <c r="AM56" s="16" t="e">
        <f t="shared" si="15"/>
        <v>#DIV/0!</v>
      </c>
      <c r="AN56" s="16" t="e">
        <f t="shared" si="16"/>
        <v>#DIV/0!</v>
      </c>
      <c r="AO56" s="16" t="e">
        <f t="shared" si="17"/>
        <v>#DIV/0!</v>
      </c>
      <c r="AP56" s="17">
        <f t="shared" si="18"/>
        <v>102.12389665416251</v>
      </c>
      <c r="AQ56" s="17">
        <f t="shared" si="40"/>
        <v>340.24793686624821</v>
      </c>
      <c r="AR56" s="18">
        <f t="shared" si="41"/>
        <v>0.10949089330592415</v>
      </c>
      <c r="AS56" s="18">
        <f t="shared" si="42"/>
        <v>0.10470533072288681</v>
      </c>
      <c r="AT56" s="49">
        <f t="shared" si="43"/>
        <v>52.726534198853273</v>
      </c>
      <c r="AU56" s="22">
        <f t="shared" si="44"/>
        <v>0.97514443446976606</v>
      </c>
      <c r="AV56" s="196">
        <f t="shared" si="45"/>
        <v>0.77298965439266309</v>
      </c>
      <c r="AW56" s="46">
        <f t="shared" si="19"/>
        <v>355.21355357969571</v>
      </c>
      <c r="AX56" s="46">
        <f t="shared" si="20"/>
        <v>1183.4710847521678</v>
      </c>
      <c r="AY56" s="46">
        <f t="shared" si="46"/>
        <v>0</v>
      </c>
      <c r="AZ56" s="46">
        <f t="shared" si="47"/>
        <v>0</v>
      </c>
      <c r="BA56" s="46">
        <f>AI56*60</f>
        <v>274.57640201715867</v>
      </c>
      <c r="BB56" s="111">
        <f t="shared" si="21"/>
        <v>0.11608286064695938</v>
      </c>
      <c r="BC56" s="199">
        <f t="shared" si="55"/>
        <v>0.77298965439266309</v>
      </c>
      <c r="BD56" s="53">
        <f t="shared" si="49"/>
        <v>0</v>
      </c>
      <c r="BE56" s="53" t="e">
        <f t="shared" si="22"/>
        <v>#DIV/0!</v>
      </c>
      <c r="BF56" s="53" t="e">
        <f t="shared" si="23"/>
        <v>#DIV/0!</v>
      </c>
      <c r="BG56" s="53" t="e">
        <f t="shared" si="24"/>
        <v>#DIV/0!</v>
      </c>
      <c r="BH56" s="53" t="e">
        <f t="shared" si="25"/>
        <v>#DIV/0!</v>
      </c>
      <c r="BI56" s="54" t="e">
        <f t="shared" si="26"/>
        <v>#DIV/0!</v>
      </c>
      <c r="BJ56" s="55" t="e">
        <f t="shared" si="27"/>
        <v>#DIV/0!</v>
      </c>
      <c r="BK56" s="55" t="e">
        <f t="shared" si="28"/>
        <v>#DIV/0!</v>
      </c>
      <c r="BL56" s="54" t="e">
        <f t="shared" si="29"/>
        <v>#DIV/0!</v>
      </c>
      <c r="BM56" s="58" t="e">
        <f t="shared" si="30"/>
        <v>#DIV/0!</v>
      </c>
      <c r="BN56" s="24">
        <f t="shared" si="31"/>
        <v>1</v>
      </c>
      <c r="BO56" s="17">
        <f t="shared" si="50"/>
        <v>4.6261867492457949</v>
      </c>
      <c r="BP56" s="17">
        <f t="shared" si="51"/>
        <v>5.8296745779312618</v>
      </c>
      <c r="BQ56" s="75">
        <f t="shared" si="52"/>
        <v>5.8727191679905273</v>
      </c>
      <c r="BR56" s="1">
        <f t="shared" si="32"/>
        <v>2675.6343402251373</v>
      </c>
      <c r="BS56" s="4">
        <f t="shared" si="33"/>
        <v>7.05</v>
      </c>
    </row>
    <row r="57" spans="2:71" x14ac:dyDescent="0.45">
      <c r="B57" s="65" t="s">
        <v>87</v>
      </c>
      <c r="C57" s="66"/>
      <c r="D57" s="67"/>
      <c r="F57" s="5"/>
      <c r="G57" s="19">
        <v>54</v>
      </c>
      <c r="H57" s="15">
        <f t="shared" si="53"/>
        <v>431</v>
      </c>
      <c r="I57" s="19"/>
      <c r="J57" s="19">
        <f t="shared" si="0"/>
        <v>8.5647650972234555</v>
      </c>
      <c r="K57" s="16">
        <f t="shared" si="34"/>
        <v>54.070486724895559</v>
      </c>
      <c r="L57" s="16">
        <f t="shared" si="1"/>
        <v>188.38122130959806</v>
      </c>
      <c r="M57" s="98">
        <f t="shared" si="35"/>
        <v>258.79917184265014</v>
      </c>
      <c r="N57" s="15">
        <f t="shared" si="2"/>
        <v>186.65594591490128</v>
      </c>
      <c r="O57" s="15">
        <f t="shared" si="58"/>
        <v>8332.8547283438074</v>
      </c>
      <c r="P57" s="190">
        <v>16255.81</v>
      </c>
      <c r="Q57" s="191">
        <v>0</v>
      </c>
      <c r="R57" s="190">
        <v>607295.84</v>
      </c>
      <c r="S57" s="191">
        <v>0</v>
      </c>
      <c r="T57" s="193">
        <v>94302.19</v>
      </c>
      <c r="U57" s="102">
        <v>1048385.53</v>
      </c>
      <c r="V57" s="195"/>
      <c r="W57" s="175">
        <f t="shared" si="59"/>
        <v>0.17237998396431725</v>
      </c>
      <c r="X57" s="175">
        <f t="shared" si="60"/>
        <v>0</v>
      </c>
      <c r="Y57" s="175">
        <f t="shared" si="61"/>
        <v>6.4398911626548649</v>
      </c>
      <c r="Z57" s="175">
        <f t="shared" si="62"/>
        <v>0</v>
      </c>
      <c r="AA57" s="175">
        <f t="shared" si="63"/>
        <v>1</v>
      </c>
      <c r="AB57" s="175">
        <f t="shared" si="64"/>
        <v>11.117297806127302</v>
      </c>
      <c r="AC57" s="175">
        <f t="shared" si="65"/>
        <v>0</v>
      </c>
      <c r="AD57" s="201">
        <f t="shared" si="36"/>
        <v>48.062698871164201</v>
      </c>
      <c r="AE57" s="201">
        <f t="shared" si="37"/>
        <v>0</v>
      </c>
      <c r="AF57" s="201">
        <f t="shared" si="38"/>
        <v>168.55162820103968</v>
      </c>
      <c r="AG57" s="201" t="e">
        <f t="shared" si="10"/>
        <v>#DIV/0!</v>
      </c>
      <c r="AH57" s="201">
        <f t="shared" si="39"/>
        <v>258.79917184265014</v>
      </c>
      <c r="AI57" s="201">
        <f t="shared" si="11"/>
        <v>4.6219978880847199</v>
      </c>
      <c r="AJ57" s="201">
        <f t="shared" si="12"/>
        <v>0</v>
      </c>
      <c r="AK57" s="16" t="e">
        <f t="shared" si="13"/>
        <v>#DIV/0!</v>
      </c>
      <c r="AL57" s="16" t="e">
        <f t="shared" si="14"/>
        <v>#DIV/0!</v>
      </c>
      <c r="AM57" s="16" t="e">
        <f t="shared" si="15"/>
        <v>#DIV/0!</v>
      </c>
      <c r="AN57" s="16" t="e">
        <f t="shared" si="16"/>
        <v>#DIV/0!</v>
      </c>
      <c r="AO57" s="16" t="e">
        <f t="shared" si="17"/>
        <v>#DIV/0!</v>
      </c>
      <c r="AP57" s="17">
        <f t="shared" si="18"/>
        <v>103.63434047686592</v>
      </c>
      <c r="AQ57" s="17">
        <f t="shared" si="40"/>
        <v>342.06048112263215</v>
      </c>
      <c r="AR57" s="18">
        <f t="shared" si="41"/>
        <v>0.11111029727359943</v>
      </c>
      <c r="AS57" s="18">
        <f t="shared" si="42"/>
        <v>0.10526310940499282</v>
      </c>
      <c r="AT57" s="49">
        <f t="shared" si="43"/>
        <v>52.684696759248922</v>
      </c>
      <c r="AU57" s="22">
        <f t="shared" si="44"/>
        <v>0.97437067706275005</v>
      </c>
      <c r="AV57" s="196">
        <f t="shared" si="45"/>
        <v>0.76933440404591813</v>
      </c>
      <c r="AW57" s="46">
        <f t="shared" si="19"/>
        <v>360.46727122388148</v>
      </c>
      <c r="AX57" s="46">
        <f t="shared" si="20"/>
        <v>1189.7755865135032</v>
      </c>
      <c r="AY57" s="46">
        <f t="shared" si="46"/>
        <v>0</v>
      </c>
      <c r="AZ57" s="46">
        <f t="shared" si="47"/>
        <v>0</v>
      </c>
      <c r="BA57" s="46">
        <f t="shared" si="48"/>
        <v>277.31987328508319</v>
      </c>
      <c r="BB57" s="111">
        <f t="shared" si="21"/>
        <v>0.11779976183786976</v>
      </c>
      <c r="BC57" s="199">
        <f t="shared" si="55"/>
        <v>0.76933440404591813</v>
      </c>
      <c r="BD57" s="53">
        <f t="shared" si="49"/>
        <v>0</v>
      </c>
      <c r="BE57" s="53" t="e">
        <f t="shared" si="22"/>
        <v>#DIV/0!</v>
      </c>
      <c r="BF57" s="53" t="e">
        <f t="shared" si="23"/>
        <v>#DIV/0!</v>
      </c>
      <c r="BG57" s="53" t="e">
        <f t="shared" si="24"/>
        <v>#DIV/0!</v>
      </c>
      <c r="BH57" s="53" t="e">
        <f t="shared" si="25"/>
        <v>#DIV/0!</v>
      </c>
      <c r="BI57" s="54" t="e">
        <f t="shared" si="26"/>
        <v>#DIV/0!</v>
      </c>
      <c r="BJ57" s="55" t="e">
        <f t="shared" si="27"/>
        <v>#DIV/0!</v>
      </c>
      <c r="BK57" s="55" t="e">
        <f t="shared" si="28"/>
        <v>#DIV/0!</v>
      </c>
      <c r="BL57" s="54" t="e">
        <f t="shared" si="29"/>
        <v>#DIV/0!</v>
      </c>
      <c r="BM57" s="58" t="e">
        <f t="shared" si="30"/>
        <v>#DIV/0!</v>
      </c>
      <c r="BN57" s="24">
        <f t="shared" si="31"/>
        <v>1</v>
      </c>
      <c r="BO57" s="17">
        <f t="shared" si="50"/>
        <v>4.6408687466851681</v>
      </c>
      <c r="BP57" s="17">
        <f t="shared" si="51"/>
        <v>5.8349875668151165</v>
      </c>
      <c r="BQ57" s="75">
        <f t="shared" si="52"/>
        <v>5.8874011654298997</v>
      </c>
      <c r="BR57" s="1">
        <f t="shared" si="32"/>
        <v>2671.307879095516</v>
      </c>
      <c r="BS57" s="4">
        <f t="shared" si="33"/>
        <v>7.1833333333333336</v>
      </c>
    </row>
    <row r="58" spans="2:71" x14ac:dyDescent="0.45">
      <c r="B58" s="68"/>
      <c r="C58" s="69"/>
      <c r="D58" s="70"/>
      <c r="F58" s="5"/>
      <c r="G58" s="19">
        <v>55</v>
      </c>
      <c r="H58" s="15">
        <f t="shared" si="53"/>
        <v>439</v>
      </c>
      <c r="I58" s="19"/>
      <c r="J58" s="19">
        <f t="shared" si="0"/>
        <v>8.5647650972234555</v>
      </c>
      <c r="K58" s="16">
        <f t="shared" si="34"/>
        <v>54.070486724895559</v>
      </c>
      <c r="L58" s="16">
        <f t="shared" si="1"/>
        <v>188.38122130959806</v>
      </c>
      <c r="M58" s="98">
        <f t="shared" si="35"/>
        <v>258.79917184265014</v>
      </c>
      <c r="N58" s="15">
        <f t="shared" si="2"/>
        <v>186.65594591490128</v>
      </c>
      <c r="O58" s="15">
        <f t="shared" ref="O58:O90" si="66">N58/1000/22.4*1000000</f>
        <v>8332.8547283438074</v>
      </c>
      <c r="P58" s="190">
        <v>16305.3</v>
      </c>
      <c r="Q58" s="191">
        <v>0</v>
      </c>
      <c r="R58" s="190">
        <v>607704.44999999995</v>
      </c>
      <c r="S58" s="191">
        <v>0</v>
      </c>
      <c r="T58" s="193">
        <v>94259.73</v>
      </c>
      <c r="U58" s="102">
        <v>1034005.39</v>
      </c>
      <c r="V58" s="195"/>
      <c r="W58" s="175">
        <f t="shared" si="59"/>
        <v>0.172982672451958</v>
      </c>
      <c r="X58" s="175">
        <f t="shared" si="60"/>
        <v>0</v>
      </c>
      <c r="Y58" s="175">
        <f t="shared" si="61"/>
        <v>6.4471269968628171</v>
      </c>
      <c r="Z58" s="175">
        <f t="shared" si="62"/>
        <v>0</v>
      </c>
      <c r="AA58" s="175">
        <f t="shared" si="63"/>
        <v>1</v>
      </c>
      <c r="AB58" s="175">
        <f t="shared" si="64"/>
        <v>10.969746995880426</v>
      </c>
      <c r="AC58" s="175">
        <f t="shared" si="65"/>
        <v>0</v>
      </c>
      <c r="AD58" s="201">
        <f t="shared" si="36"/>
        <v>48.230739467458669</v>
      </c>
      <c r="AE58" s="201">
        <f t="shared" si="37"/>
        <v>0</v>
      </c>
      <c r="AF58" s="201">
        <f t="shared" si="38"/>
        <v>168.74101209066436</v>
      </c>
      <c r="AG58" s="201" t="e">
        <f t="shared" si="10"/>
        <v>#DIV/0!</v>
      </c>
      <c r="AH58" s="201">
        <f t="shared" si="39"/>
        <v>258.79917184265014</v>
      </c>
      <c r="AI58" s="201">
        <f t="shared" si="11"/>
        <v>4.5606538865801118</v>
      </c>
      <c r="AJ58" s="201">
        <f t="shared" si="12"/>
        <v>0</v>
      </c>
      <c r="AK58" s="16" t="e">
        <f t="shared" si="13"/>
        <v>#DIV/0!</v>
      </c>
      <c r="AL58" s="16" t="e">
        <f t="shared" si="14"/>
        <v>#DIV/0!</v>
      </c>
      <c r="AM58" s="16" t="e">
        <f t="shared" si="15"/>
        <v>#DIV/0!</v>
      </c>
      <c r="AN58" s="16" t="e">
        <f t="shared" si="16"/>
        <v>#DIV/0!</v>
      </c>
      <c r="AO58" s="16" t="e">
        <f t="shared" si="17"/>
        <v>#DIV/0!</v>
      </c>
      <c r="AP58" s="17">
        <f t="shared" si="18"/>
        <v>100.73564019078634</v>
      </c>
      <c r="AQ58" s="17">
        <f t="shared" si="40"/>
        <v>338.79360902660642</v>
      </c>
      <c r="AR58" s="18">
        <f t="shared" si="41"/>
        <v>0.10800249102895734</v>
      </c>
      <c r="AS58" s="18">
        <f t="shared" si="42"/>
        <v>0.10425778685581244</v>
      </c>
      <c r="AT58" s="49">
        <f t="shared" si="43"/>
        <v>52.791393354038782</v>
      </c>
      <c r="AU58" s="22">
        <f t="shared" si="44"/>
        <v>0.97634396417837599</v>
      </c>
      <c r="AV58" s="196">
        <f t="shared" si="45"/>
        <v>0.78096768327980992</v>
      </c>
      <c r="AW58" s="46">
        <f t="shared" si="19"/>
        <v>350.3848354462134</v>
      </c>
      <c r="AX58" s="46">
        <f t="shared" si="20"/>
        <v>1178.4125531360223</v>
      </c>
      <c r="AY58" s="46">
        <f t="shared" si="46"/>
        <v>0</v>
      </c>
      <c r="AZ58" s="46">
        <f t="shared" si="47"/>
        <v>0</v>
      </c>
      <c r="BA58" s="46">
        <f t="shared" si="48"/>
        <v>273.63923319480671</v>
      </c>
      <c r="BB58" s="111">
        <f t="shared" si="21"/>
        <v>0.11450484818503705</v>
      </c>
      <c r="BC58" s="199">
        <f t="shared" si="55"/>
        <v>0.78096768327980992</v>
      </c>
      <c r="BD58" s="53">
        <f t="shared" si="49"/>
        <v>0</v>
      </c>
      <c r="BE58" s="53" t="e">
        <f t="shared" si="22"/>
        <v>#DIV/0!</v>
      </c>
      <c r="BF58" s="53" t="e">
        <f t="shared" si="23"/>
        <v>#DIV/0!</v>
      </c>
      <c r="BG58" s="53" t="e">
        <f t="shared" si="24"/>
        <v>#DIV/0!</v>
      </c>
      <c r="BH58" s="53" t="e">
        <f t="shared" si="25"/>
        <v>#DIV/0!</v>
      </c>
      <c r="BI58" s="54" t="e">
        <f t="shared" si="26"/>
        <v>#DIV/0!</v>
      </c>
      <c r="BJ58" s="55" t="e">
        <f t="shared" si="27"/>
        <v>#DIV/0!</v>
      </c>
      <c r="BK58" s="55" t="e">
        <f t="shared" si="28"/>
        <v>#DIV/0!</v>
      </c>
      <c r="BL58" s="54" t="e">
        <f t="shared" si="29"/>
        <v>#DIV/0!</v>
      </c>
      <c r="BM58" s="58" t="e">
        <f t="shared" si="30"/>
        <v>#DIV/0!</v>
      </c>
      <c r="BN58" s="24">
        <f t="shared" si="31"/>
        <v>1</v>
      </c>
      <c r="BO58" s="17">
        <f t="shared" si="50"/>
        <v>4.6124996615448426</v>
      </c>
      <c r="BP58" s="17">
        <f t="shared" si="51"/>
        <v>5.8253910990421476</v>
      </c>
      <c r="BQ58" s="75">
        <f t="shared" si="52"/>
        <v>5.859032080289575</v>
      </c>
      <c r="BR58" s="1">
        <f t="shared" si="32"/>
        <v>2682.3484255527724</v>
      </c>
      <c r="BS58" s="4">
        <f t="shared" si="33"/>
        <v>7.3166666666666664</v>
      </c>
    </row>
    <row r="59" spans="2:71" x14ac:dyDescent="0.45">
      <c r="B59" s="68"/>
      <c r="C59" s="69"/>
      <c r="D59" s="70"/>
      <c r="F59" s="5"/>
      <c r="G59" s="19">
        <v>56</v>
      </c>
      <c r="H59" s="15">
        <f t="shared" si="53"/>
        <v>447</v>
      </c>
      <c r="I59" s="19"/>
      <c r="J59" s="19">
        <f t="shared" si="0"/>
        <v>8.5647650972234555</v>
      </c>
      <c r="K59" s="16">
        <f t="shared" si="34"/>
        <v>54.070486724895559</v>
      </c>
      <c r="L59" s="16">
        <f t="shared" si="1"/>
        <v>188.38122130959806</v>
      </c>
      <c r="M59" s="98">
        <f t="shared" si="35"/>
        <v>258.79917184265014</v>
      </c>
      <c r="N59" s="15">
        <f t="shared" si="2"/>
        <v>186.65594591490128</v>
      </c>
      <c r="O59" s="15">
        <f t="shared" si="66"/>
        <v>8332.8547283438074</v>
      </c>
      <c r="P59" s="190">
        <v>16291.64</v>
      </c>
      <c r="Q59" s="191">
        <v>0</v>
      </c>
      <c r="R59" s="190">
        <v>607470.81000000006</v>
      </c>
      <c r="S59" s="191">
        <v>0</v>
      </c>
      <c r="T59" s="193">
        <v>94211.04</v>
      </c>
      <c r="U59" s="102">
        <v>1040888.97</v>
      </c>
      <c r="V59" s="195"/>
      <c r="W59" s="175">
        <f t="shared" si="59"/>
        <v>0.17292707945905278</v>
      </c>
      <c r="X59" s="175">
        <f t="shared" si="60"/>
        <v>0</v>
      </c>
      <c r="Y59" s="175">
        <f t="shared" si="61"/>
        <v>6.4479790266618444</v>
      </c>
      <c r="Z59" s="175">
        <f t="shared" si="62"/>
        <v>0</v>
      </c>
      <c r="AA59" s="175">
        <f t="shared" si="63"/>
        <v>1</v>
      </c>
      <c r="AB59" s="175">
        <f t="shared" si="64"/>
        <v>11.048481897662949</v>
      </c>
      <c r="AC59" s="175">
        <f t="shared" si="65"/>
        <v>0</v>
      </c>
      <c r="AD59" s="201">
        <f t="shared" si="36"/>
        <v>48.215239122140716</v>
      </c>
      <c r="AE59" s="201">
        <f t="shared" si="37"/>
        <v>0</v>
      </c>
      <c r="AF59" s="201">
        <f t="shared" si="38"/>
        <v>168.76331231380081</v>
      </c>
      <c r="AG59" s="201" t="e">
        <f t="shared" si="10"/>
        <v>#DIV/0!</v>
      </c>
      <c r="AH59" s="201">
        <f t="shared" si="39"/>
        <v>258.79917184265014</v>
      </c>
      <c r="AI59" s="201">
        <f t="shared" si="11"/>
        <v>4.593387789737478</v>
      </c>
      <c r="AJ59" s="201">
        <f t="shared" si="12"/>
        <v>0</v>
      </c>
      <c r="AK59" s="16" t="e">
        <f t="shared" si="13"/>
        <v>#DIV/0!</v>
      </c>
      <c r="AL59" s="16" t="e">
        <f t="shared" si="14"/>
        <v>#DIV/0!</v>
      </c>
      <c r="AM59" s="16" t="e">
        <f t="shared" si="15"/>
        <v>#DIV/0!</v>
      </c>
      <c r="AN59" s="16" t="e">
        <f t="shared" si="16"/>
        <v>#DIV/0!</v>
      </c>
      <c r="AO59" s="16" t="e">
        <f t="shared" si="17"/>
        <v>#DIV/0!</v>
      </c>
      <c r="AP59" s="17">
        <f t="shared" si="18"/>
        <v>101.00302114752104</v>
      </c>
      <c r="AQ59" s="17">
        <f t="shared" si="40"/>
        <v>338.4089301775025</v>
      </c>
      <c r="AR59" s="18">
        <f t="shared" si="41"/>
        <v>0.10828916026862624</v>
      </c>
      <c r="AS59" s="18">
        <f t="shared" si="42"/>
        <v>0.10413940869167575</v>
      </c>
      <c r="AT59" s="49">
        <f t="shared" si="43"/>
        <v>52.808626911878193</v>
      </c>
      <c r="AU59" s="22">
        <f t="shared" si="44"/>
        <v>0.97666268810492562</v>
      </c>
      <c r="AV59" s="196">
        <f t="shared" si="45"/>
        <v>0.78449078525327065</v>
      </c>
      <c r="AW59" s="46">
        <f t="shared" si="19"/>
        <v>351.31485616529062</v>
      </c>
      <c r="AX59" s="46">
        <f t="shared" si="20"/>
        <v>1177.0745397478349</v>
      </c>
      <c r="AY59" s="46">
        <f t="shared" si="46"/>
        <v>0</v>
      </c>
      <c r="AZ59" s="46">
        <f t="shared" si="47"/>
        <v>0</v>
      </c>
      <c r="BA59" s="46">
        <f t="shared" si="48"/>
        <v>275.60326738424868</v>
      </c>
      <c r="BB59" s="111">
        <f t="shared" si="21"/>
        <v>0.11480877652460478</v>
      </c>
      <c r="BC59" s="199">
        <f t="shared" si="55"/>
        <v>0.78449078525327065</v>
      </c>
      <c r="BD59" s="53">
        <f t="shared" si="49"/>
        <v>0</v>
      </c>
      <c r="BE59" s="53" t="e">
        <f t="shared" si="22"/>
        <v>#DIV/0!</v>
      </c>
      <c r="BF59" s="53" t="e">
        <f t="shared" si="23"/>
        <v>#DIV/0!</v>
      </c>
      <c r="BG59" s="53" t="e">
        <f t="shared" si="24"/>
        <v>#DIV/0!</v>
      </c>
      <c r="BH59" s="53" t="e">
        <f t="shared" si="25"/>
        <v>#DIV/0!</v>
      </c>
      <c r="BI59" s="54" t="e">
        <f t="shared" si="26"/>
        <v>#DIV/0!</v>
      </c>
      <c r="BJ59" s="55" t="e">
        <f t="shared" si="27"/>
        <v>#DIV/0!</v>
      </c>
      <c r="BK59" s="55" t="e">
        <f t="shared" si="28"/>
        <v>#DIV/0!</v>
      </c>
      <c r="BL59" s="54" t="e">
        <f t="shared" si="29"/>
        <v>#DIV/0!</v>
      </c>
      <c r="BM59" s="58" t="e">
        <f t="shared" si="30"/>
        <v>#DIV/0!</v>
      </c>
      <c r="BN59" s="24">
        <f t="shared" si="31"/>
        <v>1</v>
      </c>
      <c r="BO59" s="17">
        <f t="shared" si="50"/>
        <v>4.6151504287455873</v>
      </c>
      <c r="BP59" s="17">
        <f t="shared" si="51"/>
        <v>5.8242550167972968</v>
      </c>
      <c r="BQ59" s="75">
        <f t="shared" si="52"/>
        <v>5.8616828474903198</v>
      </c>
      <c r="BR59" s="1">
        <f t="shared" si="32"/>
        <v>2684.1338224941892</v>
      </c>
      <c r="BS59" s="4">
        <f t="shared" si="33"/>
        <v>7.45</v>
      </c>
    </row>
    <row r="60" spans="2:71" x14ac:dyDescent="0.45">
      <c r="B60" s="68"/>
      <c r="C60" s="69"/>
      <c r="D60" s="70"/>
      <c r="F60" s="5"/>
      <c r="G60" s="19">
        <v>57</v>
      </c>
      <c r="H60" s="15">
        <f t="shared" si="53"/>
        <v>455</v>
      </c>
      <c r="I60" s="19"/>
      <c r="J60" s="19">
        <f t="shared" si="0"/>
        <v>8.5647650972234555</v>
      </c>
      <c r="K60" s="16">
        <f t="shared" si="34"/>
        <v>54.070486724895559</v>
      </c>
      <c r="L60" s="16">
        <f t="shared" si="1"/>
        <v>188.38122130959806</v>
      </c>
      <c r="M60" s="98">
        <f t="shared" si="35"/>
        <v>258.79917184265014</v>
      </c>
      <c r="N60" s="15">
        <f t="shared" si="2"/>
        <v>186.65594591490128</v>
      </c>
      <c r="O60" s="15">
        <f t="shared" si="66"/>
        <v>8332.8547283438074</v>
      </c>
      <c r="P60" s="190">
        <v>16290.51</v>
      </c>
      <c r="Q60" s="191">
        <v>0</v>
      </c>
      <c r="R60" s="190">
        <v>606973.96</v>
      </c>
      <c r="S60" s="191">
        <v>0</v>
      </c>
      <c r="T60" s="193">
        <v>94301.05</v>
      </c>
      <c r="U60" s="102">
        <v>1052373.46</v>
      </c>
      <c r="V60" s="195"/>
      <c r="W60" s="175">
        <f t="shared" si="59"/>
        <v>0.17275003830816305</v>
      </c>
      <c r="X60" s="175">
        <f t="shared" si="60"/>
        <v>0</v>
      </c>
      <c r="Y60" s="175">
        <f t="shared" si="61"/>
        <v>6.4365556905251848</v>
      </c>
      <c r="Z60" s="175">
        <f t="shared" si="62"/>
        <v>0</v>
      </c>
      <c r="AA60" s="175">
        <f t="shared" si="63"/>
        <v>1</v>
      </c>
      <c r="AB60" s="175">
        <f t="shared" si="64"/>
        <v>11.1597215513507</v>
      </c>
      <c r="AC60" s="175">
        <f t="shared" si="65"/>
        <v>0</v>
      </c>
      <c r="AD60" s="201">
        <f t="shared" si="36"/>
        <v>48.165876804501927</v>
      </c>
      <c r="AE60" s="201">
        <f t="shared" si="37"/>
        <v>0</v>
      </c>
      <c r="AF60" s="201">
        <f t="shared" si="38"/>
        <v>168.46432870418843</v>
      </c>
      <c r="AG60" s="201" t="e">
        <f t="shared" si="10"/>
        <v>#DIV/0!</v>
      </c>
      <c r="AH60" s="201">
        <f t="shared" si="39"/>
        <v>258.79917184265014</v>
      </c>
      <c r="AI60" s="201">
        <f t="shared" si="11"/>
        <v>4.6396354888980316</v>
      </c>
      <c r="AJ60" s="201">
        <f t="shared" si="12"/>
        <v>0</v>
      </c>
      <c r="AK60" s="16" t="e">
        <f t="shared" si="13"/>
        <v>#DIV/0!</v>
      </c>
      <c r="AL60" s="16" t="e">
        <f t="shared" si="14"/>
        <v>#DIV/0!</v>
      </c>
      <c r="AM60" s="16" t="e">
        <f t="shared" si="15"/>
        <v>#DIV/0!</v>
      </c>
      <c r="AN60" s="16" t="e">
        <f t="shared" si="16"/>
        <v>#DIV/0!</v>
      </c>
      <c r="AO60" s="16" t="e">
        <f t="shared" si="17"/>
        <v>#DIV/0!</v>
      </c>
      <c r="AP60" s="17">
        <f t="shared" si="18"/>
        <v>101.85452112679016</v>
      </c>
      <c r="AQ60" s="17">
        <f t="shared" si="40"/>
        <v>343.56639744331602</v>
      </c>
      <c r="AR60" s="18">
        <f t="shared" si="41"/>
        <v>0.10920208561161307</v>
      </c>
      <c r="AS60" s="18">
        <f t="shared" si="42"/>
        <v>0.10572652872165479</v>
      </c>
      <c r="AT60" s="49">
        <f t="shared" si="43"/>
        <v>52.805512293399957</v>
      </c>
      <c r="AU60" s="22">
        <f t="shared" si="44"/>
        <v>0.97660508517462308</v>
      </c>
      <c r="AV60" s="196">
        <f t="shared" si="45"/>
        <v>0.78576494492437687</v>
      </c>
      <c r="AW60" s="46">
        <f t="shared" si="19"/>
        <v>354.27659522361796</v>
      </c>
      <c r="AX60" s="46">
        <f t="shared" si="20"/>
        <v>1195.0135563245776</v>
      </c>
      <c r="AY60" s="46">
        <f t="shared" si="46"/>
        <v>0</v>
      </c>
      <c r="AZ60" s="46">
        <f t="shared" si="47"/>
        <v>0</v>
      </c>
      <c r="BA60" s="46">
        <f t="shared" si="48"/>
        <v>278.37812933388187</v>
      </c>
      <c r="BB60" s="111">
        <f t="shared" si="21"/>
        <v>0.11577666510575751</v>
      </c>
      <c r="BC60" s="199">
        <f t="shared" si="55"/>
        <v>0.78576494492437687</v>
      </c>
      <c r="BD60" s="53">
        <f t="shared" si="49"/>
        <v>0</v>
      </c>
      <c r="BE60" s="53" t="e">
        <f t="shared" si="22"/>
        <v>#DIV/0!</v>
      </c>
      <c r="BF60" s="53" t="e">
        <f t="shared" si="23"/>
        <v>#DIV/0!</v>
      </c>
      <c r="BG60" s="53" t="e">
        <f t="shared" si="24"/>
        <v>#DIV/0!</v>
      </c>
      <c r="BH60" s="53" t="e">
        <f t="shared" si="25"/>
        <v>#DIV/0!</v>
      </c>
      <c r="BI60" s="54" t="e">
        <f t="shared" si="26"/>
        <v>#DIV/0!</v>
      </c>
      <c r="BJ60" s="55" t="e">
        <f t="shared" si="27"/>
        <v>#DIV/0!</v>
      </c>
      <c r="BK60" s="55" t="e">
        <f t="shared" si="28"/>
        <v>#DIV/0!</v>
      </c>
      <c r="BL60" s="54" t="e">
        <f t="shared" si="29"/>
        <v>#DIV/0!</v>
      </c>
      <c r="BM60" s="58" t="e">
        <f t="shared" si="30"/>
        <v>#DIV/0!</v>
      </c>
      <c r="BN60" s="24">
        <f t="shared" si="31"/>
        <v>1</v>
      </c>
      <c r="BO60" s="17">
        <f t="shared" si="50"/>
        <v>4.6235455317395466</v>
      </c>
      <c r="BP60" s="17">
        <f t="shared" si="51"/>
        <v>5.8393803897612013</v>
      </c>
      <c r="BQ60" s="75">
        <f t="shared" si="52"/>
        <v>5.8700779504842782</v>
      </c>
      <c r="BR60" s="1">
        <f t="shared" si="32"/>
        <v>2683.811103981614</v>
      </c>
      <c r="BS60" s="4">
        <f t="shared" si="33"/>
        <v>7.583333333333333</v>
      </c>
    </row>
    <row r="61" spans="2:71" ht="14.65" thickBot="1" x14ac:dyDescent="0.5">
      <c r="B61" s="71"/>
      <c r="C61" s="72"/>
      <c r="D61" s="73"/>
      <c r="F61" s="5"/>
      <c r="G61" s="19">
        <v>58</v>
      </c>
      <c r="H61" s="15">
        <f t="shared" si="53"/>
        <v>463</v>
      </c>
      <c r="I61" s="19"/>
      <c r="J61" s="19">
        <f t="shared" si="0"/>
        <v>8.5647650972234555</v>
      </c>
      <c r="K61" s="16">
        <f t="shared" si="34"/>
        <v>54.070486724895559</v>
      </c>
      <c r="L61" s="16">
        <f t="shared" si="1"/>
        <v>188.38122130959806</v>
      </c>
      <c r="M61" s="98">
        <f t="shared" si="35"/>
        <v>258.79917184265014</v>
      </c>
      <c r="N61" s="15">
        <f t="shared" si="2"/>
        <v>186.65594591490128</v>
      </c>
      <c r="O61" s="15">
        <f t="shared" si="66"/>
        <v>8332.8547283438074</v>
      </c>
      <c r="P61" s="190">
        <v>16248.14</v>
      </c>
      <c r="Q61" s="191">
        <v>0</v>
      </c>
      <c r="R61" s="190">
        <v>607478.93999999994</v>
      </c>
      <c r="S61" s="191">
        <v>0</v>
      </c>
      <c r="T61" s="193">
        <v>94254.36</v>
      </c>
      <c r="U61" s="102">
        <v>1044994.44</v>
      </c>
      <c r="V61" s="195"/>
      <c r="W61" s="175">
        <f t="shared" si="59"/>
        <v>0.17238608378434694</v>
      </c>
      <c r="X61" s="175">
        <f t="shared" si="60"/>
        <v>0</v>
      </c>
      <c r="Y61" s="175">
        <f t="shared" si="61"/>
        <v>6.4451017438344493</v>
      </c>
      <c r="Z61" s="175">
        <f t="shared" si="62"/>
        <v>0</v>
      </c>
      <c r="AA61" s="175">
        <f t="shared" si="63"/>
        <v>1</v>
      </c>
      <c r="AB61" s="175">
        <f t="shared" si="64"/>
        <v>11.086961282215485</v>
      </c>
      <c r="AC61" s="175">
        <f t="shared" si="65"/>
        <v>0</v>
      </c>
      <c r="AD61" s="201">
        <f t="shared" si="36"/>
        <v>48.064399612784626</v>
      </c>
      <c r="AE61" s="201">
        <f t="shared" si="37"/>
        <v>0</v>
      </c>
      <c r="AF61" s="201">
        <f t="shared" si="38"/>
        <v>168.68800503094414</v>
      </c>
      <c r="AG61" s="201" t="e">
        <f t="shared" si="10"/>
        <v>#DIV/0!</v>
      </c>
      <c r="AH61" s="201">
        <f t="shared" si="39"/>
        <v>258.79917184265014</v>
      </c>
      <c r="AI61" s="201">
        <f t="shared" si="11"/>
        <v>4.6093855292276089</v>
      </c>
      <c r="AJ61" s="201">
        <f t="shared" si="12"/>
        <v>0</v>
      </c>
      <c r="AK61" s="16" t="e">
        <f t="shared" si="13"/>
        <v>#DIV/0!</v>
      </c>
      <c r="AL61" s="16" t="e">
        <f t="shared" si="14"/>
        <v>#DIV/0!</v>
      </c>
      <c r="AM61" s="16" t="e">
        <f t="shared" si="15"/>
        <v>#DIV/0!</v>
      </c>
      <c r="AN61" s="16" t="e">
        <f t="shared" si="16"/>
        <v>#DIV/0!</v>
      </c>
      <c r="AO61" s="16" t="e">
        <f t="shared" si="17"/>
        <v>#DIV/0!</v>
      </c>
      <c r="AP61" s="17">
        <f t="shared" si="18"/>
        <v>103.60500268391358</v>
      </c>
      <c r="AQ61" s="17">
        <f t="shared" si="40"/>
        <v>339.70798080678009</v>
      </c>
      <c r="AR61" s="18">
        <f t="shared" si="41"/>
        <v>0.11107884311582426</v>
      </c>
      <c r="AS61" s="18">
        <f t="shared" si="42"/>
        <v>0.1045391687226021</v>
      </c>
      <c r="AT61" s="49">
        <f t="shared" si="43"/>
        <v>52.673785142012235</v>
      </c>
      <c r="AU61" s="22">
        <f t="shared" si="44"/>
        <v>0.97416887349304659</v>
      </c>
      <c r="AV61" s="196">
        <f t="shared" si="45"/>
        <v>0.7674523268124176</v>
      </c>
      <c r="AW61" s="46">
        <f t="shared" si="19"/>
        <v>360.36522672665598</v>
      </c>
      <c r="AX61" s="46">
        <f t="shared" si="20"/>
        <v>1181.5929767192351</v>
      </c>
      <c r="AY61" s="46">
        <f t="shared" si="46"/>
        <v>0</v>
      </c>
      <c r="AZ61" s="46">
        <f t="shared" si="47"/>
        <v>0</v>
      </c>
      <c r="BA61" s="46">
        <f t="shared" si="48"/>
        <v>276.56313175365653</v>
      </c>
      <c r="BB61" s="111">
        <f t="shared" si="21"/>
        <v>0.11776641396295946</v>
      </c>
      <c r="BC61" s="199">
        <f t="shared" si="55"/>
        <v>0.7674523268124176</v>
      </c>
      <c r="BD61" s="53">
        <f t="shared" si="49"/>
        <v>0</v>
      </c>
      <c r="BE61" s="53" t="e">
        <f t="shared" si="22"/>
        <v>#DIV/0!</v>
      </c>
      <c r="BF61" s="53" t="e">
        <f t="shared" si="23"/>
        <v>#DIV/0!</v>
      </c>
      <c r="BG61" s="53" t="e">
        <f t="shared" si="24"/>
        <v>#DIV/0!</v>
      </c>
      <c r="BH61" s="53" t="e">
        <f t="shared" si="25"/>
        <v>#DIV/0!</v>
      </c>
      <c r="BI61" s="54" t="e">
        <f t="shared" si="26"/>
        <v>#DIV/0!</v>
      </c>
      <c r="BJ61" s="55" t="e">
        <f t="shared" si="27"/>
        <v>#DIV/0!</v>
      </c>
      <c r="BK61" s="55" t="e">
        <f t="shared" si="28"/>
        <v>#DIV/0!</v>
      </c>
      <c r="BL61" s="54" t="e">
        <f t="shared" si="29"/>
        <v>#DIV/0!</v>
      </c>
      <c r="BM61" s="58" t="e">
        <f t="shared" si="30"/>
        <v>#DIV/0!</v>
      </c>
      <c r="BN61" s="24">
        <f t="shared" si="31"/>
        <v>1</v>
      </c>
      <c r="BO61" s="17">
        <f t="shared" si="50"/>
        <v>4.6405856171142972</v>
      </c>
      <c r="BP61" s="17">
        <f t="shared" si="51"/>
        <v>5.8280863685814106</v>
      </c>
      <c r="BQ61" s="75">
        <f t="shared" si="52"/>
        <v>5.8871180358590287</v>
      </c>
      <c r="BR61" s="1">
        <f t="shared" si="32"/>
        <v>2670.1800709028444</v>
      </c>
      <c r="BS61" s="4">
        <f t="shared" si="33"/>
        <v>7.7166666666666668</v>
      </c>
    </row>
    <row r="62" spans="2:71" ht="14.65" thickBot="1" x14ac:dyDescent="0.5">
      <c r="F62" s="5"/>
      <c r="G62" s="19">
        <v>59</v>
      </c>
      <c r="H62" s="15">
        <f t="shared" si="53"/>
        <v>471</v>
      </c>
      <c r="I62" s="19"/>
      <c r="J62" s="19">
        <f t="shared" si="0"/>
        <v>8.5647650972234555</v>
      </c>
      <c r="K62" s="16">
        <f t="shared" si="34"/>
        <v>54.070486724895559</v>
      </c>
      <c r="L62" s="16">
        <f t="shared" si="1"/>
        <v>188.38122130959806</v>
      </c>
      <c r="M62" s="98">
        <f t="shared" si="35"/>
        <v>258.79917184265014</v>
      </c>
      <c r="N62" s="15">
        <f t="shared" si="2"/>
        <v>186.65594591490128</v>
      </c>
      <c r="O62" s="15">
        <f t="shared" si="66"/>
        <v>8332.8547283438074</v>
      </c>
      <c r="P62" s="190">
        <v>16258.96</v>
      </c>
      <c r="Q62" s="191">
        <v>0</v>
      </c>
      <c r="R62" s="190">
        <v>607453.62</v>
      </c>
      <c r="S62" s="191">
        <v>0</v>
      </c>
      <c r="T62" s="193">
        <v>94267.77</v>
      </c>
      <c r="U62" s="102">
        <v>1040480.27</v>
      </c>
      <c r="V62" s="195"/>
      <c r="W62" s="175">
        <f t="shared" si="59"/>
        <v>0.17247634053505242</v>
      </c>
      <c r="X62" s="175">
        <f t="shared" si="60"/>
        <v>0</v>
      </c>
      <c r="Y62" s="175">
        <f t="shared" si="61"/>
        <v>6.443916303525584</v>
      </c>
      <c r="Z62" s="175">
        <f t="shared" si="62"/>
        <v>0</v>
      </c>
      <c r="AA62" s="175">
        <f t="shared" si="63"/>
        <v>1</v>
      </c>
      <c r="AB62" s="175">
        <f t="shared" si="64"/>
        <v>11.037497439474807</v>
      </c>
      <c r="AC62" s="175">
        <f t="shared" si="65"/>
        <v>0</v>
      </c>
      <c r="AD62" s="201">
        <f t="shared" si="36"/>
        <v>48.089564849086919</v>
      </c>
      <c r="AE62" s="201">
        <f t="shared" si="37"/>
        <v>0</v>
      </c>
      <c r="AF62" s="201">
        <f t="shared" si="38"/>
        <v>168.65697843606111</v>
      </c>
      <c r="AG62" s="201" t="e">
        <f t="shared" si="10"/>
        <v>#DIV/0!</v>
      </c>
      <c r="AH62" s="201">
        <f t="shared" si="39"/>
        <v>258.79917184265014</v>
      </c>
      <c r="AI62" s="201">
        <f t="shared" si="11"/>
        <v>4.5888210196974271</v>
      </c>
      <c r="AJ62" s="201">
        <f t="shared" si="12"/>
        <v>0</v>
      </c>
      <c r="AK62" s="16" t="e">
        <f t="shared" si="13"/>
        <v>#DIV/0!</v>
      </c>
      <c r="AL62" s="16" t="e">
        <f t="shared" si="14"/>
        <v>#DIV/0!</v>
      </c>
      <c r="AM62" s="16" t="e">
        <f t="shared" si="15"/>
        <v>#DIV/0!</v>
      </c>
      <c r="AN62" s="16" t="e">
        <f t="shared" si="16"/>
        <v>#DIV/0!</v>
      </c>
      <c r="AO62" s="16" t="e">
        <f t="shared" si="17"/>
        <v>#DIV/0!</v>
      </c>
      <c r="AP62" s="17">
        <f t="shared" si="18"/>
        <v>103.17090235769905</v>
      </c>
      <c r="AQ62" s="17">
        <f t="shared" si="40"/>
        <v>340.24318956851243</v>
      </c>
      <c r="AR62" s="18">
        <f t="shared" si="41"/>
        <v>0.11061342773256112</v>
      </c>
      <c r="AS62" s="18">
        <f t="shared" si="42"/>
        <v>0.10470386982533063</v>
      </c>
      <c r="AT62" s="49">
        <f t="shared" si="43"/>
        <v>52.678385868784346</v>
      </c>
      <c r="AU62" s="22">
        <f t="shared" si="44"/>
        <v>0.97425396107133155</v>
      </c>
      <c r="AV62" s="196">
        <f t="shared" si="45"/>
        <v>0.76724309646278455</v>
      </c>
      <c r="AW62" s="46">
        <f t="shared" si="19"/>
        <v>358.85531254851844</v>
      </c>
      <c r="AX62" s="46">
        <f t="shared" si="20"/>
        <v>1183.4545724122172</v>
      </c>
      <c r="AY62" s="46">
        <f t="shared" si="46"/>
        <v>0</v>
      </c>
      <c r="AZ62" s="46">
        <f t="shared" si="47"/>
        <v>0</v>
      </c>
      <c r="BA62" s="46">
        <f t="shared" si="48"/>
        <v>275.3292611818456</v>
      </c>
      <c r="BB62" s="111">
        <f t="shared" si="21"/>
        <v>0.11727297795703218</v>
      </c>
      <c r="BC62" s="199">
        <f t="shared" si="55"/>
        <v>0.76724309646278455</v>
      </c>
      <c r="BD62" s="53">
        <f t="shared" si="49"/>
        <v>0</v>
      </c>
      <c r="BE62" s="53" t="e">
        <f t="shared" si="22"/>
        <v>#DIV/0!</v>
      </c>
      <c r="BF62" s="53" t="e">
        <f t="shared" si="23"/>
        <v>#DIV/0!</v>
      </c>
      <c r="BG62" s="53" t="e">
        <f t="shared" si="24"/>
        <v>#DIV/0!</v>
      </c>
      <c r="BH62" s="53" t="e">
        <f t="shared" si="25"/>
        <v>#DIV/0!</v>
      </c>
      <c r="BI62" s="54" t="e">
        <f t="shared" si="26"/>
        <v>#DIV/0!</v>
      </c>
      <c r="BJ62" s="55" t="e">
        <f t="shared" si="27"/>
        <v>#DIV/0!</v>
      </c>
      <c r="BK62" s="55" t="e">
        <f t="shared" si="28"/>
        <v>#DIV/0!</v>
      </c>
      <c r="BL62" s="54" t="e">
        <f t="shared" si="29"/>
        <v>#DIV/0!</v>
      </c>
      <c r="BM62" s="58" t="e">
        <f t="shared" si="30"/>
        <v>#DIV/0!</v>
      </c>
      <c r="BN62" s="24">
        <f t="shared" si="31"/>
        <v>1</v>
      </c>
      <c r="BO62" s="17">
        <f t="shared" si="50"/>
        <v>4.636386859392724</v>
      </c>
      <c r="BP62" s="17">
        <f t="shared" si="51"/>
        <v>5.8296606253680272</v>
      </c>
      <c r="BQ62" s="75">
        <f t="shared" si="52"/>
        <v>5.8829192781374555</v>
      </c>
      <c r="BR62" s="1">
        <f t="shared" si="32"/>
        <v>2670.6555660029694</v>
      </c>
      <c r="BS62" s="4">
        <f t="shared" si="33"/>
        <v>7.85</v>
      </c>
    </row>
    <row r="63" spans="2:71" x14ac:dyDescent="0.45">
      <c r="B63" s="133" t="s">
        <v>88</v>
      </c>
      <c r="C63" s="134" t="s">
        <v>89</v>
      </c>
      <c r="D63" s="135"/>
      <c r="F63" s="9"/>
      <c r="G63" s="19">
        <v>60</v>
      </c>
      <c r="H63" s="15">
        <f t="shared" si="53"/>
        <v>479</v>
      </c>
      <c r="I63" s="19"/>
      <c r="J63" s="19">
        <f t="shared" si="0"/>
        <v>8.5647650972234555</v>
      </c>
      <c r="K63" s="16">
        <f t="shared" si="34"/>
        <v>54.070486724895559</v>
      </c>
      <c r="L63" s="16">
        <f t="shared" si="1"/>
        <v>188.38122130959806</v>
      </c>
      <c r="M63" s="98">
        <f t="shared" si="35"/>
        <v>258.79917184265014</v>
      </c>
      <c r="N63" s="15">
        <f t="shared" si="2"/>
        <v>186.65594591490128</v>
      </c>
      <c r="O63" s="15">
        <f t="shared" si="66"/>
        <v>8332.8547283438074</v>
      </c>
      <c r="P63" s="190">
        <v>16251.95</v>
      </c>
      <c r="Q63" s="191">
        <v>0</v>
      </c>
      <c r="R63" s="190">
        <v>607505.43000000005</v>
      </c>
      <c r="S63" s="191">
        <v>0</v>
      </c>
      <c r="T63" s="193">
        <v>94270.03</v>
      </c>
      <c r="U63" s="102">
        <v>1045157.7</v>
      </c>
      <c r="V63" s="195"/>
      <c r="W63" s="175">
        <f t="shared" si="59"/>
        <v>0.17239784478693812</v>
      </c>
      <c r="X63" s="175">
        <f t="shared" si="60"/>
        <v>0</v>
      </c>
      <c r="Y63" s="175">
        <f t="shared" si="61"/>
        <v>6.4443114105299433</v>
      </c>
      <c r="Z63" s="175">
        <f t="shared" si="62"/>
        <v>0</v>
      </c>
      <c r="AA63" s="175">
        <f t="shared" si="63"/>
        <v>1</v>
      </c>
      <c r="AB63" s="175">
        <f t="shared" si="64"/>
        <v>11.086850189821728</v>
      </c>
      <c r="AC63" s="175">
        <f t="shared" si="65"/>
        <v>0</v>
      </c>
      <c r="AD63" s="201">
        <f t="shared" si="36"/>
        <v>48.067678795860076</v>
      </c>
      <c r="AE63" s="201">
        <f t="shared" si="37"/>
        <v>0</v>
      </c>
      <c r="AF63" s="201">
        <f t="shared" si="38"/>
        <v>168.66731959357708</v>
      </c>
      <c r="AG63" s="201" t="e">
        <f t="shared" si="10"/>
        <v>#DIV/0!</v>
      </c>
      <c r="AH63" s="201">
        <f t="shared" si="39"/>
        <v>258.79917184265014</v>
      </c>
      <c r="AI63" s="201">
        <f t="shared" si="11"/>
        <v>4.6093393427515164</v>
      </c>
      <c r="AJ63" s="201">
        <f t="shared" si="12"/>
        <v>0</v>
      </c>
      <c r="AK63" s="16" t="e">
        <f t="shared" si="13"/>
        <v>#DIV/0!</v>
      </c>
      <c r="AL63" s="16" t="e">
        <f t="shared" si="14"/>
        <v>#DIV/0!</v>
      </c>
      <c r="AM63" s="16" t="e">
        <f t="shared" si="15"/>
        <v>#DIV/0!</v>
      </c>
      <c r="AN63" s="16" t="e">
        <f t="shared" si="16"/>
        <v>#DIV/0!</v>
      </c>
      <c r="AO63" s="16" t="e">
        <f t="shared" si="17"/>
        <v>#DIV/0!</v>
      </c>
      <c r="AP63" s="17">
        <f t="shared" si="18"/>
        <v>103.54843677586209</v>
      </c>
      <c r="AQ63" s="17">
        <f t="shared" si="40"/>
        <v>340.06480460136197</v>
      </c>
      <c r="AR63" s="18">
        <f t="shared" si="41"/>
        <v>0.11101819666571677</v>
      </c>
      <c r="AS63" s="18">
        <f t="shared" si="42"/>
        <v>0.1046489749826065</v>
      </c>
      <c r="AT63" s="49">
        <f t="shared" si="43"/>
        <v>52.677018138611594</v>
      </c>
      <c r="AU63" s="22">
        <f t="shared" si="44"/>
        <v>0.97422866575302391</v>
      </c>
      <c r="AV63" s="196">
        <f t="shared" si="45"/>
        <v>0.76786387258139932</v>
      </c>
      <c r="AW63" s="46">
        <f t="shared" si="19"/>
        <v>360.16847574212903</v>
      </c>
      <c r="AX63" s="46">
        <f t="shared" si="20"/>
        <v>1182.8341029612591</v>
      </c>
      <c r="AY63" s="46">
        <f t="shared" si="46"/>
        <v>0</v>
      </c>
      <c r="AZ63" s="46">
        <f t="shared" si="47"/>
        <v>0</v>
      </c>
      <c r="BA63" s="46">
        <f t="shared" si="48"/>
        <v>276.560360565091</v>
      </c>
      <c r="BB63" s="111">
        <f t="shared" si="21"/>
        <v>0.11770211625559772</v>
      </c>
      <c r="BC63" s="199">
        <f t="shared" si="55"/>
        <v>0.76786387258139932</v>
      </c>
      <c r="BD63" s="53">
        <f t="shared" si="49"/>
        <v>0</v>
      </c>
      <c r="BE63" s="53" t="e">
        <f t="shared" si="22"/>
        <v>#DIV/0!</v>
      </c>
      <c r="BF63" s="53" t="e">
        <f t="shared" si="23"/>
        <v>#DIV/0!</v>
      </c>
      <c r="BG63" s="53" t="e">
        <f t="shared" si="24"/>
        <v>#DIV/0!</v>
      </c>
      <c r="BH63" s="53" t="e">
        <f t="shared" si="25"/>
        <v>#DIV/0!</v>
      </c>
      <c r="BI63" s="54" t="e">
        <f t="shared" si="26"/>
        <v>#DIV/0!</v>
      </c>
      <c r="BJ63" s="55" t="e">
        <f t="shared" si="27"/>
        <v>#DIV/0!</v>
      </c>
      <c r="BK63" s="55" t="e">
        <f t="shared" si="28"/>
        <v>#DIV/0!</v>
      </c>
      <c r="BL63" s="54" t="e">
        <f t="shared" si="29"/>
        <v>#DIV/0!</v>
      </c>
      <c r="BM63" s="58" t="e">
        <f t="shared" si="30"/>
        <v>#DIV/0!</v>
      </c>
      <c r="BN63" s="24">
        <f t="shared" si="31"/>
        <v>1</v>
      </c>
      <c r="BO63" s="17">
        <f t="shared" si="50"/>
        <v>4.6400394914056928</v>
      </c>
      <c r="BP63" s="17">
        <f t="shared" si="51"/>
        <v>5.8291362012167092</v>
      </c>
      <c r="BQ63" s="75">
        <f t="shared" si="52"/>
        <v>5.8865719101504244</v>
      </c>
      <c r="BR63" s="1">
        <f t="shared" si="32"/>
        <v>2670.5142036983916</v>
      </c>
      <c r="BS63" s="4">
        <f t="shared" si="33"/>
        <v>7.9833333333333334</v>
      </c>
    </row>
    <row r="64" spans="2:71" x14ac:dyDescent="0.45">
      <c r="B64" s="136" t="s">
        <v>27</v>
      </c>
      <c r="C64" s="137">
        <v>0.92820000000000003</v>
      </c>
      <c r="D64" s="138"/>
      <c r="G64" s="19">
        <v>61</v>
      </c>
      <c r="H64" s="15">
        <f t="shared" si="53"/>
        <v>487</v>
      </c>
      <c r="I64" s="19"/>
      <c r="J64" s="19">
        <f t="shared" si="0"/>
        <v>8.5647650972234555</v>
      </c>
      <c r="K64" s="16">
        <f t="shared" si="34"/>
        <v>54.070486724895559</v>
      </c>
      <c r="L64" s="16">
        <f t="shared" si="1"/>
        <v>188.38122130959806</v>
      </c>
      <c r="M64" s="98">
        <f t="shared" si="35"/>
        <v>258.79917184265014</v>
      </c>
      <c r="N64" s="15">
        <f t="shared" si="2"/>
        <v>186.65594591490128</v>
      </c>
      <c r="O64" s="15">
        <f t="shared" si="66"/>
        <v>8332.8547283438074</v>
      </c>
      <c r="P64" s="190">
        <v>16290.13</v>
      </c>
      <c r="Q64" s="191">
        <v>0</v>
      </c>
      <c r="R64" s="190">
        <v>607197.43999999994</v>
      </c>
      <c r="S64" s="191">
        <v>0</v>
      </c>
      <c r="T64" s="193">
        <v>94287.83</v>
      </c>
      <c r="U64" s="102">
        <v>1043707.56</v>
      </c>
      <c r="V64" s="195"/>
      <c r="W64" s="175">
        <f t="shared" si="59"/>
        <v>0.172770229201372</v>
      </c>
      <c r="X64" s="175">
        <f t="shared" si="60"/>
        <v>0</v>
      </c>
      <c r="Y64" s="175">
        <f t="shared" si="61"/>
        <v>6.4398283426397649</v>
      </c>
      <c r="Z64" s="175">
        <f t="shared" si="62"/>
        <v>0</v>
      </c>
      <c r="AA64" s="175">
        <f t="shared" si="63"/>
        <v>1</v>
      </c>
      <c r="AB64" s="175">
        <f t="shared" si="64"/>
        <v>11.069377246246944</v>
      </c>
      <c r="AC64" s="175">
        <f t="shared" si="65"/>
        <v>0</v>
      </c>
      <c r="AD64" s="201">
        <f t="shared" si="36"/>
        <v>48.17150639558276</v>
      </c>
      <c r="AE64" s="201">
        <f t="shared" si="37"/>
        <v>0</v>
      </c>
      <c r="AF64" s="201">
        <f t="shared" si="38"/>
        <v>168.54998400930396</v>
      </c>
      <c r="AG64" s="201" t="e">
        <f t="shared" si="10"/>
        <v>#DIV/0!</v>
      </c>
      <c r="AH64" s="201">
        <f t="shared" si="39"/>
        <v>258.79917184265014</v>
      </c>
      <c r="AI64" s="201">
        <f t="shared" si="11"/>
        <v>4.6020749958113125</v>
      </c>
      <c r="AJ64" s="201">
        <f t="shared" si="12"/>
        <v>0</v>
      </c>
      <c r="AK64" s="16" t="e">
        <f t="shared" si="13"/>
        <v>#DIV/0!</v>
      </c>
      <c r="AL64" s="16" t="e">
        <f t="shared" si="14"/>
        <v>#DIV/0!</v>
      </c>
      <c r="AM64" s="16" t="e">
        <f t="shared" si="15"/>
        <v>#DIV/0!</v>
      </c>
      <c r="AN64" s="16" t="e">
        <f t="shared" si="16"/>
        <v>#DIV/0!</v>
      </c>
      <c r="AO64" s="16" t="e">
        <f t="shared" si="17"/>
        <v>#DIV/0!</v>
      </c>
      <c r="AP64" s="17">
        <f t="shared" si="18"/>
        <v>101.75741068064579</v>
      </c>
      <c r="AQ64" s="17">
        <f t="shared" si="40"/>
        <v>342.08884343007333</v>
      </c>
      <c r="AR64" s="18">
        <f t="shared" si="41"/>
        <v>0.10909796982827499</v>
      </c>
      <c r="AS64" s="18">
        <f t="shared" si="42"/>
        <v>0.10527183740730797</v>
      </c>
      <c r="AT64" s="49">
        <f t="shared" si="43"/>
        <v>52.773581391394075</v>
      </c>
      <c r="AU64" s="22">
        <f t="shared" si="44"/>
        <v>0.97601454301493551</v>
      </c>
      <c r="AV64" s="196">
        <f t="shared" si="45"/>
        <v>0.78014754057459801</v>
      </c>
      <c r="AW64" s="46">
        <f t="shared" si="19"/>
        <v>353.93881975876798</v>
      </c>
      <c r="AX64" s="46">
        <f t="shared" si="20"/>
        <v>1189.8742380176463</v>
      </c>
      <c r="AY64" s="46">
        <f t="shared" si="46"/>
        <v>0</v>
      </c>
      <c r="AZ64" s="46">
        <f t="shared" si="47"/>
        <v>0</v>
      </c>
      <c r="BA64" s="46">
        <f t="shared" si="48"/>
        <v>276.12449974867877</v>
      </c>
      <c r="BB64" s="111">
        <f t="shared" si="21"/>
        <v>0.11566628096691765</v>
      </c>
      <c r="BC64" s="199">
        <f t="shared" si="55"/>
        <v>0.78014754057459801</v>
      </c>
      <c r="BD64" s="53">
        <f t="shared" si="49"/>
        <v>0</v>
      </c>
      <c r="BE64" s="53" t="e">
        <f t="shared" si="22"/>
        <v>#DIV/0!</v>
      </c>
      <c r="BF64" s="53" t="e">
        <f t="shared" si="23"/>
        <v>#DIV/0!</v>
      </c>
      <c r="BG64" s="53" t="e">
        <f t="shared" si="24"/>
        <v>#DIV/0!</v>
      </c>
      <c r="BH64" s="53" t="e">
        <f t="shared" si="25"/>
        <v>#DIV/0!</v>
      </c>
      <c r="BI64" s="54" t="e">
        <f t="shared" si="26"/>
        <v>#DIV/0!</v>
      </c>
      <c r="BJ64" s="55" t="e">
        <f t="shared" si="27"/>
        <v>#DIV/0!</v>
      </c>
      <c r="BK64" s="55" t="e">
        <f t="shared" si="28"/>
        <v>#DIV/0!</v>
      </c>
      <c r="BL64" s="54" t="e">
        <f t="shared" si="29"/>
        <v>#DIV/0!</v>
      </c>
      <c r="BM64" s="58" t="e">
        <f t="shared" si="30"/>
        <v>#DIV/0!</v>
      </c>
      <c r="BN64" s="24">
        <f t="shared" si="31"/>
        <v>1</v>
      </c>
      <c r="BO64" s="17">
        <f t="shared" si="50"/>
        <v>4.6225916539127843</v>
      </c>
      <c r="BP64" s="17">
        <f t="shared" si="51"/>
        <v>5.8350704794379586</v>
      </c>
      <c r="BQ64" s="75">
        <f t="shared" si="52"/>
        <v>5.8691240726575167</v>
      </c>
      <c r="BR64" s="1">
        <f t="shared" si="32"/>
        <v>2680.5037300913068</v>
      </c>
      <c r="BS64" s="4">
        <f t="shared" si="33"/>
        <v>8.1166666666666671</v>
      </c>
    </row>
    <row r="65" spans="1:16040" x14ac:dyDescent="0.45">
      <c r="B65" s="136" t="s">
        <v>90</v>
      </c>
      <c r="C65" s="203">
        <v>4760.8999999999996</v>
      </c>
      <c r="D65" s="139"/>
      <c r="G65" s="38">
        <v>62</v>
      </c>
      <c r="H65" s="15">
        <f t="shared" si="53"/>
        <v>495</v>
      </c>
      <c r="I65" s="19"/>
      <c r="J65" s="19">
        <f t="shared" si="0"/>
        <v>8.5647650972234555</v>
      </c>
      <c r="K65" s="16">
        <f t="shared" si="34"/>
        <v>54.070486724895559</v>
      </c>
      <c r="L65" s="16">
        <f t="shared" si="1"/>
        <v>188.38122130959806</v>
      </c>
      <c r="M65" s="98">
        <f t="shared" si="35"/>
        <v>258.79917184265014</v>
      </c>
      <c r="N65" s="15">
        <f t="shared" si="2"/>
        <v>186.65594591490128</v>
      </c>
      <c r="O65" s="15">
        <f t="shared" si="66"/>
        <v>8332.8547283438074</v>
      </c>
      <c r="P65" s="190">
        <v>16277.8</v>
      </c>
      <c r="Q65" s="191">
        <v>0</v>
      </c>
      <c r="R65" s="190">
        <v>607399.63</v>
      </c>
      <c r="S65" s="191">
        <v>0</v>
      </c>
      <c r="T65" s="193">
        <v>94246.2</v>
      </c>
      <c r="U65" s="102">
        <v>1045733.6</v>
      </c>
      <c r="V65" s="195"/>
      <c r="W65" s="175">
        <f t="shared" si="59"/>
        <v>0.1727157169201517</v>
      </c>
      <c r="X65" s="175">
        <f t="shared" si="60"/>
        <v>0</v>
      </c>
      <c r="Y65" s="175">
        <f t="shared" si="61"/>
        <v>6.4448182526192044</v>
      </c>
      <c r="Z65" s="175">
        <f t="shared" si="62"/>
        <v>0</v>
      </c>
      <c r="AA65" s="175">
        <f t="shared" si="63"/>
        <v>1</v>
      </c>
      <c r="AB65" s="175">
        <f t="shared" si="64"/>
        <v>11.095764073246455</v>
      </c>
      <c r="AC65" s="175">
        <f t="shared" si="65"/>
        <v>0</v>
      </c>
      <c r="AD65" s="201">
        <f t="shared" si="36"/>
        <v>48.156307372489607</v>
      </c>
      <c r="AE65" s="201">
        <f t="shared" si="37"/>
        <v>0</v>
      </c>
      <c r="AF65" s="201">
        <f t="shared" si="38"/>
        <v>168.68058519966078</v>
      </c>
      <c r="AG65" s="201" t="e">
        <f t="shared" si="10"/>
        <v>#DIV/0!</v>
      </c>
      <c r="AH65" s="201">
        <f t="shared" si="39"/>
        <v>258.79917184265014</v>
      </c>
      <c r="AI65" s="201">
        <f t="shared" si="11"/>
        <v>4.6130452748118254</v>
      </c>
      <c r="AJ65" s="201">
        <f t="shared" si="12"/>
        <v>0</v>
      </c>
      <c r="AK65" s="16" t="e">
        <f t="shared" si="13"/>
        <v>#DIV/0!</v>
      </c>
      <c r="AL65" s="16" t="e">
        <f t="shared" si="14"/>
        <v>#DIV/0!</v>
      </c>
      <c r="AM65" s="16" t="e">
        <f t="shared" si="15"/>
        <v>#DIV/0!</v>
      </c>
      <c r="AN65" s="16" t="e">
        <f t="shared" si="16"/>
        <v>#DIV/0!</v>
      </c>
      <c r="AO65" s="16" t="e">
        <f t="shared" si="17"/>
        <v>#DIV/0!</v>
      </c>
      <c r="AP65" s="17">
        <f t="shared" si="18"/>
        <v>102.01959382900267</v>
      </c>
      <c r="AQ65" s="17">
        <f t="shared" si="40"/>
        <v>339.83597289641807</v>
      </c>
      <c r="AR65" s="18">
        <f t="shared" si="41"/>
        <v>0.10937906630093083</v>
      </c>
      <c r="AS65" s="18">
        <f t="shared" si="42"/>
        <v>0.10457855604174029</v>
      </c>
      <c r="AT65" s="49">
        <f t="shared" si="43"/>
        <v>52.769352647301432</v>
      </c>
      <c r="AU65" s="22">
        <f t="shared" si="44"/>
        <v>0.97593633502479549</v>
      </c>
      <c r="AV65" s="196">
        <f t="shared" si="45"/>
        <v>0.77999752796390742</v>
      </c>
      <c r="AW65" s="46">
        <f t="shared" si="19"/>
        <v>354.85076114435714</v>
      </c>
      <c r="AX65" s="46">
        <f t="shared" si="20"/>
        <v>1182.0381665962368</v>
      </c>
      <c r="AY65" s="46">
        <f t="shared" si="46"/>
        <v>0</v>
      </c>
      <c r="AZ65" s="46">
        <f t="shared" si="47"/>
        <v>0</v>
      </c>
      <c r="BA65" s="46">
        <f t="shared" si="48"/>
        <v>276.78271648870953</v>
      </c>
      <c r="BB65" s="111">
        <f t="shared" si="21"/>
        <v>0.11596430102756769</v>
      </c>
      <c r="BC65" s="199">
        <f t="shared" si="55"/>
        <v>0.77999752796390742</v>
      </c>
      <c r="BD65" s="53">
        <f t="shared" si="49"/>
        <v>0</v>
      </c>
      <c r="BE65" s="53" t="e">
        <f t="shared" si="22"/>
        <v>#DIV/0!</v>
      </c>
      <c r="BF65" s="53" t="e">
        <f t="shared" si="23"/>
        <v>#DIV/0!</v>
      </c>
      <c r="BG65" s="53" t="e">
        <f t="shared" si="24"/>
        <v>#DIV/0!</v>
      </c>
      <c r="BH65" s="53" t="e">
        <f t="shared" si="25"/>
        <v>#DIV/0!</v>
      </c>
      <c r="BI65" s="54" t="e">
        <f t="shared" si="26"/>
        <v>#DIV/0!</v>
      </c>
      <c r="BJ65" s="55" t="e">
        <f t="shared" si="27"/>
        <v>#DIV/0!</v>
      </c>
      <c r="BK65" s="55" t="e">
        <f t="shared" si="28"/>
        <v>#DIV/0!</v>
      </c>
      <c r="BL65" s="54" t="e">
        <f t="shared" si="29"/>
        <v>#DIV/0!</v>
      </c>
      <c r="BM65" s="58" t="e">
        <f t="shared" si="30"/>
        <v>#DIV/0!</v>
      </c>
      <c r="BN65" s="24">
        <f t="shared" si="31"/>
        <v>1</v>
      </c>
      <c r="BO65" s="17">
        <f t="shared" si="50"/>
        <v>4.6251648911988985</v>
      </c>
      <c r="BP65" s="17">
        <f t="shared" si="51"/>
        <v>5.8284630685445373</v>
      </c>
      <c r="BQ65" s="75">
        <f t="shared" si="52"/>
        <v>5.8716973099436309</v>
      </c>
      <c r="BR65" s="1">
        <f t="shared" si="32"/>
        <v>2680.0658735206557</v>
      </c>
      <c r="BS65" s="4">
        <f t="shared" si="33"/>
        <v>8.25</v>
      </c>
    </row>
    <row r="66" spans="1:16040" x14ac:dyDescent="0.45">
      <c r="A66" s="5"/>
      <c r="B66" s="136" t="s">
        <v>28</v>
      </c>
      <c r="C66" s="137">
        <v>9.8879999999999999</v>
      </c>
      <c r="D66" s="139"/>
      <c r="G66" s="19">
        <v>63</v>
      </c>
      <c r="H66" s="15">
        <f t="shared" si="53"/>
        <v>503</v>
      </c>
      <c r="I66" s="19"/>
      <c r="J66" s="19">
        <f t="shared" si="0"/>
        <v>8.5647650972234555</v>
      </c>
      <c r="K66" s="16">
        <f t="shared" si="34"/>
        <v>54.070486724895559</v>
      </c>
      <c r="L66" s="16">
        <f t="shared" si="1"/>
        <v>188.38122130959806</v>
      </c>
      <c r="M66" s="98">
        <f t="shared" si="35"/>
        <v>258.79917184265014</v>
      </c>
      <c r="N66" s="15">
        <f t="shared" si="2"/>
        <v>186.65594591490128</v>
      </c>
      <c r="O66" s="15">
        <f t="shared" si="66"/>
        <v>8332.8547283438074</v>
      </c>
      <c r="P66" s="190">
        <v>16263.48</v>
      </c>
      <c r="Q66" s="191">
        <v>0</v>
      </c>
      <c r="R66" s="190">
        <v>607150.11</v>
      </c>
      <c r="S66" s="191">
        <v>0</v>
      </c>
      <c r="T66" s="193">
        <v>94295.77</v>
      </c>
      <c r="U66" s="102">
        <v>1046400.81</v>
      </c>
      <c r="V66" s="195"/>
      <c r="W66" s="175">
        <f t="shared" si="59"/>
        <v>0.17247306003227927</v>
      </c>
      <c r="X66" s="175">
        <f t="shared" si="60"/>
        <v>0</v>
      </c>
      <c r="Y66" s="175">
        <f t="shared" si="61"/>
        <v>6.4387841575502271</v>
      </c>
      <c r="Z66" s="175">
        <f t="shared" si="62"/>
        <v>0</v>
      </c>
      <c r="AA66" s="175">
        <f t="shared" si="63"/>
        <v>1</v>
      </c>
      <c r="AB66" s="175">
        <f t="shared" si="64"/>
        <v>11.097006896491752</v>
      </c>
      <c r="AC66" s="175">
        <f t="shared" si="65"/>
        <v>0</v>
      </c>
      <c r="AD66" s="201">
        <f t="shared" si="36"/>
        <v>48.088650184789437</v>
      </c>
      <c r="AE66" s="201">
        <f t="shared" si="37"/>
        <v>0</v>
      </c>
      <c r="AF66" s="201">
        <f t="shared" si="38"/>
        <v>168.52265449510261</v>
      </c>
      <c r="AG66" s="201" t="e">
        <f t="shared" si="10"/>
        <v>#DIV/0!</v>
      </c>
      <c r="AH66" s="201">
        <f t="shared" si="39"/>
        <v>258.79917184265014</v>
      </c>
      <c r="AI66" s="201">
        <f t="shared" si="11"/>
        <v>4.6135619764883664</v>
      </c>
      <c r="AJ66" s="201">
        <f t="shared" si="12"/>
        <v>0</v>
      </c>
      <c r="AK66" s="16" t="e">
        <f t="shared" si="13"/>
        <v>#DIV/0!</v>
      </c>
      <c r="AL66" s="16" t="e">
        <f t="shared" si="14"/>
        <v>#DIV/0!</v>
      </c>
      <c r="AM66" s="16" t="e">
        <f t="shared" si="15"/>
        <v>#DIV/0!</v>
      </c>
      <c r="AN66" s="16" t="e">
        <f t="shared" si="16"/>
        <v>#DIV/0!</v>
      </c>
      <c r="AO66" s="16" t="e">
        <f t="shared" si="17"/>
        <v>#DIV/0!</v>
      </c>
      <c r="AP66" s="17">
        <f t="shared" si="18"/>
        <v>103.18668031683062</v>
      </c>
      <c r="AQ66" s="17">
        <f t="shared" si="40"/>
        <v>342.56027755004641</v>
      </c>
      <c r="AR66" s="18">
        <f t="shared" si="41"/>
        <v>0.11063034387948127</v>
      </c>
      <c r="AS66" s="18">
        <f t="shared" si="42"/>
        <v>0.10541691298337308</v>
      </c>
      <c r="AT66" s="49">
        <f t="shared" si="43"/>
        <v>52.702212161277799</v>
      </c>
      <c r="AU66" s="22">
        <f t="shared" si="44"/>
        <v>0.97469461352217179</v>
      </c>
      <c r="AV66" s="196">
        <f t="shared" si="45"/>
        <v>0.77126179318944044</v>
      </c>
      <c r="AW66" s="46">
        <f t="shared" si="19"/>
        <v>358.9101924063674</v>
      </c>
      <c r="AX66" s="46">
        <f t="shared" si="20"/>
        <v>1191.5140088697267</v>
      </c>
      <c r="AY66" s="46">
        <f t="shared" si="46"/>
        <v>0</v>
      </c>
      <c r="AZ66" s="46">
        <f t="shared" si="47"/>
        <v>0</v>
      </c>
      <c r="BA66" s="46">
        <f t="shared" si="48"/>
        <v>276.81371858930197</v>
      </c>
      <c r="BB66" s="111">
        <f t="shared" si="21"/>
        <v>0.11729091255110047</v>
      </c>
      <c r="BC66" s="199">
        <f t="shared" si="55"/>
        <v>0.77126179318944044</v>
      </c>
      <c r="BD66" s="53">
        <f t="shared" si="49"/>
        <v>0</v>
      </c>
      <c r="BE66" s="53" t="e">
        <f t="shared" si="22"/>
        <v>#DIV/0!</v>
      </c>
      <c r="BF66" s="53" t="e">
        <f t="shared" si="23"/>
        <v>#DIV/0!</v>
      </c>
      <c r="BG66" s="53" t="e">
        <f t="shared" si="24"/>
        <v>#DIV/0!</v>
      </c>
      <c r="BH66" s="53" t="e">
        <f t="shared" si="25"/>
        <v>#DIV/0!</v>
      </c>
      <c r="BI66" s="54" t="e">
        <f t="shared" si="26"/>
        <v>#DIV/0!</v>
      </c>
      <c r="BJ66" s="55" t="e">
        <f t="shared" si="27"/>
        <v>#DIV/0!</v>
      </c>
      <c r="BK66" s="55" t="e">
        <f t="shared" si="28"/>
        <v>#DIV/0!</v>
      </c>
      <c r="BL66" s="54" t="e">
        <f t="shared" si="29"/>
        <v>#DIV/0!</v>
      </c>
      <c r="BM66" s="58" t="e">
        <f t="shared" si="30"/>
        <v>#DIV/0!</v>
      </c>
      <c r="BN66" s="24">
        <f t="shared" si="31"/>
        <v>1</v>
      </c>
      <c r="BO66" s="17">
        <f t="shared" si="50"/>
        <v>4.6365397780202615</v>
      </c>
      <c r="BP66" s="17">
        <f t="shared" si="51"/>
        <v>5.8364476350642063</v>
      </c>
      <c r="BQ66" s="75">
        <f t="shared" si="52"/>
        <v>5.8830721967649939</v>
      </c>
      <c r="BR66" s="1">
        <f t="shared" si="32"/>
        <v>2673.118742369782</v>
      </c>
      <c r="BS66" s="4">
        <f t="shared" si="33"/>
        <v>8.3833333333333329</v>
      </c>
    </row>
    <row r="67" spans="1:16040" x14ac:dyDescent="0.45">
      <c r="A67" s="5"/>
      <c r="B67" s="140" t="s">
        <v>91</v>
      </c>
      <c r="C67" s="203"/>
      <c r="D67" s="139"/>
      <c r="G67" s="19">
        <v>64</v>
      </c>
      <c r="H67" s="15">
        <f t="shared" si="53"/>
        <v>511</v>
      </c>
      <c r="I67" s="19"/>
      <c r="J67" s="19">
        <f t="shared" si="0"/>
        <v>8.5647650972234555</v>
      </c>
      <c r="K67" s="16">
        <f t="shared" si="34"/>
        <v>54.070486724895559</v>
      </c>
      <c r="L67" s="16">
        <f t="shared" si="1"/>
        <v>188.38122130959806</v>
      </c>
      <c r="M67" s="98">
        <f t="shared" si="35"/>
        <v>258.79917184265014</v>
      </c>
      <c r="N67" s="15">
        <f t="shared" si="2"/>
        <v>186.65594591490128</v>
      </c>
      <c r="O67" s="15">
        <f t="shared" si="66"/>
        <v>8332.8547283438074</v>
      </c>
      <c r="P67" s="190">
        <v>16276</v>
      </c>
      <c r="Q67" s="191">
        <v>0</v>
      </c>
      <c r="R67" s="190">
        <v>607404.93000000005</v>
      </c>
      <c r="S67" s="191">
        <v>0</v>
      </c>
      <c r="T67" s="193">
        <v>94321.68</v>
      </c>
      <c r="U67" s="102">
        <v>1048693.46</v>
      </c>
      <c r="V67" s="195"/>
      <c r="W67" s="175">
        <f t="shared" si="59"/>
        <v>0.17255841923087037</v>
      </c>
      <c r="X67" s="175">
        <f t="shared" si="60"/>
        <v>0</v>
      </c>
      <c r="Y67" s="175">
        <f t="shared" si="61"/>
        <v>6.4397170406633988</v>
      </c>
      <c r="Z67" s="175">
        <f t="shared" si="62"/>
        <v>0</v>
      </c>
      <c r="AA67" s="175">
        <f t="shared" si="63"/>
        <v>1</v>
      </c>
      <c r="AB67" s="175">
        <f t="shared" si="64"/>
        <v>11.118265281110345</v>
      </c>
      <c r="AC67" s="175">
        <f t="shared" si="65"/>
        <v>0</v>
      </c>
      <c r="AD67" s="201">
        <f t="shared" si="36"/>
        <v>48.112449893800992</v>
      </c>
      <c r="AE67" s="201">
        <f t="shared" si="37"/>
        <v>0</v>
      </c>
      <c r="AF67" s="201">
        <f t="shared" si="38"/>
        <v>168.54707089650984</v>
      </c>
      <c r="AG67" s="201" t="e">
        <f t="shared" si="10"/>
        <v>#DIV/0!</v>
      </c>
      <c r="AH67" s="201">
        <f t="shared" si="39"/>
        <v>258.79917184265014</v>
      </c>
      <c r="AI67" s="201">
        <f t="shared" si="11"/>
        <v>4.6224001141837565</v>
      </c>
      <c r="AJ67" s="201">
        <f t="shared" si="12"/>
        <v>0</v>
      </c>
      <c r="AK67" s="16" t="e">
        <f t="shared" si="13"/>
        <v>#DIV/0!</v>
      </c>
      <c r="AL67" s="16" t="e">
        <f t="shared" si="14"/>
        <v>#DIV/0!</v>
      </c>
      <c r="AM67" s="16" t="e">
        <f t="shared" si="15"/>
        <v>#DIV/0!</v>
      </c>
      <c r="AN67" s="16" t="e">
        <f t="shared" si="16"/>
        <v>#DIV/0!</v>
      </c>
      <c r="AO67" s="16" t="e">
        <f t="shared" si="17"/>
        <v>#DIV/0!</v>
      </c>
      <c r="AP67" s="17">
        <f t="shared" si="18"/>
        <v>102.77613533638127</v>
      </c>
      <c r="AQ67" s="17">
        <f t="shared" si="40"/>
        <v>342.13909462577186</v>
      </c>
      <c r="AR67" s="18">
        <f t="shared" si="41"/>
        <v>0.11019018307359384</v>
      </c>
      <c r="AS67" s="18">
        <f t="shared" si="42"/>
        <v>0.1052873013308024</v>
      </c>
      <c r="AT67" s="49">
        <f t="shared" si="43"/>
        <v>52.734850007984747</v>
      </c>
      <c r="AU67" s="22">
        <f t="shared" si="44"/>
        <v>0.97529823018412287</v>
      </c>
      <c r="AV67" s="196">
        <f t="shared" si="45"/>
        <v>0.77582603888243551</v>
      </c>
      <c r="AW67" s="46">
        <f t="shared" si="19"/>
        <v>357.48220986567401</v>
      </c>
      <c r="AX67" s="46">
        <f t="shared" si="20"/>
        <v>1190.0490247852936</v>
      </c>
      <c r="AY67" s="46">
        <f t="shared" si="46"/>
        <v>0</v>
      </c>
      <c r="AZ67" s="46">
        <f t="shared" si="47"/>
        <v>0</v>
      </c>
      <c r="BA67" s="46">
        <f t="shared" si="48"/>
        <v>277.34400685102537</v>
      </c>
      <c r="BB67" s="111">
        <f t="shared" si="21"/>
        <v>0.11682425159008954</v>
      </c>
      <c r="BC67" s="199">
        <f t="shared" si="55"/>
        <v>0.77582603888243551</v>
      </c>
      <c r="BD67" s="53">
        <f t="shared" si="49"/>
        <v>0</v>
      </c>
      <c r="BE67" s="53" t="e">
        <f t="shared" si="22"/>
        <v>#DIV/0!</v>
      </c>
      <c r="BF67" s="53" t="e">
        <f t="shared" si="23"/>
        <v>#DIV/0!</v>
      </c>
      <c r="BG67" s="53" t="e">
        <f t="shared" si="24"/>
        <v>#DIV/0!</v>
      </c>
      <c r="BH67" s="53" t="e">
        <f t="shared" si="25"/>
        <v>#DIV/0!</v>
      </c>
      <c r="BI67" s="54" t="e">
        <f t="shared" si="26"/>
        <v>#DIV/0!</v>
      </c>
      <c r="BJ67" s="55" t="e">
        <f t="shared" si="27"/>
        <v>#DIV/0!</v>
      </c>
      <c r="BK67" s="55" t="e">
        <f t="shared" si="28"/>
        <v>#DIV/0!</v>
      </c>
      <c r="BL67" s="54" t="e">
        <f t="shared" si="29"/>
        <v>#DIV/0!</v>
      </c>
      <c r="BM67" s="58" t="e">
        <f t="shared" si="30"/>
        <v>#DIV/0!</v>
      </c>
      <c r="BN67" s="24">
        <f t="shared" si="31"/>
        <v>1</v>
      </c>
      <c r="BO67" s="17">
        <f t="shared" si="50"/>
        <v>4.6325531795376316</v>
      </c>
      <c r="BP67" s="17">
        <f t="shared" si="51"/>
        <v>5.8352173638108233</v>
      </c>
      <c r="BQ67" s="75">
        <f t="shared" si="52"/>
        <v>5.8790855982823631</v>
      </c>
      <c r="BR67" s="1">
        <f t="shared" si="32"/>
        <v>2676.4947053486794</v>
      </c>
      <c r="BS67" s="4">
        <f t="shared" si="33"/>
        <v>8.5166666666666675</v>
      </c>
    </row>
    <row r="68" spans="1:16040" s="5" customFormat="1" x14ac:dyDescent="0.45">
      <c r="B68" s="140" t="s">
        <v>59</v>
      </c>
      <c r="C68" s="137"/>
      <c r="D68" s="139"/>
      <c r="E68" s="1"/>
      <c r="F68" s="1"/>
      <c r="G68" s="19">
        <v>65</v>
      </c>
      <c r="H68" s="15">
        <f t="shared" si="53"/>
        <v>519</v>
      </c>
      <c r="I68" s="19"/>
      <c r="J68" s="19">
        <f t="shared" ref="J68:J131" si="67">$C$18/1000000*$C$78/$C$37*60</f>
        <v>8.5647650972234555</v>
      </c>
      <c r="K68" s="16">
        <f t="shared" ref="K68:K131" si="68">$C$18/60/$C$37</f>
        <v>54.070486724895559</v>
      </c>
      <c r="L68" s="16">
        <f t="shared" ref="L68:L126" si="69">$C$19/60/$C$37</f>
        <v>188.38122130959806</v>
      </c>
      <c r="M68" s="98">
        <f t="shared" ref="M68:M131" si="70">$C$20/60/$C$37</f>
        <v>258.79917184265014</v>
      </c>
      <c r="N68" s="15">
        <f t="shared" ref="N68:N131" si="71">25/$B$43*60*273/298</f>
        <v>186.65594591490128</v>
      </c>
      <c r="O68" s="15">
        <f t="shared" si="66"/>
        <v>8332.8547283438074</v>
      </c>
      <c r="P68" s="190">
        <v>16268.02</v>
      </c>
      <c r="Q68" s="191">
        <v>0</v>
      </c>
      <c r="R68" s="190">
        <v>607076.43999999994</v>
      </c>
      <c r="S68" s="191">
        <v>0</v>
      </c>
      <c r="T68" s="193">
        <v>94251.19</v>
      </c>
      <c r="U68" s="102">
        <v>1050036.47</v>
      </c>
      <c r="V68" s="195"/>
      <c r="W68" s="175">
        <f t="shared" ref="W68:W99" si="72">P68/$T68</f>
        <v>0.17260280745526926</v>
      </c>
      <c r="X68" s="175">
        <f t="shared" ref="X68:X99" si="73">Q68/$T68</f>
        <v>0</v>
      </c>
      <c r="Y68" s="175">
        <f t="shared" ref="Y68:Y99" si="74">R68/$T68</f>
        <v>6.4410480122319935</v>
      </c>
      <c r="Z68" s="175">
        <f t="shared" ref="Z68:Z99" si="75">S68/$T68</f>
        <v>0</v>
      </c>
      <c r="AA68" s="175">
        <f t="shared" ref="AA68:AA99" si="76">T68/$T68</f>
        <v>1</v>
      </c>
      <c r="AB68" s="175">
        <f t="shared" ref="AB68:AB99" si="77">U68/$T68</f>
        <v>11.140829839920324</v>
      </c>
      <c r="AC68" s="175">
        <f t="shared" ref="AC68:AC99" si="78">V68/$T68</f>
        <v>0</v>
      </c>
      <c r="AD68" s="201">
        <f t="shared" si="36"/>
        <v>48.124826144300883</v>
      </c>
      <c r="AE68" s="201">
        <f t="shared" si="37"/>
        <v>0</v>
      </c>
      <c r="AF68" s="201">
        <f t="shared" si="38"/>
        <v>168.5819064891169</v>
      </c>
      <c r="AG68" s="201" t="e">
        <f t="shared" ref="AG68:AG131" si="79">(((Z68/$C$67)*$C$15)*($O68/60))/$C$37</f>
        <v>#DIV/0!</v>
      </c>
      <c r="AH68" s="201">
        <f t="shared" ref="AH68:AH131" si="80">(((AA68)*$C$15)*($O68/60))/$C$37</f>
        <v>258.79917184265014</v>
      </c>
      <c r="AI68" s="201">
        <f t="shared" ref="AI68:AI131" si="81">(((AB68/$C$69)*$C$15)*($O68/60))/$C$37</f>
        <v>4.6317812916051082</v>
      </c>
      <c r="AJ68" s="201">
        <f t="shared" ref="AJ68:AJ131" si="82">(((AC68/$C$70)*$C$15)*($O68/60))/$C$37</f>
        <v>0</v>
      </c>
      <c r="AK68" s="16" t="e">
        <f t="shared" ref="AK68:AK128" si="83">W68/$C$71*$O68/60/$C$37</f>
        <v>#DIV/0!</v>
      </c>
      <c r="AL68" s="16" t="e">
        <f t="shared" ref="AL68:AL128" si="84">Z68/$C$72*$O68/60/$C$37</f>
        <v>#DIV/0!</v>
      </c>
      <c r="AM68" s="16" t="e">
        <f t="shared" ref="AM68:AM128" si="85">AA68/$C$73*$O68/60/$C$37</f>
        <v>#DIV/0!</v>
      </c>
      <c r="AN68" s="16" t="e">
        <f t="shared" ref="AN68:AN128" si="86">AB68/$C$74*$O68/60/$C$37</f>
        <v>#DIV/0!</v>
      </c>
      <c r="AO68" s="16" t="e">
        <f t="shared" ref="AO68:AO128" si="87">AC68/$C$75*$O68/60/$C$37</f>
        <v>#DIV/0!</v>
      </c>
      <c r="AP68" s="17">
        <f t="shared" ref="AP68:AP126" si="88">(K68-AD68)*60*$C$37</f>
        <v>102.56264501525816</v>
      </c>
      <c r="AQ68" s="17">
        <f t="shared" ref="AQ68:AQ131" si="89">(L68-AF68)*60*$C$37</f>
        <v>341.53818065329989</v>
      </c>
      <c r="AR68" s="18">
        <f t="shared" ref="AR68:AR131" si="90">AP68/(K68*60*C$37)</f>
        <v>0.10996129202323469</v>
      </c>
      <c r="AS68" s="18">
        <f t="shared" ref="AS68:AS131" si="91">AQ68/(L68*60*C$37)</f>
        <v>0.10510238060269109</v>
      </c>
      <c r="AT68" s="49">
        <f t="shared" si="43"/>
        <v>52.756607435905991</v>
      </c>
      <c r="AU68" s="22">
        <f t="shared" si="44"/>
        <v>0.97570062027230431</v>
      </c>
      <c r="AV68" s="196">
        <f t="shared" si="45"/>
        <v>0.77901878669667413</v>
      </c>
      <c r="AW68" s="46">
        <f t="shared" ref="AW68:AW131" si="92">AP68/$C$37</f>
        <v>356.73963483568059</v>
      </c>
      <c r="AX68" s="46">
        <f t="shared" ref="AX68:AX131" si="93">AQ68/$C$37</f>
        <v>1187.9588892288693</v>
      </c>
      <c r="AY68" s="46">
        <f t="shared" si="46"/>
        <v>0</v>
      </c>
      <c r="AZ68" s="46">
        <f t="shared" si="47"/>
        <v>0</v>
      </c>
      <c r="BA68" s="46">
        <f t="shared" si="48"/>
        <v>277.90687749630649</v>
      </c>
      <c r="BB68" s="111">
        <f t="shared" ref="BB68:BB131" si="94">AW68/60/$C$34</f>
        <v>0.11658158001166033</v>
      </c>
      <c r="BC68" s="199">
        <f t="shared" si="55"/>
        <v>0.77901878669667413</v>
      </c>
      <c r="BD68" s="53">
        <f t="shared" si="49"/>
        <v>0</v>
      </c>
      <c r="BE68" s="53" t="e">
        <f t="shared" ref="BE68:BE131" si="95">(AF68*2)/(4*AJ68+4*AK68+4*AL68+4*AM68+4*AN68+4*AO68+AH68*3+AG68*3+AF68*2+AE68*2+AD68)</f>
        <v>#DIV/0!</v>
      </c>
      <c r="BF68" s="53" t="e">
        <f t="shared" ref="BF68:BF131" si="96">(AG68*3)/(4*AJ68+4*AK68+4*AL68+4*AM68+4*AN68+4*AO68+AH68*3+AG68*3+AF68*2+AE68*2+AD68)</f>
        <v>#DIV/0!</v>
      </c>
      <c r="BG68" s="53" t="e">
        <f t="shared" ref="BG68:BG131" si="97">(AH68*3)/(4*AJ68+4*AK68+4*AL68+4*AM68+4*AN68+4*AO68+AH68*3+AG68*3+AF68*2+AE68*2+AD68)</f>
        <v>#DIV/0!</v>
      </c>
      <c r="BH68" s="53" t="e">
        <f t="shared" ref="BH68:BH131" si="98">(AJ68*4)/(4*AJ68+4*AK68+4*AL68+4*AM68+4*AN68+4*AO68+AH68*3+AG68*3+AF68*2+AE68*2+AD68)</f>
        <v>#DIV/0!</v>
      </c>
      <c r="BI68" s="54" t="e">
        <f t="shared" ref="BI68:BI131" si="99">(AK68*4)/(4*AJ68+4*AK68+4*AL68+4*AM68+4*AN68+4*AO68+AH68*3+AG68*3+AF68*2+AE68*2+AD68)</f>
        <v>#DIV/0!</v>
      </c>
      <c r="BJ68" s="55" t="e">
        <f t="shared" ref="BJ68:BJ131" si="100">(AL68*4)/(4*AJ68+4*AK68+4*AL68+4*AM68+4*AN68+4*AO68+AH68*3+AG68*3+AF68*2+AE68*2+AD68)</f>
        <v>#DIV/0!</v>
      </c>
      <c r="BK68" s="55" t="e">
        <f t="shared" ref="BK68:BK131" si="101">(AM68*4)/(4*AJ68+4*AK68+4*AL68+4*AM68+4*AN68+4*AO68+AH68*3+AG68*3+AF68*2+AE68*2+AD68)</f>
        <v>#DIV/0!</v>
      </c>
      <c r="BL68" s="54" t="e">
        <f t="shared" ref="BL68:BL131" si="102">(AN68*4)/(4*AJ68+4*AK68+4*AL68+4*AM68+4*AN68+4*AO68+AH68*3+AG68*3+AF68*2+AE68*2+AD68)</f>
        <v>#DIV/0!</v>
      </c>
      <c r="BM68" s="58" t="e">
        <f t="shared" ref="BM68:BM131" si="103">(AO68*4)/(4*AJ68+4*AK68+4*AL68+4*AM68+4*AN68+4*AO68+AH68*3+AG68*3+AF68*2+AE68*2+AD68)</f>
        <v>#DIV/0!</v>
      </c>
      <c r="BN68" s="24">
        <f t="shared" ref="BN68:BN131" si="104">N68/$C$17</f>
        <v>1</v>
      </c>
      <c r="BO68" s="17">
        <f t="shared" si="50"/>
        <v>4.6304737827701699</v>
      </c>
      <c r="BP68" s="17">
        <f t="shared" si="51"/>
        <v>5.8334594755528864</v>
      </c>
      <c r="BQ68" s="75">
        <f t="shared" si="52"/>
        <v>5.8770062015149014</v>
      </c>
      <c r="BR68" s="1">
        <f t="shared" ref="BR68:BR131" si="105">(AT68-1)^2</f>
        <v>2678.7464132744794</v>
      </c>
      <c r="BS68" s="4">
        <f t="shared" ref="BS68:BS131" si="106">H68/60</f>
        <v>8.65</v>
      </c>
      <c r="BT68" s="4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</row>
    <row r="69" spans="1:16040" s="5" customFormat="1" x14ac:dyDescent="0.45">
      <c r="B69" s="140" t="s">
        <v>92</v>
      </c>
      <c r="C69" s="137">
        <v>622.49</v>
      </c>
      <c r="D69" s="138"/>
      <c r="E69" s="1"/>
      <c r="F69" s="1"/>
      <c r="G69" s="19">
        <v>66</v>
      </c>
      <c r="H69" s="15">
        <f t="shared" si="53"/>
        <v>527</v>
      </c>
      <c r="I69" s="19"/>
      <c r="J69" s="19">
        <f t="shared" si="67"/>
        <v>8.5647650972234555</v>
      </c>
      <c r="K69" s="16">
        <f t="shared" si="68"/>
        <v>54.070486724895559</v>
      </c>
      <c r="L69" s="16">
        <f t="shared" si="69"/>
        <v>188.38122130959806</v>
      </c>
      <c r="M69" s="98">
        <f t="shared" si="70"/>
        <v>258.79917184265014</v>
      </c>
      <c r="N69" s="15">
        <f t="shared" si="71"/>
        <v>186.65594591490128</v>
      </c>
      <c r="O69" s="15">
        <f t="shared" si="66"/>
        <v>8332.8547283438074</v>
      </c>
      <c r="P69" s="190">
        <v>16288.23</v>
      </c>
      <c r="Q69" s="191">
        <v>0</v>
      </c>
      <c r="R69" s="190">
        <v>607342.97</v>
      </c>
      <c r="S69" s="191">
        <v>0</v>
      </c>
      <c r="T69" s="193">
        <v>94354.07</v>
      </c>
      <c r="U69" s="102">
        <v>1049935.42</v>
      </c>
      <c r="V69" s="195"/>
      <c r="W69" s="175">
        <f t="shared" si="72"/>
        <v>0.17262880128011435</v>
      </c>
      <c r="X69" s="175">
        <f t="shared" si="73"/>
        <v>0</v>
      </c>
      <c r="Y69" s="175">
        <f t="shared" si="74"/>
        <v>6.436849729958654</v>
      </c>
      <c r="Z69" s="175">
        <f t="shared" si="75"/>
        <v>0</v>
      </c>
      <c r="AA69" s="175">
        <f t="shared" si="76"/>
        <v>1</v>
      </c>
      <c r="AB69" s="175">
        <f t="shared" si="77"/>
        <v>11.127611347343043</v>
      </c>
      <c r="AC69" s="175">
        <f t="shared" si="78"/>
        <v>0</v>
      </c>
      <c r="AD69" s="201">
        <f t="shared" ref="AD69:AD126" si="107">(((W69/$C$64)*$C$15)*($O69/60))/$C$37</f>
        <v>48.132073699076727</v>
      </c>
      <c r="AE69" s="201">
        <f t="shared" ref="AE69:AE132" si="108">(((X69/$C$65)*$C$15)*($O69/60))/$C$37</f>
        <v>0</v>
      </c>
      <c r="AF69" s="201">
        <f t="shared" ref="AF69:AF132" si="109">(((Y69/$C$66)*$C$15)*($O69/60))/$C$37</f>
        <v>168.47202461457181</v>
      </c>
      <c r="AG69" s="201" t="e">
        <f t="shared" si="79"/>
        <v>#DIV/0!</v>
      </c>
      <c r="AH69" s="201">
        <f t="shared" si="80"/>
        <v>258.79917184265014</v>
      </c>
      <c r="AI69" s="201">
        <f t="shared" si="81"/>
        <v>4.6262857255204999</v>
      </c>
      <c r="AJ69" s="201">
        <f t="shared" si="82"/>
        <v>0</v>
      </c>
      <c r="AK69" s="16" t="e">
        <f t="shared" si="83"/>
        <v>#DIV/0!</v>
      </c>
      <c r="AL69" s="16" t="e">
        <f t="shared" si="84"/>
        <v>#DIV/0!</v>
      </c>
      <c r="AM69" s="16" t="e">
        <f t="shared" si="85"/>
        <v>#DIV/0!</v>
      </c>
      <c r="AN69" s="16" t="e">
        <f t="shared" si="86"/>
        <v>#DIV/0!</v>
      </c>
      <c r="AO69" s="16" t="e">
        <f t="shared" si="87"/>
        <v>#DIV/0!</v>
      </c>
      <c r="AP69" s="17">
        <f t="shared" si="88"/>
        <v>102.43762469537485</v>
      </c>
      <c r="AQ69" s="17">
        <f t="shared" si="89"/>
        <v>343.43364298920284</v>
      </c>
      <c r="AR69" s="18">
        <f t="shared" si="90"/>
        <v>0.10982725300833331</v>
      </c>
      <c r="AS69" s="18">
        <f t="shared" si="91"/>
        <v>0.1056856758684358</v>
      </c>
      <c r="AT69" s="49">
        <f t="shared" ref="AT69:AT132" si="110">AD69+AI69+(AE69*2)+AJ69</f>
        <v>52.758359424597231</v>
      </c>
      <c r="AU69" s="22">
        <f t="shared" ref="AU69:AU132" si="111">(AT69)/(K69)</f>
        <v>0.97573302221275937</v>
      </c>
      <c r="AV69" s="196">
        <f t="shared" ref="AV69:AV132" si="112">SUM(AE69,AI69,AJ69)/(K69-AD69)</f>
        <v>0.77904411589535627</v>
      </c>
      <c r="AW69" s="46">
        <f t="shared" si="92"/>
        <v>356.30478154912993</v>
      </c>
      <c r="AX69" s="46">
        <f t="shared" si="93"/>
        <v>1194.5518017015752</v>
      </c>
      <c r="AY69" s="46">
        <f t="shared" ref="AY69:AY132" si="113">AE69*60</f>
        <v>0</v>
      </c>
      <c r="AZ69" s="46">
        <f t="shared" ref="AZ69:AZ132" si="114">$AJ69*60</f>
        <v>0</v>
      </c>
      <c r="BA69" s="46">
        <f t="shared" ref="BA69:BA132" si="115">AI69*60</f>
        <v>277.57714353122998</v>
      </c>
      <c r="BB69" s="111">
        <f t="shared" si="94"/>
        <v>0.11643947109448691</v>
      </c>
      <c r="BC69" s="199">
        <f t="shared" ref="BC69:BC132" si="116">AI69/(K69-AD69)</f>
        <v>0.77904411589535627</v>
      </c>
      <c r="BD69" s="53">
        <f t="shared" ref="BD69:BD132" si="117">AJ69/(K69-AD69)</f>
        <v>0</v>
      </c>
      <c r="BE69" s="53" t="e">
        <f t="shared" si="95"/>
        <v>#DIV/0!</v>
      </c>
      <c r="BF69" s="53" t="e">
        <f t="shared" si="96"/>
        <v>#DIV/0!</v>
      </c>
      <c r="BG69" s="53" t="e">
        <f t="shared" si="97"/>
        <v>#DIV/0!</v>
      </c>
      <c r="BH69" s="53" t="e">
        <f t="shared" si="98"/>
        <v>#DIV/0!</v>
      </c>
      <c r="BI69" s="54" t="e">
        <f t="shared" si="99"/>
        <v>#DIV/0!</v>
      </c>
      <c r="BJ69" s="55" t="e">
        <f t="shared" si="100"/>
        <v>#DIV/0!</v>
      </c>
      <c r="BK69" s="55" t="e">
        <f t="shared" si="101"/>
        <v>#DIV/0!</v>
      </c>
      <c r="BL69" s="54" t="e">
        <f t="shared" si="102"/>
        <v>#DIV/0!</v>
      </c>
      <c r="BM69" s="58" t="e">
        <f t="shared" si="103"/>
        <v>#DIV/0!</v>
      </c>
      <c r="BN69" s="24">
        <f t="shared" si="104"/>
        <v>1</v>
      </c>
      <c r="BO69" s="17">
        <f t="shared" ref="BO69:BO132" si="118">LN(AP69)</f>
        <v>4.6292540737857957</v>
      </c>
      <c r="BP69" s="17">
        <f t="shared" ref="BP69:BP132" si="119">LN(AQ69)</f>
        <v>5.8389939139301896</v>
      </c>
      <c r="BQ69" s="75">
        <f t="shared" ref="BQ69:BQ132" si="120">LN(AW69)</f>
        <v>5.8757864925305272</v>
      </c>
      <c r="BR69" s="1">
        <f t="shared" si="105"/>
        <v>2678.9277703257931</v>
      </c>
      <c r="BS69" s="4">
        <f t="shared" si="106"/>
        <v>8.7833333333333332</v>
      </c>
      <c r="BT69" s="4"/>
    </row>
    <row r="70" spans="1:16040" s="5" customFormat="1" x14ac:dyDescent="0.45">
      <c r="B70" s="140" t="s">
        <v>39</v>
      </c>
      <c r="C70" s="203">
        <v>1915.3</v>
      </c>
      <c r="D70" s="138"/>
      <c r="E70" s="1"/>
      <c r="F70" s="1"/>
      <c r="G70" s="19">
        <v>67</v>
      </c>
      <c r="H70" s="15">
        <f t="shared" ref="H70:H133" si="121">H69+8</f>
        <v>535</v>
      </c>
      <c r="I70" s="19"/>
      <c r="J70" s="19">
        <f t="shared" si="67"/>
        <v>8.5647650972234555</v>
      </c>
      <c r="K70" s="16">
        <f t="shared" si="68"/>
        <v>54.070486724895559</v>
      </c>
      <c r="L70" s="16">
        <f t="shared" si="69"/>
        <v>188.38122130959806</v>
      </c>
      <c r="M70" s="98">
        <f t="shared" si="70"/>
        <v>258.79917184265014</v>
      </c>
      <c r="N70" s="15">
        <f t="shared" si="71"/>
        <v>186.65594591490128</v>
      </c>
      <c r="O70" s="15">
        <f t="shared" si="66"/>
        <v>8332.8547283438074</v>
      </c>
      <c r="P70" s="190">
        <v>16277.35</v>
      </c>
      <c r="Q70" s="191">
        <v>0</v>
      </c>
      <c r="R70" s="190">
        <v>607601.43000000005</v>
      </c>
      <c r="S70" s="191">
        <v>0</v>
      </c>
      <c r="T70" s="193">
        <v>94314.39</v>
      </c>
      <c r="U70" s="102">
        <v>1049149.2</v>
      </c>
      <c r="V70" s="195"/>
      <c r="W70" s="175">
        <f t="shared" si="72"/>
        <v>0.17258607090604097</v>
      </c>
      <c r="X70" s="175">
        <f t="shared" si="73"/>
        <v>0</v>
      </c>
      <c r="Y70" s="175">
        <f t="shared" si="74"/>
        <v>6.4422982537447364</v>
      </c>
      <c r="Z70" s="175">
        <f t="shared" si="75"/>
        <v>0</v>
      </c>
      <c r="AA70" s="175">
        <f t="shared" si="76"/>
        <v>1</v>
      </c>
      <c r="AB70" s="175">
        <f t="shared" si="77"/>
        <v>11.12395680022953</v>
      </c>
      <c r="AC70" s="175">
        <f t="shared" si="78"/>
        <v>0</v>
      </c>
      <c r="AD70" s="201">
        <f t="shared" si="107"/>
        <v>48.120159687632302</v>
      </c>
      <c r="AE70" s="201">
        <f t="shared" si="108"/>
        <v>0</v>
      </c>
      <c r="AF70" s="201">
        <f t="shared" si="109"/>
        <v>168.61462912949929</v>
      </c>
      <c r="AG70" s="201" t="e">
        <f t="shared" si="79"/>
        <v>#DIV/0!</v>
      </c>
      <c r="AH70" s="201">
        <f t="shared" si="80"/>
        <v>258.79917184265014</v>
      </c>
      <c r="AI70" s="201">
        <f t="shared" si="81"/>
        <v>4.6247663536969572</v>
      </c>
      <c r="AJ70" s="201">
        <f t="shared" si="82"/>
        <v>0</v>
      </c>
      <c r="AK70" s="16" t="e">
        <f t="shared" si="83"/>
        <v>#DIV/0!</v>
      </c>
      <c r="AL70" s="16" t="e">
        <f t="shared" si="84"/>
        <v>#DIV/0!</v>
      </c>
      <c r="AM70" s="16" t="e">
        <f t="shared" si="85"/>
        <v>#DIV/0!</v>
      </c>
      <c r="AN70" s="16" t="e">
        <f t="shared" si="86"/>
        <v>#DIV/0!</v>
      </c>
      <c r="AO70" s="16" t="e">
        <f t="shared" si="87"/>
        <v>#DIV/0!</v>
      </c>
      <c r="AP70" s="17">
        <f t="shared" si="88"/>
        <v>102.64314139279116</v>
      </c>
      <c r="AQ70" s="17">
        <f t="shared" si="89"/>
        <v>340.97371510670376</v>
      </c>
      <c r="AR70" s="18">
        <f t="shared" si="90"/>
        <v>0.1100475952350464</v>
      </c>
      <c r="AS70" s="18">
        <f t="shared" si="91"/>
        <v>0.10492867623792</v>
      </c>
      <c r="AT70" s="49">
        <f t="shared" si="110"/>
        <v>52.744926041329258</v>
      </c>
      <c r="AU70" s="22">
        <f t="shared" si="111"/>
        <v>0.97548458014978479</v>
      </c>
      <c r="AV70" s="196">
        <f t="shared" si="112"/>
        <v>0.77722893628112799</v>
      </c>
      <c r="AW70" s="46">
        <f t="shared" si="92"/>
        <v>357.0196222357954</v>
      </c>
      <c r="AX70" s="46">
        <f t="shared" si="93"/>
        <v>1185.9955308059261</v>
      </c>
      <c r="AY70" s="46">
        <f t="shared" si="113"/>
        <v>0</v>
      </c>
      <c r="AZ70" s="46">
        <f t="shared" si="114"/>
        <v>0</v>
      </c>
      <c r="BA70" s="46">
        <f t="shared" si="115"/>
        <v>277.48598122181744</v>
      </c>
      <c r="BB70" s="111">
        <f t="shared" si="94"/>
        <v>0.11667307916202463</v>
      </c>
      <c r="BC70" s="199">
        <f t="shared" si="116"/>
        <v>0.77722893628112799</v>
      </c>
      <c r="BD70" s="53">
        <f t="shared" si="117"/>
        <v>0</v>
      </c>
      <c r="BE70" s="53" t="e">
        <f t="shared" si="95"/>
        <v>#DIV/0!</v>
      </c>
      <c r="BF70" s="53" t="e">
        <f t="shared" si="96"/>
        <v>#DIV/0!</v>
      </c>
      <c r="BG70" s="53" t="e">
        <f t="shared" si="97"/>
        <v>#DIV/0!</v>
      </c>
      <c r="BH70" s="53" t="e">
        <f t="shared" si="98"/>
        <v>#DIV/0!</v>
      </c>
      <c r="BI70" s="54" t="e">
        <f t="shared" si="99"/>
        <v>#DIV/0!</v>
      </c>
      <c r="BJ70" s="55" t="e">
        <f t="shared" si="100"/>
        <v>#DIV/0!</v>
      </c>
      <c r="BK70" s="55" t="e">
        <f t="shared" si="101"/>
        <v>#DIV/0!</v>
      </c>
      <c r="BL70" s="54" t="e">
        <f t="shared" si="102"/>
        <v>#DIV/0!</v>
      </c>
      <c r="BM70" s="58" t="e">
        <f t="shared" si="103"/>
        <v>#DIV/0!</v>
      </c>
      <c r="BN70" s="24">
        <f t="shared" si="104"/>
        <v>1</v>
      </c>
      <c r="BO70" s="17">
        <f t="shared" si="118"/>
        <v>4.6312583257703537</v>
      </c>
      <c r="BP70" s="17">
        <f t="shared" si="119"/>
        <v>5.8318053925140392</v>
      </c>
      <c r="BQ70" s="75">
        <f t="shared" si="120"/>
        <v>5.8777907445150861</v>
      </c>
      <c r="BR70" s="1">
        <f t="shared" si="105"/>
        <v>2677.5373710226349</v>
      </c>
      <c r="BS70" s="4">
        <f t="shared" si="106"/>
        <v>8.9166666666666661</v>
      </c>
      <c r="BT70" s="4"/>
    </row>
    <row r="71" spans="1:16040" s="5" customFormat="1" x14ac:dyDescent="0.45">
      <c r="A71" s="1"/>
      <c r="B71" s="141"/>
      <c r="C71" s="137"/>
      <c r="D71" s="138"/>
      <c r="E71" s="1"/>
      <c r="F71" s="1"/>
      <c r="G71" s="19">
        <v>68</v>
      </c>
      <c r="H71" s="15">
        <f t="shared" si="121"/>
        <v>543</v>
      </c>
      <c r="I71" s="19"/>
      <c r="J71" s="19">
        <f t="shared" si="67"/>
        <v>8.5647650972234555</v>
      </c>
      <c r="K71" s="16">
        <f t="shared" si="68"/>
        <v>54.070486724895559</v>
      </c>
      <c r="L71" s="16">
        <f t="shared" si="69"/>
        <v>188.38122130959806</v>
      </c>
      <c r="M71" s="98">
        <f t="shared" si="70"/>
        <v>258.79917184265014</v>
      </c>
      <c r="N71" s="15">
        <f t="shared" si="71"/>
        <v>186.65594591490128</v>
      </c>
      <c r="O71" s="15">
        <f t="shared" si="66"/>
        <v>8332.8547283438074</v>
      </c>
      <c r="P71" s="190">
        <v>16255.64</v>
      </c>
      <c r="Q71" s="191">
        <v>0</v>
      </c>
      <c r="R71" s="190">
        <v>607113.32999999996</v>
      </c>
      <c r="S71" s="191">
        <v>0</v>
      </c>
      <c r="T71" s="193">
        <v>94317.47</v>
      </c>
      <c r="U71" s="102">
        <v>1053781.2</v>
      </c>
      <c r="V71" s="195"/>
      <c r="W71" s="175">
        <f t="shared" si="72"/>
        <v>0.17235025494216499</v>
      </c>
      <c r="X71" s="175">
        <f t="shared" si="73"/>
        <v>0</v>
      </c>
      <c r="Y71" s="175">
        <f t="shared" si="74"/>
        <v>6.4369128009901022</v>
      </c>
      <c r="Z71" s="175">
        <f t="shared" si="75"/>
        <v>0</v>
      </c>
      <c r="AA71" s="175">
        <f t="shared" si="76"/>
        <v>1</v>
      </c>
      <c r="AB71" s="175">
        <f t="shared" si="77"/>
        <v>11.172704272071758</v>
      </c>
      <c r="AC71" s="175">
        <f t="shared" si="78"/>
        <v>0</v>
      </c>
      <c r="AD71" s="201">
        <f t="shared" si="107"/>
        <v>48.054409874921262</v>
      </c>
      <c r="AE71" s="201">
        <f t="shared" si="108"/>
        <v>0</v>
      </c>
      <c r="AF71" s="201">
        <f t="shared" si="109"/>
        <v>168.47367537617231</v>
      </c>
      <c r="AG71" s="201" t="e">
        <f t="shared" si="79"/>
        <v>#DIV/0!</v>
      </c>
      <c r="AH71" s="201">
        <f t="shared" si="80"/>
        <v>258.79917184265014</v>
      </c>
      <c r="AI71" s="201">
        <f t="shared" si="81"/>
        <v>4.6450330332294651</v>
      </c>
      <c r="AJ71" s="201">
        <f t="shared" si="82"/>
        <v>0</v>
      </c>
      <c r="AK71" s="16" t="e">
        <f t="shared" si="83"/>
        <v>#DIV/0!</v>
      </c>
      <c r="AL71" s="16" t="e">
        <f t="shared" si="84"/>
        <v>#DIV/0!</v>
      </c>
      <c r="AM71" s="16" t="e">
        <f t="shared" si="85"/>
        <v>#DIV/0!</v>
      </c>
      <c r="AN71" s="16" t="e">
        <f t="shared" si="86"/>
        <v>#DIV/0!</v>
      </c>
      <c r="AO71" s="16" t="e">
        <f t="shared" si="87"/>
        <v>#DIV/0!</v>
      </c>
      <c r="AP71" s="17">
        <f t="shared" si="88"/>
        <v>103.77732566205661</v>
      </c>
      <c r="AQ71" s="17">
        <f t="shared" si="89"/>
        <v>343.40516735159417</v>
      </c>
      <c r="AR71" s="18">
        <f t="shared" si="90"/>
        <v>0.11126359710027035</v>
      </c>
      <c r="AS71" s="18">
        <f t="shared" si="91"/>
        <v>0.10567691299075073</v>
      </c>
      <c r="AT71" s="49">
        <f t="shared" si="110"/>
        <v>52.699442908150729</v>
      </c>
      <c r="AU71" s="22">
        <f t="shared" si="111"/>
        <v>0.97464339790909327</v>
      </c>
      <c r="AV71" s="196">
        <f t="shared" si="112"/>
        <v>0.77210334060963837</v>
      </c>
      <c r="AW71" s="46">
        <f t="shared" si="92"/>
        <v>360.96461099845783</v>
      </c>
      <c r="AX71" s="46">
        <f t="shared" si="93"/>
        <v>1194.4527560055451</v>
      </c>
      <c r="AY71" s="46">
        <f t="shared" si="113"/>
        <v>0</v>
      </c>
      <c r="AZ71" s="46">
        <f t="shared" si="114"/>
        <v>0</v>
      </c>
      <c r="BA71" s="46">
        <f t="shared" si="115"/>
        <v>278.7019819937679</v>
      </c>
      <c r="BB71" s="111">
        <f t="shared" si="94"/>
        <v>0.11796229117596661</v>
      </c>
      <c r="BC71" s="199">
        <f t="shared" si="116"/>
        <v>0.77210334060963837</v>
      </c>
      <c r="BD71" s="53">
        <f t="shared" si="117"/>
        <v>0</v>
      </c>
      <c r="BE71" s="53" t="e">
        <f t="shared" si="95"/>
        <v>#DIV/0!</v>
      </c>
      <c r="BF71" s="53" t="e">
        <f t="shared" si="96"/>
        <v>#DIV/0!</v>
      </c>
      <c r="BG71" s="53" t="e">
        <f t="shared" si="97"/>
        <v>#DIV/0!</v>
      </c>
      <c r="BH71" s="53" t="e">
        <f t="shared" si="98"/>
        <v>#DIV/0!</v>
      </c>
      <c r="BI71" s="54" t="e">
        <f t="shared" si="99"/>
        <v>#DIV/0!</v>
      </c>
      <c r="BJ71" s="55" t="e">
        <f t="shared" si="100"/>
        <v>#DIV/0!</v>
      </c>
      <c r="BK71" s="55" t="e">
        <f t="shared" si="101"/>
        <v>#DIV/0!</v>
      </c>
      <c r="BL71" s="54" t="e">
        <f t="shared" si="102"/>
        <v>#DIV/0!</v>
      </c>
      <c r="BM71" s="58" t="e">
        <f t="shared" si="103"/>
        <v>#DIV/0!</v>
      </c>
      <c r="BN71" s="24">
        <f t="shared" si="104"/>
        <v>1</v>
      </c>
      <c r="BO71" s="17">
        <f t="shared" si="118"/>
        <v>4.6422475043076616</v>
      </c>
      <c r="BP71" s="17">
        <f t="shared" si="119"/>
        <v>5.8389109959669172</v>
      </c>
      <c r="BQ71" s="75">
        <f t="shared" si="120"/>
        <v>5.8887799230523941</v>
      </c>
      <c r="BR71" s="1">
        <f t="shared" si="105"/>
        <v>2672.8323970131369</v>
      </c>
      <c r="BS71" s="4">
        <f t="shared" si="106"/>
        <v>9.0500000000000007</v>
      </c>
      <c r="BT71" s="4"/>
    </row>
    <row r="72" spans="1:16040" s="5" customFormat="1" x14ac:dyDescent="0.45">
      <c r="B72" s="141"/>
      <c r="C72" s="137"/>
      <c r="D72" s="138"/>
      <c r="E72" s="1"/>
      <c r="F72" s="1"/>
      <c r="G72" s="19">
        <v>69</v>
      </c>
      <c r="H72" s="15">
        <f t="shared" si="121"/>
        <v>551</v>
      </c>
      <c r="I72" s="19"/>
      <c r="J72" s="19">
        <f t="shared" si="67"/>
        <v>8.5647650972234555</v>
      </c>
      <c r="K72" s="16">
        <f t="shared" si="68"/>
        <v>54.070486724895559</v>
      </c>
      <c r="L72" s="16">
        <f t="shared" si="69"/>
        <v>188.38122130959806</v>
      </c>
      <c r="M72" s="98">
        <f t="shared" si="70"/>
        <v>258.79917184265014</v>
      </c>
      <c r="N72" s="15">
        <f t="shared" si="71"/>
        <v>186.65594591490128</v>
      </c>
      <c r="O72" s="15">
        <f t="shared" si="66"/>
        <v>8332.8547283438074</v>
      </c>
      <c r="P72" s="190">
        <v>16286.53</v>
      </c>
      <c r="Q72" s="191">
        <v>0</v>
      </c>
      <c r="R72" s="190">
        <v>607226.25</v>
      </c>
      <c r="S72" s="191">
        <v>0</v>
      </c>
      <c r="T72" s="193">
        <v>94355.35</v>
      </c>
      <c r="U72" s="102">
        <v>1051847.6100000001</v>
      </c>
      <c r="V72" s="195"/>
      <c r="W72" s="175">
        <f t="shared" si="72"/>
        <v>0.17260844244655973</v>
      </c>
      <c r="X72" s="175">
        <f t="shared" si="73"/>
        <v>0</v>
      </c>
      <c r="Y72" s="175">
        <f t="shared" si="74"/>
        <v>6.4355253835633057</v>
      </c>
      <c r="Z72" s="175">
        <f t="shared" si="75"/>
        <v>0</v>
      </c>
      <c r="AA72" s="175">
        <f t="shared" si="76"/>
        <v>1</v>
      </c>
      <c r="AB72" s="175">
        <f t="shared" si="77"/>
        <v>11.147726228560437</v>
      </c>
      <c r="AC72" s="175">
        <f t="shared" si="78"/>
        <v>0</v>
      </c>
      <c r="AD72" s="201">
        <f t="shared" si="107"/>
        <v>48.126397283149537</v>
      </c>
      <c r="AE72" s="201">
        <f t="shared" si="108"/>
        <v>0</v>
      </c>
      <c r="AF72" s="201">
        <f t="shared" si="109"/>
        <v>168.43736242299121</v>
      </c>
      <c r="AG72" s="201" t="e">
        <f t="shared" si="79"/>
        <v>#DIV/0!</v>
      </c>
      <c r="AH72" s="201">
        <f t="shared" si="80"/>
        <v>258.79917184265014</v>
      </c>
      <c r="AI72" s="201">
        <f t="shared" si="81"/>
        <v>4.6346484535976975</v>
      </c>
      <c r="AJ72" s="201">
        <f t="shared" si="82"/>
        <v>0</v>
      </c>
      <c r="AK72" s="16" t="e">
        <f t="shared" si="83"/>
        <v>#DIV/0!</v>
      </c>
      <c r="AL72" s="16" t="e">
        <f t="shared" si="84"/>
        <v>#DIV/0!</v>
      </c>
      <c r="AM72" s="16" t="e">
        <f t="shared" si="85"/>
        <v>#DIV/0!</v>
      </c>
      <c r="AN72" s="16" t="e">
        <f t="shared" si="86"/>
        <v>#DIV/0!</v>
      </c>
      <c r="AO72" s="16" t="e">
        <f t="shared" si="87"/>
        <v>#DIV/0!</v>
      </c>
      <c r="AP72" s="17">
        <f t="shared" si="88"/>
        <v>102.53554287011887</v>
      </c>
      <c r="AQ72" s="17">
        <f t="shared" si="89"/>
        <v>344.03156579396807</v>
      </c>
      <c r="AR72" s="18">
        <f t="shared" si="90"/>
        <v>0.10993223478806226</v>
      </c>
      <c r="AS72" s="18">
        <f t="shared" si="91"/>
        <v>0.10586967611718474</v>
      </c>
      <c r="AT72" s="49">
        <f t="shared" si="110"/>
        <v>52.761045736747235</v>
      </c>
      <c r="AU72" s="22">
        <f t="shared" si="111"/>
        <v>0.97578270388408728</v>
      </c>
      <c r="AV72" s="196">
        <f t="shared" si="112"/>
        <v>0.77970705168869581</v>
      </c>
      <c r="AW72" s="46">
        <f t="shared" si="92"/>
        <v>356.64536650476134</v>
      </c>
      <c r="AX72" s="46">
        <f t="shared" si="93"/>
        <v>1196.6315331964108</v>
      </c>
      <c r="AY72" s="46">
        <f t="shared" si="113"/>
        <v>0</v>
      </c>
      <c r="AZ72" s="46">
        <f t="shared" si="114"/>
        <v>0</v>
      </c>
      <c r="BA72" s="46">
        <f t="shared" si="115"/>
        <v>278.07890721586188</v>
      </c>
      <c r="BB72" s="111">
        <f t="shared" si="94"/>
        <v>0.11655077336756905</v>
      </c>
      <c r="BC72" s="199">
        <f t="shared" si="116"/>
        <v>0.77970705168869581</v>
      </c>
      <c r="BD72" s="53">
        <f t="shared" si="117"/>
        <v>0</v>
      </c>
      <c r="BE72" s="53" t="e">
        <f t="shared" si="95"/>
        <v>#DIV/0!</v>
      </c>
      <c r="BF72" s="53" t="e">
        <f t="shared" si="96"/>
        <v>#DIV/0!</v>
      </c>
      <c r="BG72" s="53" t="e">
        <f t="shared" si="97"/>
        <v>#DIV/0!</v>
      </c>
      <c r="BH72" s="53" t="e">
        <f t="shared" si="98"/>
        <v>#DIV/0!</v>
      </c>
      <c r="BI72" s="54" t="e">
        <f t="shared" si="99"/>
        <v>#DIV/0!</v>
      </c>
      <c r="BJ72" s="55" t="e">
        <f t="shared" si="100"/>
        <v>#DIV/0!</v>
      </c>
      <c r="BK72" s="55" t="e">
        <f t="shared" si="101"/>
        <v>#DIV/0!</v>
      </c>
      <c r="BL72" s="54" t="e">
        <f t="shared" si="102"/>
        <v>#DIV/0!</v>
      </c>
      <c r="BM72" s="58" t="e">
        <f t="shared" si="103"/>
        <v>#DIV/0!</v>
      </c>
      <c r="BN72" s="24">
        <f t="shared" si="104"/>
        <v>1</v>
      </c>
      <c r="BO72" s="17">
        <f t="shared" si="118"/>
        <v>4.6302094981796866</v>
      </c>
      <c r="BP72" s="17">
        <f t="shared" si="119"/>
        <v>5.8407334141925897</v>
      </c>
      <c r="BQ72" s="75">
        <f t="shared" si="120"/>
        <v>5.8767419169244191</v>
      </c>
      <c r="BR72" s="1">
        <f t="shared" si="105"/>
        <v>2679.2058557616392</v>
      </c>
      <c r="BS72" s="4">
        <f t="shared" si="106"/>
        <v>9.1833333333333336</v>
      </c>
      <c r="BT72" s="4"/>
    </row>
    <row r="73" spans="1:16040" x14ac:dyDescent="0.45">
      <c r="B73" s="141"/>
      <c r="C73" s="137"/>
      <c r="D73" s="138"/>
      <c r="G73" s="19">
        <v>70</v>
      </c>
      <c r="H73" s="15">
        <f t="shared" si="121"/>
        <v>559</v>
      </c>
      <c r="I73" s="19"/>
      <c r="J73" s="19">
        <f t="shared" si="67"/>
        <v>8.5647650972234555</v>
      </c>
      <c r="K73" s="16">
        <f t="shared" si="68"/>
        <v>54.070486724895559</v>
      </c>
      <c r="L73" s="16">
        <f t="shared" si="69"/>
        <v>188.38122130959806</v>
      </c>
      <c r="M73" s="98">
        <f t="shared" si="70"/>
        <v>258.79917184265014</v>
      </c>
      <c r="N73" s="15">
        <f t="shared" si="71"/>
        <v>186.65594591490128</v>
      </c>
      <c r="O73" s="15">
        <f t="shared" si="66"/>
        <v>8332.8547283438074</v>
      </c>
      <c r="P73" s="190">
        <v>16280.4</v>
      </c>
      <c r="Q73" s="191">
        <v>0</v>
      </c>
      <c r="R73" s="190">
        <v>606810.06000000006</v>
      </c>
      <c r="S73" s="191">
        <v>0</v>
      </c>
      <c r="T73" s="193">
        <v>94420.21</v>
      </c>
      <c r="U73" s="102">
        <v>1058296.3899999999</v>
      </c>
      <c r="V73" s="195"/>
      <c r="W73" s="175">
        <f t="shared" si="72"/>
        <v>0.17242495012455489</v>
      </c>
      <c r="X73" s="175">
        <f t="shared" si="73"/>
        <v>0</v>
      </c>
      <c r="Y73" s="175">
        <f t="shared" si="74"/>
        <v>6.4266967845125533</v>
      </c>
      <c r="Z73" s="175">
        <f t="shared" si="75"/>
        <v>0</v>
      </c>
      <c r="AA73" s="175">
        <f t="shared" si="76"/>
        <v>1</v>
      </c>
      <c r="AB73" s="175">
        <f t="shared" si="77"/>
        <v>11.208367255272995</v>
      </c>
      <c r="AC73" s="175">
        <f t="shared" si="78"/>
        <v>0</v>
      </c>
      <c r="AD73" s="201">
        <f t="shared" si="107"/>
        <v>48.075236260768214</v>
      </c>
      <c r="AE73" s="201">
        <f t="shared" si="108"/>
        <v>0</v>
      </c>
      <c r="AF73" s="201">
        <f t="shared" si="109"/>
        <v>168.20629101088909</v>
      </c>
      <c r="AG73" s="201" t="e">
        <f t="shared" si="79"/>
        <v>#DIV/0!</v>
      </c>
      <c r="AH73" s="201">
        <f t="shared" si="80"/>
        <v>258.79917184265014</v>
      </c>
      <c r="AI73" s="201">
        <f t="shared" si="81"/>
        <v>4.6598598585887778</v>
      </c>
      <c r="AJ73" s="201">
        <f t="shared" si="82"/>
        <v>0</v>
      </c>
      <c r="AK73" s="16" t="e">
        <f t="shared" si="83"/>
        <v>#DIV/0!</v>
      </c>
      <c r="AL73" s="16" t="e">
        <f t="shared" si="84"/>
        <v>#DIV/0!</v>
      </c>
      <c r="AM73" s="16" t="e">
        <f t="shared" si="85"/>
        <v>#DIV/0!</v>
      </c>
      <c r="AN73" s="16" t="e">
        <f t="shared" si="86"/>
        <v>#DIV/0!</v>
      </c>
      <c r="AO73" s="16" t="e">
        <f t="shared" si="87"/>
        <v>#DIV/0!</v>
      </c>
      <c r="AP73" s="17">
        <f t="shared" si="88"/>
        <v>103.4180705061967</v>
      </c>
      <c r="AQ73" s="17">
        <f t="shared" si="89"/>
        <v>348.01754765272972</v>
      </c>
      <c r="AR73" s="18">
        <f t="shared" si="90"/>
        <v>0.1108784260557981</v>
      </c>
      <c r="AS73" s="18">
        <f t="shared" si="91"/>
        <v>0.10709629207442162</v>
      </c>
      <c r="AT73" s="49">
        <f t="shared" si="110"/>
        <v>52.735096119356996</v>
      </c>
      <c r="AU73" s="22">
        <f t="shared" si="111"/>
        <v>0.97530278186077968</v>
      </c>
      <c r="AV73" s="196">
        <f t="shared" si="112"/>
        <v>0.77725857934895415</v>
      </c>
      <c r="AW73" s="46">
        <f t="shared" si="92"/>
        <v>359.71502784764073</v>
      </c>
      <c r="AX73" s="46">
        <f t="shared" si="93"/>
        <v>1210.4958179225382</v>
      </c>
      <c r="AY73" s="46">
        <f t="shared" si="113"/>
        <v>0</v>
      </c>
      <c r="AZ73" s="46">
        <f t="shared" si="114"/>
        <v>0</v>
      </c>
      <c r="BA73" s="46">
        <f t="shared" si="115"/>
        <v>279.59159151532668</v>
      </c>
      <c r="BB73" s="111">
        <f t="shared" si="94"/>
        <v>0.11755393066916364</v>
      </c>
      <c r="BC73" s="199">
        <f t="shared" si="116"/>
        <v>0.77725857934895415</v>
      </c>
      <c r="BD73" s="53">
        <f t="shared" si="117"/>
        <v>0</v>
      </c>
      <c r="BE73" s="53" t="e">
        <f t="shared" si="95"/>
        <v>#DIV/0!</v>
      </c>
      <c r="BF73" s="53" t="e">
        <f t="shared" si="96"/>
        <v>#DIV/0!</v>
      </c>
      <c r="BG73" s="53" t="e">
        <f t="shared" si="97"/>
        <v>#DIV/0!</v>
      </c>
      <c r="BH73" s="53" t="e">
        <f t="shared" si="98"/>
        <v>#DIV/0!</v>
      </c>
      <c r="BI73" s="54" t="e">
        <f t="shared" si="99"/>
        <v>#DIV/0!</v>
      </c>
      <c r="BJ73" s="55" t="e">
        <f t="shared" si="100"/>
        <v>#DIV/0!</v>
      </c>
      <c r="BK73" s="55" t="e">
        <f t="shared" si="101"/>
        <v>#DIV/0!</v>
      </c>
      <c r="BL73" s="54" t="e">
        <f t="shared" si="102"/>
        <v>#DIV/0!</v>
      </c>
      <c r="BM73" s="58" t="e">
        <f t="shared" si="103"/>
        <v>#DIV/0!</v>
      </c>
      <c r="BN73" s="24">
        <f t="shared" si="104"/>
        <v>1</v>
      </c>
      <c r="BO73" s="17">
        <f t="shared" si="118"/>
        <v>4.6387797099210566</v>
      </c>
      <c r="BP73" s="17">
        <f t="shared" si="119"/>
        <v>5.8522529027926655</v>
      </c>
      <c r="BQ73" s="75">
        <f t="shared" si="120"/>
        <v>5.885312128665789</v>
      </c>
      <c r="BR73" s="1">
        <f t="shared" si="105"/>
        <v>2676.5201704791075</v>
      </c>
      <c r="BS73" s="4">
        <f t="shared" si="106"/>
        <v>9.3166666666666664</v>
      </c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  <c r="AMK73" s="5"/>
      <c r="AML73" s="5"/>
      <c r="AMM73" s="5"/>
      <c r="AMN73" s="5"/>
      <c r="AMO73" s="5"/>
      <c r="AMP73" s="5"/>
      <c r="AMQ73" s="5"/>
      <c r="AMR73" s="5"/>
      <c r="AMS73" s="5"/>
      <c r="AMT73" s="5"/>
      <c r="AMU73" s="5"/>
      <c r="AMV73" s="5"/>
      <c r="AMW73" s="5"/>
      <c r="AMX73" s="5"/>
      <c r="AMY73" s="5"/>
      <c r="AMZ73" s="5"/>
      <c r="ANA73" s="5"/>
      <c r="ANB73" s="5"/>
      <c r="ANC73" s="5"/>
      <c r="AND73" s="5"/>
      <c r="ANE73" s="5"/>
      <c r="ANF73" s="5"/>
      <c r="ANG73" s="5"/>
      <c r="ANH73" s="5"/>
      <c r="ANI73" s="5"/>
      <c r="ANJ73" s="5"/>
      <c r="ANK73" s="5"/>
      <c r="ANL73" s="5"/>
      <c r="ANM73" s="5"/>
      <c r="ANN73" s="5"/>
      <c r="ANO73" s="5"/>
      <c r="ANP73" s="5"/>
      <c r="ANQ73" s="5"/>
      <c r="ANR73" s="5"/>
      <c r="ANS73" s="5"/>
      <c r="ANT73" s="5"/>
      <c r="ANU73" s="5"/>
      <c r="ANV73" s="5"/>
      <c r="ANW73" s="5"/>
      <c r="ANX73" s="5"/>
      <c r="ANY73" s="5"/>
      <c r="ANZ73" s="5"/>
      <c r="AOA73" s="5"/>
      <c r="AOB73" s="5"/>
      <c r="AOC73" s="5"/>
      <c r="AOD73" s="5"/>
      <c r="AOE73" s="5"/>
      <c r="AOF73" s="5"/>
      <c r="AOG73" s="5"/>
      <c r="AOH73" s="5"/>
      <c r="AOI73" s="5"/>
      <c r="AOJ73" s="5"/>
      <c r="AOK73" s="5"/>
      <c r="AOL73" s="5"/>
      <c r="AOM73" s="5"/>
      <c r="AON73" s="5"/>
      <c r="AOO73" s="5"/>
      <c r="AOP73" s="5"/>
      <c r="AOQ73" s="5"/>
      <c r="AOR73" s="5"/>
      <c r="AOS73" s="5"/>
      <c r="AOT73" s="5"/>
      <c r="AOU73" s="5"/>
      <c r="AOV73" s="5"/>
      <c r="AOW73" s="5"/>
      <c r="AOX73" s="5"/>
      <c r="AOY73" s="5"/>
      <c r="AOZ73" s="5"/>
      <c r="APA73" s="5"/>
      <c r="APB73" s="5"/>
      <c r="APC73" s="5"/>
      <c r="APD73" s="5"/>
      <c r="APE73" s="5"/>
      <c r="APF73" s="5"/>
      <c r="APG73" s="5"/>
      <c r="APH73" s="5"/>
      <c r="API73" s="5"/>
      <c r="APJ73" s="5"/>
      <c r="APK73" s="5"/>
      <c r="APL73" s="5"/>
      <c r="APM73" s="5"/>
      <c r="APN73" s="5"/>
      <c r="APO73" s="5"/>
      <c r="APP73" s="5"/>
      <c r="APQ73" s="5"/>
      <c r="APR73" s="5"/>
      <c r="APS73" s="5"/>
      <c r="APT73" s="5"/>
      <c r="APU73" s="5"/>
      <c r="APV73" s="5"/>
      <c r="APW73" s="5"/>
      <c r="APX73" s="5"/>
      <c r="APY73" s="5"/>
      <c r="APZ73" s="5"/>
      <c r="AQA73" s="5"/>
      <c r="AQB73" s="5"/>
      <c r="AQC73" s="5"/>
      <c r="AQD73" s="5"/>
      <c r="AQE73" s="5"/>
      <c r="AQF73" s="5"/>
      <c r="AQG73" s="5"/>
      <c r="AQH73" s="5"/>
      <c r="AQI73" s="5"/>
      <c r="AQJ73" s="5"/>
      <c r="AQK73" s="5"/>
      <c r="AQL73" s="5"/>
      <c r="AQM73" s="5"/>
      <c r="AQN73" s="5"/>
      <c r="AQO73" s="5"/>
      <c r="AQP73" s="5"/>
      <c r="AQQ73" s="5"/>
      <c r="AQR73" s="5"/>
      <c r="AQS73" s="5"/>
      <c r="AQT73" s="5"/>
      <c r="AQU73" s="5"/>
      <c r="AQV73" s="5"/>
      <c r="AQW73" s="5"/>
      <c r="AQX73" s="5"/>
      <c r="AQY73" s="5"/>
      <c r="AQZ73" s="5"/>
      <c r="ARA73" s="5"/>
      <c r="ARB73" s="5"/>
      <c r="ARC73" s="5"/>
      <c r="ARD73" s="5"/>
      <c r="ARE73" s="5"/>
      <c r="ARF73" s="5"/>
      <c r="ARG73" s="5"/>
      <c r="ARH73" s="5"/>
      <c r="ARI73" s="5"/>
      <c r="ARJ73" s="5"/>
      <c r="ARK73" s="5"/>
      <c r="ARL73" s="5"/>
      <c r="ARM73" s="5"/>
      <c r="ARN73" s="5"/>
      <c r="ARO73" s="5"/>
      <c r="ARP73" s="5"/>
      <c r="ARQ73" s="5"/>
      <c r="ARR73" s="5"/>
      <c r="ARS73" s="5"/>
      <c r="ART73" s="5"/>
      <c r="ARU73" s="5"/>
      <c r="ARV73" s="5"/>
      <c r="ARW73" s="5"/>
      <c r="ARX73" s="5"/>
      <c r="ARY73" s="5"/>
      <c r="ARZ73" s="5"/>
      <c r="ASA73" s="5"/>
      <c r="ASB73" s="5"/>
      <c r="ASC73" s="5"/>
      <c r="ASD73" s="5"/>
      <c r="ASE73" s="5"/>
      <c r="ASF73" s="5"/>
      <c r="ASG73" s="5"/>
      <c r="ASH73" s="5"/>
      <c r="ASI73" s="5"/>
      <c r="ASJ73" s="5"/>
      <c r="ASK73" s="5"/>
      <c r="ASL73" s="5"/>
      <c r="ASM73" s="5"/>
      <c r="ASN73" s="5"/>
      <c r="ASO73" s="5"/>
      <c r="ASP73" s="5"/>
      <c r="ASQ73" s="5"/>
      <c r="ASR73" s="5"/>
      <c r="ASS73" s="5"/>
      <c r="AST73" s="5"/>
      <c r="ASU73" s="5"/>
      <c r="ASV73" s="5"/>
      <c r="ASW73" s="5"/>
      <c r="ASX73" s="5"/>
      <c r="ASY73" s="5"/>
      <c r="ASZ73" s="5"/>
      <c r="ATA73" s="5"/>
      <c r="ATB73" s="5"/>
      <c r="ATC73" s="5"/>
      <c r="ATD73" s="5"/>
      <c r="ATE73" s="5"/>
      <c r="ATF73" s="5"/>
      <c r="ATG73" s="5"/>
      <c r="ATH73" s="5"/>
      <c r="ATI73" s="5"/>
      <c r="ATJ73" s="5"/>
      <c r="ATK73" s="5"/>
      <c r="ATL73" s="5"/>
      <c r="ATM73" s="5"/>
      <c r="ATN73" s="5"/>
      <c r="ATO73" s="5"/>
      <c r="ATP73" s="5"/>
      <c r="ATQ73" s="5"/>
      <c r="ATR73" s="5"/>
      <c r="ATS73" s="5"/>
      <c r="ATT73" s="5"/>
      <c r="ATU73" s="5"/>
      <c r="ATV73" s="5"/>
      <c r="ATW73" s="5"/>
      <c r="ATX73" s="5"/>
      <c r="ATY73" s="5"/>
      <c r="ATZ73" s="5"/>
      <c r="AUA73" s="5"/>
      <c r="AUB73" s="5"/>
      <c r="AUC73" s="5"/>
      <c r="AUD73" s="5"/>
      <c r="AUE73" s="5"/>
      <c r="AUF73" s="5"/>
      <c r="AUG73" s="5"/>
      <c r="AUH73" s="5"/>
      <c r="AUI73" s="5"/>
      <c r="AUJ73" s="5"/>
      <c r="AUK73" s="5"/>
      <c r="AUL73" s="5"/>
      <c r="AUM73" s="5"/>
      <c r="AUN73" s="5"/>
      <c r="AUO73" s="5"/>
      <c r="AUP73" s="5"/>
      <c r="AUQ73" s="5"/>
      <c r="AUR73" s="5"/>
      <c r="AUS73" s="5"/>
      <c r="AUT73" s="5"/>
      <c r="AUU73" s="5"/>
      <c r="AUV73" s="5"/>
      <c r="AUW73" s="5"/>
      <c r="AUX73" s="5"/>
      <c r="AUY73" s="5"/>
      <c r="AUZ73" s="5"/>
      <c r="AVA73" s="5"/>
      <c r="AVB73" s="5"/>
      <c r="AVC73" s="5"/>
      <c r="AVD73" s="5"/>
      <c r="AVE73" s="5"/>
      <c r="AVF73" s="5"/>
      <c r="AVG73" s="5"/>
      <c r="AVH73" s="5"/>
      <c r="AVI73" s="5"/>
      <c r="AVJ73" s="5"/>
      <c r="AVK73" s="5"/>
      <c r="AVL73" s="5"/>
      <c r="AVM73" s="5"/>
      <c r="AVN73" s="5"/>
      <c r="AVO73" s="5"/>
      <c r="AVP73" s="5"/>
      <c r="AVQ73" s="5"/>
      <c r="AVR73" s="5"/>
      <c r="AVS73" s="5"/>
      <c r="AVT73" s="5"/>
      <c r="AVU73" s="5"/>
      <c r="AVV73" s="5"/>
      <c r="AVW73" s="5"/>
      <c r="AVX73" s="5"/>
      <c r="AVY73" s="5"/>
      <c r="AVZ73" s="5"/>
      <c r="AWA73" s="5"/>
      <c r="AWB73" s="5"/>
      <c r="AWC73" s="5"/>
      <c r="AWD73" s="5"/>
      <c r="AWE73" s="5"/>
      <c r="AWF73" s="5"/>
      <c r="AWG73" s="5"/>
      <c r="AWH73" s="5"/>
      <c r="AWI73" s="5"/>
      <c r="AWJ73" s="5"/>
      <c r="AWK73" s="5"/>
      <c r="AWL73" s="5"/>
      <c r="AWM73" s="5"/>
      <c r="AWN73" s="5"/>
      <c r="AWO73" s="5"/>
      <c r="AWP73" s="5"/>
      <c r="AWQ73" s="5"/>
      <c r="AWR73" s="5"/>
      <c r="AWS73" s="5"/>
      <c r="AWT73" s="5"/>
      <c r="AWU73" s="5"/>
      <c r="AWV73" s="5"/>
      <c r="AWW73" s="5"/>
      <c r="AWX73" s="5"/>
      <c r="AWY73" s="5"/>
      <c r="AWZ73" s="5"/>
      <c r="AXA73" s="5"/>
      <c r="AXB73" s="5"/>
      <c r="AXC73" s="5"/>
      <c r="AXD73" s="5"/>
      <c r="AXE73" s="5"/>
      <c r="AXF73" s="5"/>
      <c r="AXG73" s="5"/>
      <c r="AXH73" s="5"/>
      <c r="AXI73" s="5"/>
      <c r="AXJ73" s="5"/>
      <c r="AXK73" s="5"/>
      <c r="AXL73" s="5"/>
      <c r="AXM73" s="5"/>
      <c r="AXN73" s="5"/>
      <c r="AXO73" s="5"/>
      <c r="AXP73" s="5"/>
      <c r="AXQ73" s="5"/>
      <c r="AXR73" s="5"/>
      <c r="AXS73" s="5"/>
      <c r="AXT73" s="5"/>
      <c r="AXU73" s="5"/>
      <c r="AXV73" s="5"/>
      <c r="AXW73" s="5"/>
      <c r="AXX73" s="5"/>
      <c r="AXY73" s="5"/>
      <c r="AXZ73" s="5"/>
      <c r="AYA73" s="5"/>
      <c r="AYB73" s="5"/>
      <c r="AYC73" s="5"/>
      <c r="AYD73" s="5"/>
      <c r="AYE73" s="5"/>
      <c r="AYF73" s="5"/>
      <c r="AYG73" s="5"/>
      <c r="AYH73" s="5"/>
      <c r="AYI73" s="5"/>
      <c r="AYJ73" s="5"/>
      <c r="AYK73" s="5"/>
      <c r="AYL73" s="5"/>
      <c r="AYM73" s="5"/>
      <c r="AYN73" s="5"/>
      <c r="AYO73" s="5"/>
      <c r="AYP73" s="5"/>
      <c r="AYQ73" s="5"/>
      <c r="AYR73" s="5"/>
      <c r="AYS73" s="5"/>
      <c r="AYT73" s="5"/>
      <c r="AYU73" s="5"/>
      <c r="AYV73" s="5"/>
      <c r="AYW73" s="5"/>
      <c r="AYX73" s="5"/>
      <c r="AYY73" s="5"/>
      <c r="AYZ73" s="5"/>
      <c r="AZA73" s="5"/>
      <c r="AZB73" s="5"/>
      <c r="AZC73" s="5"/>
      <c r="AZD73" s="5"/>
      <c r="AZE73" s="5"/>
      <c r="AZF73" s="5"/>
      <c r="AZG73" s="5"/>
      <c r="AZH73" s="5"/>
      <c r="AZI73" s="5"/>
      <c r="AZJ73" s="5"/>
      <c r="AZK73" s="5"/>
      <c r="AZL73" s="5"/>
      <c r="AZM73" s="5"/>
      <c r="AZN73" s="5"/>
      <c r="AZO73" s="5"/>
      <c r="AZP73" s="5"/>
      <c r="AZQ73" s="5"/>
      <c r="AZR73" s="5"/>
      <c r="AZS73" s="5"/>
      <c r="AZT73" s="5"/>
      <c r="AZU73" s="5"/>
      <c r="AZV73" s="5"/>
      <c r="AZW73" s="5"/>
      <c r="AZX73" s="5"/>
      <c r="AZY73" s="5"/>
      <c r="AZZ73" s="5"/>
      <c r="BAA73" s="5"/>
      <c r="BAB73" s="5"/>
      <c r="BAC73" s="5"/>
      <c r="BAD73" s="5"/>
      <c r="BAE73" s="5"/>
      <c r="BAF73" s="5"/>
      <c r="BAG73" s="5"/>
      <c r="BAH73" s="5"/>
      <c r="BAI73" s="5"/>
      <c r="BAJ73" s="5"/>
      <c r="BAK73" s="5"/>
      <c r="BAL73" s="5"/>
      <c r="BAM73" s="5"/>
      <c r="BAN73" s="5"/>
      <c r="BAO73" s="5"/>
      <c r="BAP73" s="5"/>
      <c r="BAQ73" s="5"/>
      <c r="BAR73" s="5"/>
      <c r="BAS73" s="5"/>
      <c r="BAT73" s="5"/>
      <c r="BAU73" s="5"/>
      <c r="BAV73" s="5"/>
      <c r="BAW73" s="5"/>
      <c r="BAX73" s="5"/>
      <c r="BAY73" s="5"/>
      <c r="BAZ73" s="5"/>
      <c r="BBA73" s="5"/>
      <c r="BBB73" s="5"/>
      <c r="BBC73" s="5"/>
      <c r="BBD73" s="5"/>
      <c r="BBE73" s="5"/>
      <c r="BBF73" s="5"/>
      <c r="BBG73" s="5"/>
      <c r="BBH73" s="5"/>
      <c r="BBI73" s="5"/>
      <c r="BBJ73" s="5"/>
      <c r="BBK73" s="5"/>
      <c r="BBL73" s="5"/>
      <c r="BBM73" s="5"/>
      <c r="BBN73" s="5"/>
      <c r="BBO73" s="5"/>
      <c r="BBP73" s="5"/>
      <c r="BBQ73" s="5"/>
      <c r="BBR73" s="5"/>
      <c r="BBS73" s="5"/>
      <c r="BBT73" s="5"/>
      <c r="BBU73" s="5"/>
      <c r="BBV73" s="5"/>
      <c r="BBW73" s="5"/>
      <c r="BBX73" s="5"/>
      <c r="BBY73" s="5"/>
      <c r="BBZ73" s="5"/>
      <c r="BCA73" s="5"/>
      <c r="BCB73" s="5"/>
      <c r="BCC73" s="5"/>
      <c r="BCD73" s="5"/>
      <c r="BCE73" s="5"/>
      <c r="BCF73" s="5"/>
      <c r="BCG73" s="5"/>
      <c r="BCH73" s="5"/>
      <c r="BCI73" s="5"/>
      <c r="BCJ73" s="5"/>
      <c r="BCK73" s="5"/>
      <c r="BCL73" s="5"/>
      <c r="BCM73" s="5"/>
      <c r="BCN73" s="5"/>
      <c r="BCO73" s="5"/>
      <c r="BCP73" s="5"/>
      <c r="BCQ73" s="5"/>
      <c r="BCR73" s="5"/>
      <c r="BCS73" s="5"/>
      <c r="BCT73" s="5"/>
      <c r="BCU73" s="5"/>
      <c r="BCV73" s="5"/>
      <c r="BCW73" s="5"/>
      <c r="BCX73" s="5"/>
      <c r="BCY73" s="5"/>
      <c r="BCZ73" s="5"/>
      <c r="BDA73" s="5"/>
      <c r="BDB73" s="5"/>
      <c r="BDC73" s="5"/>
      <c r="BDD73" s="5"/>
      <c r="BDE73" s="5"/>
      <c r="BDF73" s="5"/>
      <c r="BDG73" s="5"/>
      <c r="BDH73" s="5"/>
      <c r="BDI73" s="5"/>
      <c r="BDJ73" s="5"/>
      <c r="BDK73" s="5"/>
      <c r="BDL73" s="5"/>
      <c r="BDM73" s="5"/>
      <c r="BDN73" s="5"/>
      <c r="BDO73" s="5"/>
      <c r="BDP73" s="5"/>
      <c r="BDQ73" s="5"/>
      <c r="BDR73" s="5"/>
      <c r="BDS73" s="5"/>
      <c r="BDT73" s="5"/>
      <c r="BDU73" s="5"/>
      <c r="BDV73" s="5"/>
      <c r="BDW73" s="5"/>
      <c r="BDX73" s="5"/>
      <c r="BDY73" s="5"/>
      <c r="BDZ73" s="5"/>
      <c r="BEA73" s="5"/>
      <c r="BEB73" s="5"/>
      <c r="BEC73" s="5"/>
      <c r="BED73" s="5"/>
      <c r="BEE73" s="5"/>
      <c r="BEF73" s="5"/>
      <c r="BEG73" s="5"/>
      <c r="BEH73" s="5"/>
      <c r="BEI73" s="5"/>
      <c r="BEJ73" s="5"/>
      <c r="BEK73" s="5"/>
      <c r="BEL73" s="5"/>
      <c r="BEM73" s="5"/>
      <c r="BEN73" s="5"/>
      <c r="BEO73" s="5"/>
      <c r="BEP73" s="5"/>
      <c r="BEQ73" s="5"/>
      <c r="BER73" s="5"/>
      <c r="BES73" s="5"/>
      <c r="BET73" s="5"/>
      <c r="BEU73" s="5"/>
      <c r="BEV73" s="5"/>
      <c r="BEW73" s="5"/>
      <c r="BEX73" s="5"/>
      <c r="BEY73" s="5"/>
      <c r="BEZ73" s="5"/>
      <c r="BFA73" s="5"/>
      <c r="BFB73" s="5"/>
      <c r="BFC73" s="5"/>
      <c r="BFD73" s="5"/>
      <c r="BFE73" s="5"/>
      <c r="BFF73" s="5"/>
      <c r="BFG73" s="5"/>
      <c r="BFH73" s="5"/>
      <c r="BFI73" s="5"/>
      <c r="BFJ73" s="5"/>
      <c r="BFK73" s="5"/>
      <c r="BFL73" s="5"/>
      <c r="BFM73" s="5"/>
      <c r="BFN73" s="5"/>
      <c r="BFO73" s="5"/>
      <c r="BFP73" s="5"/>
      <c r="BFQ73" s="5"/>
      <c r="BFR73" s="5"/>
      <c r="BFS73" s="5"/>
      <c r="BFT73" s="5"/>
      <c r="BFU73" s="5"/>
      <c r="BFV73" s="5"/>
      <c r="BFW73" s="5"/>
      <c r="BFX73" s="5"/>
      <c r="BFY73" s="5"/>
      <c r="BFZ73" s="5"/>
      <c r="BGA73" s="5"/>
      <c r="BGB73" s="5"/>
      <c r="BGC73" s="5"/>
      <c r="BGD73" s="5"/>
      <c r="BGE73" s="5"/>
      <c r="BGF73" s="5"/>
      <c r="BGG73" s="5"/>
      <c r="BGH73" s="5"/>
      <c r="BGI73" s="5"/>
      <c r="BGJ73" s="5"/>
      <c r="BGK73" s="5"/>
      <c r="BGL73" s="5"/>
      <c r="BGM73" s="5"/>
      <c r="BGN73" s="5"/>
      <c r="BGO73" s="5"/>
      <c r="BGP73" s="5"/>
      <c r="BGQ73" s="5"/>
      <c r="BGR73" s="5"/>
      <c r="BGS73" s="5"/>
      <c r="BGT73" s="5"/>
      <c r="BGU73" s="5"/>
      <c r="BGV73" s="5"/>
      <c r="BGW73" s="5"/>
      <c r="BGX73" s="5"/>
      <c r="BGY73" s="5"/>
      <c r="BGZ73" s="5"/>
      <c r="BHA73" s="5"/>
      <c r="BHB73" s="5"/>
      <c r="BHC73" s="5"/>
      <c r="BHD73" s="5"/>
      <c r="BHE73" s="5"/>
      <c r="BHF73" s="5"/>
      <c r="BHG73" s="5"/>
      <c r="BHH73" s="5"/>
      <c r="BHI73" s="5"/>
      <c r="BHJ73" s="5"/>
      <c r="BHK73" s="5"/>
      <c r="BHL73" s="5"/>
      <c r="BHM73" s="5"/>
      <c r="BHN73" s="5"/>
      <c r="BHO73" s="5"/>
      <c r="BHP73" s="5"/>
      <c r="BHQ73" s="5"/>
      <c r="BHR73" s="5"/>
      <c r="BHS73" s="5"/>
      <c r="BHT73" s="5"/>
      <c r="BHU73" s="5"/>
      <c r="BHV73" s="5"/>
      <c r="BHW73" s="5"/>
      <c r="BHX73" s="5"/>
      <c r="BHY73" s="5"/>
      <c r="BHZ73" s="5"/>
      <c r="BIA73" s="5"/>
      <c r="BIB73" s="5"/>
      <c r="BIC73" s="5"/>
      <c r="BID73" s="5"/>
      <c r="BIE73" s="5"/>
      <c r="BIF73" s="5"/>
      <c r="BIG73" s="5"/>
      <c r="BIH73" s="5"/>
      <c r="BII73" s="5"/>
      <c r="BIJ73" s="5"/>
      <c r="BIK73" s="5"/>
      <c r="BIL73" s="5"/>
      <c r="BIM73" s="5"/>
      <c r="BIN73" s="5"/>
      <c r="BIO73" s="5"/>
      <c r="BIP73" s="5"/>
      <c r="BIQ73" s="5"/>
      <c r="BIR73" s="5"/>
      <c r="BIS73" s="5"/>
      <c r="BIT73" s="5"/>
      <c r="BIU73" s="5"/>
      <c r="BIV73" s="5"/>
      <c r="BIW73" s="5"/>
      <c r="BIX73" s="5"/>
      <c r="BIY73" s="5"/>
      <c r="BIZ73" s="5"/>
      <c r="BJA73" s="5"/>
      <c r="BJB73" s="5"/>
      <c r="BJC73" s="5"/>
      <c r="BJD73" s="5"/>
      <c r="BJE73" s="5"/>
      <c r="BJF73" s="5"/>
      <c r="BJG73" s="5"/>
      <c r="BJH73" s="5"/>
      <c r="BJI73" s="5"/>
      <c r="BJJ73" s="5"/>
      <c r="BJK73" s="5"/>
      <c r="BJL73" s="5"/>
      <c r="BJM73" s="5"/>
      <c r="BJN73" s="5"/>
      <c r="BJO73" s="5"/>
      <c r="BJP73" s="5"/>
      <c r="BJQ73" s="5"/>
      <c r="BJR73" s="5"/>
      <c r="BJS73" s="5"/>
      <c r="BJT73" s="5"/>
      <c r="BJU73" s="5"/>
      <c r="BJV73" s="5"/>
      <c r="BJW73" s="5"/>
      <c r="BJX73" s="5"/>
      <c r="BJY73" s="5"/>
      <c r="BJZ73" s="5"/>
      <c r="BKA73" s="5"/>
      <c r="BKB73" s="5"/>
      <c r="BKC73" s="5"/>
      <c r="BKD73" s="5"/>
      <c r="BKE73" s="5"/>
      <c r="BKF73" s="5"/>
      <c r="BKG73" s="5"/>
      <c r="BKH73" s="5"/>
      <c r="BKI73" s="5"/>
      <c r="BKJ73" s="5"/>
      <c r="BKK73" s="5"/>
      <c r="BKL73" s="5"/>
      <c r="BKM73" s="5"/>
      <c r="BKN73" s="5"/>
      <c r="BKO73" s="5"/>
      <c r="BKP73" s="5"/>
      <c r="BKQ73" s="5"/>
      <c r="BKR73" s="5"/>
      <c r="BKS73" s="5"/>
      <c r="BKT73" s="5"/>
      <c r="BKU73" s="5"/>
      <c r="BKV73" s="5"/>
      <c r="BKW73" s="5"/>
      <c r="BKX73" s="5"/>
      <c r="BKY73" s="5"/>
      <c r="BKZ73" s="5"/>
      <c r="BLA73" s="5"/>
      <c r="BLB73" s="5"/>
      <c r="BLC73" s="5"/>
      <c r="BLD73" s="5"/>
      <c r="BLE73" s="5"/>
      <c r="BLF73" s="5"/>
      <c r="BLG73" s="5"/>
      <c r="BLH73" s="5"/>
      <c r="BLI73" s="5"/>
      <c r="BLJ73" s="5"/>
      <c r="BLK73" s="5"/>
      <c r="BLL73" s="5"/>
      <c r="BLM73" s="5"/>
      <c r="BLN73" s="5"/>
      <c r="BLO73" s="5"/>
      <c r="BLP73" s="5"/>
      <c r="BLQ73" s="5"/>
      <c r="BLR73" s="5"/>
      <c r="BLS73" s="5"/>
      <c r="BLT73" s="5"/>
      <c r="BLU73" s="5"/>
      <c r="BLV73" s="5"/>
      <c r="BLW73" s="5"/>
      <c r="BLX73" s="5"/>
      <c r="BLY73" s="5"/>
      <c r="BLZ73" s="5"/>
      <c r="BMA73" s="5"/>
      <c r="BMB73" s="5"/>
      <c r="BMC73" s="5"/>
      <c r="BMD73" s="5"/>
      <c r="BME73" s="5"/>
      <c r="BMF73" s="5"/>
      <c r="BMG73" s="5"/>
      <c r="BMH73" s="5"/>
      <c r="BMI73" s="5"/>
      <c r="BMJ73" s="5"/>
      <c r="BMK73" s="5"/>
      <c r="BML73" s="5"/>
      <c r="BMM73" s="5"/>
      <c r="BMN73" s="5"/>
      <c r="BMO73" s="5"/>
      <c r="BMP73" s="5"/>
      <c r="BMQ73" s="5"/>
      <c r="BMR73" s="5"/>
      <c r="BMS73" s="5"/>
      <c r="BMT73" s="5"/>
      <c r="BMU73" s="5"/>
      <c r="BMV73" s="5"/>
      <c r="BMW73" s="5"/>
      <c r="BMX73" s="5"/>
      <c r="BMY73" s="5"/>
      <c r="BMZ73" s="5"/>
      <c r="BNA73" s="5"/>
      <c r="BNB73" s="5"/>
      <c r="BNC73" s="5"/>
      <c r="BND73" s="5"/>
      <c r="BNE73" s="5"/>
      <c r="BNF73" s="5"/>
      <c r="BNG73" s="5"/>
      <c r="BNH73" s="5"/>
      <c r="BNI73" s="5"/>
      <c r="BNJ73" s="5"/>
      <c r="BNK73" s="5"/>
      <c r="BNL73" s="5"/>
      <c r="BNM73" s="5"/>
      <c r="BNN73" s="5"/>
      <c r="BNO73" s="5"/>
      <c r="BNP73" s="5"/>
      <c r="BNQ73" s="5"/>
      <c r="BNR73" s="5"/>
      <c r="BNS73" s="5"/>
      <c r="BNT73" s="5"/>
      <c r="BNU73" s="5"/>
      <c r="BNV73" s="5"/>
      <c r="BNW73" s="5"/>
      <c r="BNX73" s="5"/>
      <c r="BNY73" s="5"/>
      <c r="BNZ73" s="5"/>
      <c r="BOA73" s="5"/>
      <c r="BOB73" s="5"/>
      <c r="BOC73" s="5"/>
      <c r="BOD73" s="5"/>
      <c r="BOE73" s="5"/>
      <c r="BOF73" s="5"/>
      <c r="BOG73" s="5"/>
      <c r="BOH73" s="5"/>
      <c r="BOI73" s="5"/>
      <c r="BOJ73" s="5"/>
      <c r="BOK73" s="5"/>
      <c r="BOL73" s="5"/>
      <c r="BOM73" s="5"/>
      <c r="BON73" s="5"/>
      <c r="BOO73" s="5"/>
      <c r="BOP73" s="5"/>
      <c r="BOQ73" s="5"/>
      <c r="BOR73" s="5"/>
      <c r="BOS73" s="5"/>
      <c r="BOT73" s="5"/>
      <c r="BOU73" s="5"/>
      <c r="BOV73" s="5"/>
      <c r="BOW73" s="5"/>
      <c r="BOX73" s="5"/>
      <c r="BOY73" s="5"/>
      <c r="BOZ73" s="5"/>
      <c r="BPA73" s="5"/>
      <c r="BPB73" s="5"/>
      <c r="BPC73" s="5"/>
      <c r="BPD73" s="5"/>
      <c r="BPE73" s="5"/>
      <c r="BPF73" s="5"/>
      <c r="BPG73" s="5"/>
      <c r="BPH73" s="5"/>
      <c r="BPI73" s="5"/>
      <c r="BPJ73" s="5"/>
      <c r="BPK73" s="5"/>
      <c r="BPL73" s="5"/>
      <c r="BPM73" s="5"/>
      <c r="BPN73" s="5"/>
      <c r="BPO73" s="5"/>
      <c r="BPP73" s="5"/>
      <c r="BPQ73" s="5"/>
      <c r="BPR73" s="5"/>
      <c r="BPS73" s="5"/>
      <c r="BPT73" s="5"/>
      <c r="BPU73" s="5"/>
      <c r="BPV73" s="5"/>
      <c r="BPW73" s="5"/>
      <c r="BPX73" s="5"/>
      <c r="BPY73" s="5"/>
      <c r="BPZ73" s="5"/>
      <c r="BQA73" s="5"/>
      <c r="BQB73" s="5"/>
      <c r="BQC73" s="5"/>
      <c r="BQD73" s="5"/>
      <c r="BQE73" s="5"/>
      <c r="BQF73" s="5"/>
      <c r="BQG73" s="5"/>
      <c r="BQH73" s="5"/>
      <c r="BQI73" s="5"/>
      <c r="BQJ73" s="5"/>
      <c r="BQK73" s="5"/>
      <c r="BQL73" s="5"/>
      <c r="BQM73" s="5"/>
      <c r="BQN73" s="5"/>
      <c r="BQO73" s="5"/>
      <c r="BQP73" s="5"/>
      <c r="BQQ73" s="5"/>
      <c r="BQR73" s="5"/>
      <c r="BQS73" s="5"/>
      <c r="BQT73" s="5"/>
      <c r="BQU73" s="5"/>
      <c r="BQV73" s="5"/>
      <c r="BQW73" s="5"/>
      <c r="BQX73" s="5"/>
      <c r="BQY73" s="5"/>
      <c r="BQZ73" s="5"/>
      <c r="BRA73" s="5"/>
      <c r="BRB73" s="5"/>
      <c r="BRC73" s="5"/>
      <c r="BRD73" s="5"/>
      <c r="BRE73" s="5"/>
      <c r="BRF73" s="5"/>
      <c r="BRG73" s="5"/>
      <c r="BRH73" s="5"/>
      <c r="BRI73" s="5"/>
      <c r="BRJ73" s="5"/>
      <c r="BRK73" s="5"/>
      <c r="BRL73" s="5"/>
      <c r="BRM73" s="5"/>
      <c r="BRN73" s="5"/>
      <c r="BRO73" s="5"/>
      <c r="BRP73" s="5"/>
      <c r="BRQ73" s="5"/>
      <c r="BRR73" s="5"/>
      <c r="BRS73" s="5"/>
      <c r="BRT73" s="5"/>
      <c r="BRU73" s="5"/>
      <c r="BRV73" s="5"/>
      <c r="BRW73" s="5"/>
      <c r="BRX73" s="5"/>
      <c r="BRY73" s="5"/>
      <c r="BRZ73" s="5"/>
      <c r="BSA73" s="5"/>
      <c r="BSB73" s="5"/>
      <c r="BSC73" s="5"/>
      <c r="BSD73" s="5"/>
      <c r="BSE73" s="5"/>
      <c r="BSF73" s="5"/>
      <c r="BSG73" s="5"/>
      <c r="BSH73" s="5"/>
      <c r="BSI73" s="5"/>
      <c r="BSJ73" s="5"/>
      <c r="BSK73" s="5"/>
      <c r="BSL73" s="5"/>
      <c r="BSM73" s="5"/>
      <c r="BSN73" s="5"/>
      <c r="BSO73" s="5"/>
      <c r="BSP73" s="5"/>
      <c r="BSQ73" s="5"/>
      <c r="BSR73" s="5"/>
      <c r="BSS73" s="5"/>
      <c r="BST73" s="5"/>
      <c r="BSU73" s="5"/>
      <c r="BSV73" s="5"/>
      <c r="BSW73" s="5"/>
      <c r="BSX73" s="5"/>
      <c r="BSY73" s="5"/>
      <c r="BSZ73" s="5"/>
      <c r="BTA73" s="5"/>
      <c r="BTB73" s="5"/>
      <c r="BTC73" s="5"/>
      <c r="BTD73" s="5"/>
      <c r="BTE73" s="5"/>
      <c r="BTF73" s="5"/>
      <c r="BTG73" s="5"/>
      <c r="BTH73" s="5"/>
      <c r="BTI73" s="5"/>
      <c r="BTJ73" s="5"/>
      <c r="BTK73" s="5"/>
      <c r="BTL73" s="5"/>
      <c r="BTM73" s="5"/>
      <c r="BTN73" s="5"/>
      <c r="BTO73" s="5"/>
      <c r="BTP73" s="5"/>
      <c r="BTQ73" s="5"/>
      <c r="BTR73" s="5"/>
      <c r="BTS73" s="5"/>
      <c r="BTT73" s="5"/>
      <c r="BTU73" s="5"/>
      <c r="BTV73" s="5"/>
      <c r="BTW73" s="5"/>
      <c r="BTX73" s="5"/>
      <c r="BTY73" s="5"/>
      <c r="BTZ73" s="5"/>
      <c r="BUA73" s="5"/>
      <c r="BUB73" s="5"/>
      <c r="BUC73" s="5"/>
      <c r="BUD73" s="5"/>
      <c r="BUE73" s="5"/>
      <c r="BUF73" s="5"/>
      <c r="BUG73" s="5"/>
      <c r="BUH73" s="5"/>
      <c r="BUI73" s="5"/>
      <c r="BUJ73" s="5"/>
      <c r="BUK73" s="5"/>
      <c r="BUL73" s="5"/>
      <c r="BUM73" s="5"/>
      <c r="BUN73" s="5"/>
      <c r="BUO73" s="5"/>
      <c r="BUP73" s="5"/>
      <c r="BUQ73" s="5"/>
      <c r="BUR73" s="5"/>
      <c r="BUS73" s="5"/>
      <c r="BUT73" s="5"/>
      <c r="BUU73" s="5"/>
      <c r="BUV73" s="5"/>
      <c r="BUW73" s="5"/>
      <c r="BUX73" s="5"/>
      <c r="BUY73" s="5"/>
      <c r="BUZ73" s="5"/>
      <c r="BVA73" s="5"/>
      <c r="BVB73" s="5"/>
      <c r="BVC73" s="5"/>
      <c r="BVD73" s="5"/>
      <c r="BVE73" s="5"/>
      <c r="BVF73" s="5"/>
      <c r="BVG73" s="5"/>
      <c r="BVH73" s="5"/>
      <c r="BVI73" s="5"/>
      <c r="BVJ73" s="5"/>
      <c r="BVK73" s="5"/>
      <c r="BVL73" s="5"/>
      <c r="BVM73" s="5"/>
      <c r="BVN73" s="5"/>
      <c r="BVO73" s="5"/>
      <c r="BVP73" s="5"/>
      <c r="BVQ73" s="5"/>
      <c r="BVR73" s="5"/>
      <c r="BVS73" s="5"/>
      <c r="BVT73" s="5"/>
      <c r="BVU73" s="5"/>
      <c r="BVV73" s="5"/>
      <c r="BVW73" s="5"/>
      <c r="BVX73" s="5"/>
      <c r="BVY73" s="5"/>
      <c r="BVZ73" s="5"/>
      <c r="BWA73" s="5"/>
      <c r="BWB73" s="5"/>
      <c r="BWC73" s="5"/>
      <c r="BWD73" s="5"/>
      <c r="BWE73" s="5"/>
      <c r="BWF73" s="5"/>
      <c r="BWG73" s="5"/>
      <c r="BWH73" s="5"/>
      <c r="BWI73" s="5"/>
      <c r="BWJ73" s="5"/>
      <c r="BWK73" s="5"/>
      <c r="BWL73" s="5"/>
      <c r="BWM73" s="5"/>
      <c r="BWN73" s="5"/>
      <c r="BWO73" s="5"/>
      <c r="BWP73" s="5"/>
      <c r="BWQ73" s="5"/>
      <c r="BWR73" s="5"/>
      <c r="BWS73" s="5"/>
      <c r="BWT73" s="5"/>
      <c r="BWU73" s="5"/>
      <c r="BWV73" s="5"/>
      <c r="BWW73" s="5"/>
      <c r="BWX73" s="5"/>
      <c r="BWY73" s="5"/>
      <c r="BWZ73" s="5"/>
      <c r="BXA73" s="5"/>
      <c r="BXB73" s="5"/>
      <c r="BXC73" s="5"/>
      <c r="BXD73" s="5"/>
      <c r="BXE73" s="5"/>
      <c r="BXF73" s="5"/>
      <c r="BXG73" s="5"/>
      <c r="BXH73" s="5"/>
      <c r="BXI73" s="5"/>
      <c r="BXJ73" s="5"/>
      <c r="BXK73" s="5"/>
      <c r="BXL73" s="5"/>
      <c r="BXM73" s="5"/>
      <c r="BXN73" s="5"/>
      <c r="BXO73" s="5"/>
      <c r="BXP73" s="5"/>
      <c r="BXQ73" s="5"/>
      <c r="BXR73" s="5"/>
      <c r="BXS73" s="5"/>
      <c r="BXT73" s="5"/>
      <c r="BXU73" s="5"/>
      <c r="BXV73" s="5"/>
      <c r="BXW73" s="5"/>
      <c r="BXX73" s="5"/>
      <c r="BXY73" s="5"/>
      <c r="BXZ73" s="5"/>
      <c r="BYA73" s="5"/>
      <c r="BYB73" s="5"/>
      <c r="BYC73" s="5"/>
      <c r="BYD73" s="5"/>
      <c r="BYE73" s="5"/>
      <c r="BYF73" s="5"/>
      <c r="BYG73" s="5"/>
      <c r="BYH73" s="5"/>
      <c r="BYI73" s="5"/>
      <c r="BYJ73" s="5"/>
      <c r="BYK73" s="5"/>
      <c r="BYL73" s="5"/>
      <c r="BYM73" s="5"/>
      <c r="BYN73" s="5"/>
      <c r="BYO73" s="5"/>
      <c r="BYP73" s="5"/>
      <c r="BYQ73" s="5"/>
      <c r="BYR73" s="5"/>
      <c r="BYS73" s="5"/>
      <c r="BYT73" s="5"/>
      <c r="BYU73" s="5"/>
      <c r="BYV73" s="5"/>
      <c r="BYW73" s="5"/>
      <c r="BYX73" s="5"/>
      <c r="BYY73" s="5"/>
      <c r="BYZ73" s="5"/>
      <c r="BZA73" s="5"/>
      <c r="BZB73" s="5"/>
      <c r="BZC73" s="5"/>
      <c r="BZD73" s="5"/>
      <c r="BZE73" s="5"/>
      <c r="BZF73" s="5"/>
      <c r="BZG73" s="5"/>
      <c r="BZH73" s="5"/>
      <c r="BZI73" s="5"/>
      <c r="BZJ73" s="5"/>
      <c r="BZK73" s="5"/>
      <c r="BZL73" s="5"/>
      <c r="BZM73" s="5"/>
      <c r="BZN73" s="5"/>
      <c r="BZO73" s="5"/>
      <c r="BZP73" s="5"/>
      <c r="BZQ73" s="5"/>
      <c r="BZR73" s="5"/>
      <c r="BZS73" s="5"/>
      <c r="BZT73" s="5"/>
      <c r="BZU73" s="5"/>
      <c r="BZV73" s="5"/>
      <c r="BZW73" s="5"/>
      <c r="BZX73" s="5"/>
      <c r="BZY73" s="5"/>
      <c r="BZZ73" s="5"/>
      <c r="CAA73" s="5"/>
      <c r="CAB73" s="5"/>
      <c r="CAC73" s="5"/>
      <c r="CAD73" s="5"/>
      <c r="CAE73" s="5"/>
      <c r="CAF73" s="5"/>
      <c r="CAG73" s="5"/>
      <c r="CAH73" s="5"/>
      <c r="CAI73" s="5"/>
      <c r="CAJ73" s="5"/>
      <c r="CAK73" s="5"/>
      <c r="CAL73" s="5"/>
      <c r="CAM73" s="5"/>
      <c r="CAN73" s="5"/>
      <c r="CAO73" s="5"/>
      <c r="CAP73" s="5"/>
      <c r="CAQ73" s="5"/>
      <c r="CAR73" s="5"/>
      <c r="CAS73" s="5"/>
      <c r="CAT73" s="5"/>
      <c r="CAU73" s="5"/>
      <c r="CAV73" s="5"/>
      <c r="CAW73" s="5"/>
      <c r="CAX73" s="5"/>
      <c r="CAY73" s="5"/>
      <c r="CAZ73" s="5"/>
      <c r="CBA73" s="5"/>
      <c r="CBB73" s="5"/>
      <c r="CBC73" s="5"/>
      <c r="CBD73" s="5"/>
      <c r="CBE73" s="5"/>
      <c r="CBF73" s="5"/>
      <c r="CBG73" s="5"/>
      <c r="CBH73" s="5"/>
      <c r="CBI73" s="5"/>
      <c r="CBJ73" s="5"/>
      <c r="CBK73" s="5"/>
      <c r="CBL73" s="5"/>
      <c r="CBM73" s="5"/>
      <c r="CBN73" s="5"/>
      <c r="CBO73" s="5"/>
      <c r="CBP73" s="5"/>
      <c r="CBQ73" s="5"/>
      <c r="CBR73" s="5"/>
      <c r="CBS73" s="5"/>
      <c r="CBT73" s="5"/>
      <c r="CBU73" s="5"/>
      <c r="CBV73" s="5"/>
      <c r="CBW73" s="5"/>
      <c r="CBX73" s="5"/>
      <c r="CBY73" s="5"/>
      <c r="CBZ73" s="5"/>
      <c r="CCA73" s="5"/>
      <c r="CCB73" s="5"/>
      <c r="CCC73" s="5"/>
      <c r="CCD73" s="5"/>
      <c r="CCE73" s="5"/>
      <c r="CCF73" s="5"/>
      <c r="CCG73" s="5"/>
      <c r="CCH73" s="5"/>
      <c r="CCI73" s="5"/>
      <c r="CCJ73" s="5"/>
      <c r="CCK73" s="5"/>
      <c r="CCL73" s="5"/>
      <c r="CCM73" s="5"/>
      <c r="CCN73" s="5"/>
      <c r="CCO73" s="5"/>
      <c r="CCP73" s="5"/>
      <c r="CCQ73" s="5"/>
      <c r="CCR73" s="5"/>
      <c r="CCS73" s="5"/>
      <c r="CCT73" s="5"/>
      <c r="CCU73" s="5"/>
      <c r="CCV73" s="5"/>
      <c r="CCW73" s="5"/>
      <c r="CCX73" s="5"/>
      <c r="CCY73" s="5"/>
      <c r="CCZ73" s="5"/>
      <c r="CDA73" s="5"/>
      <c r="CDB73" s="5"/>
      <c r="CDC73" s="5"/>
      <c r="CDD73" s="5"/>
      <c r="CDE73" s="5"/>
      <c r="CDF73" s="5"/>
      <c r="CDG73" s="5"/>
      <c r="CDH73" s="5"/>
      <c r="CDI73" s="5"/>
      <c r="CDJ73" s="5"/>
      <c r="CDK73" s="5"/>
      <c r="CDL73" s="5"/>
      <c r="CDM73" s="5"/>
      <c r="CDN73" s="5"/>
      <c r="CDO73" s="5"/>
      <c r="CDP73" s="5"/>
      <c r="CDQ73" s="5"/>
      <c r="CDR73" s="5"/>
      <c r="CDS73" s="5"/>
      <c r="CDT73" s="5"/>
      <c r="CDU73" s="5"/>
      <c r="CDV73" s="5"/>
      <c r="CDW73" s="5"/>
      <c r="CDX73" s="5"/>
      <c r="CDY73" s="5"/>
      <c r="CDZ73" s="5"/>
      <c r="CEA73" s="5"/>
      <c r="CEB73" s="5"/>
      <c r="CEC73" s="5"/>
      <c r="CED73" s="5"/>
      <c r="CEE73" s="5"/>
      <c r="CEF73" s="5"/>
      <c r="CEG73" s="5"/>
      <c r="CEH73" s="5"/>
      <c r="CEI73" s="5"/>
      <c r="CEJ73" s="5"/>
      <c r="CEK73" s="5"/>
      <c r="CEL73" s="5"/>
      <c r="CEM73" s="5"/>
      <c r="CEN73" s="5"/>
      <c r="CEO73" s="5"/>
      <c r="CEP73" s="5"/>
      <c r="CEQ73" s="5"/>
      <c r="CER73" s="5"/>
      <c r="CES73" s="5"/>
      <c r="CET73" s="5"/>
      <c r="CEU73" s="5"/>
      <c r="CEV73" s="5"/>
      <c r="CEW73" s="5"/>
      <c r="CEX73" s="5"/>
      <c r="CEY73" s="5"/>
      <c r="CEZ73" s="5"/>
      <c r="CFA73" s="5"/>
      <c r="CFB73" s="5"/>
      <c r="CFC73" s="5"/>
      <c r="CFD73" s="5"/>
      <c r="CFE73" s="5"/>
      <c r="CFF73" s="5"/>
      <c r="CFG73" s="5"/>
      <c r="CFH73" s="5"/>
      <c r="CFI73" s="5"/>
      <c r="CFJ73" s="5"/>
      <c r="CFK73" s="5"/>
      <c r="CFL73" s="5"/>
      <c r="CFM73" s="5"/>
      <c r="CFN73" s="5"/>
      <c r="CFO73" s="5"/>
      <c r="CFP73" s="5"/>
      <c r="CFQ73" s="5"/>
      <c r="CFR73" s="5"/>
      <c r="CFS73" s="5"/>
      <c r="CFT73" s="5"/>
      <c r="CFU73" s="5"/>
      <c r="CFV73" s="5"/>
      <c r="CFW73" s="5"/>
      <c r="CFX73" s="5"/>
      <c r="CFY73" s="5"/>
      <c r="CFZ73" s="5"/>
      <c r="CGA73" s="5"/>
      <c r="CGB73" s="5"/>
      <c r="CGC73" s="5"/>
      <c r="CGD73" s="5"/>
      <c r="CGE73" s="5"/>
      <c r="CGF73" s="5"/>
      <c r="CGG73" s="5"/>
      <c r="CGH73" s="5"/>
      <c r="CGI73" s="5"/>
      <c r="CGJ73" s="5"/>
      <c r="CGK73" s="5"/>
      <c r="CGL73" s="5"/>
      <c r="CGM73" s="5"/>
      <c r="CGN73" s="5"/>
      <c r="CGO73" s="5"/>
      <c r="CGP73" s="5"/>
      <c r="CGQ73" s="5"/>
      <c r="CGR73" s="5"/>
      <c r="CGS73" s="5"/>
      <c r="CGT73" s="5"/>
      <c r="CGU73" s="5"/>
      <c r="CGV73" s="5"/>
      <c r="CGW73" s="5"/>
      <c r="CGX73" s="5"/>
      <c r="CGY73" s="5"/>
      <c r="CGZ73" s="5"/>
      <c r="CHA73" s="5"/>
      <c r="CHB73" s="5"/>
      <c r="CHC73" s="5"/>
      <c r="CHD73" s="5"/>
      <c r="CHE73" s="5"/>
      <c r="CHF73" s="5"/>
      <c r="CHG73" s="5"/>
      <c r="CHH73" s="5"/>
      <c r="CHI73" s="5"/>
      <c r="CHJ73" s="5"/>
      <c r="CHK73" s="5"/>
      <c r="CHL73" s="5"/>
      <c r="CHM73" s="5"/>
      <c r="CHN73" s="5"/>
      <c r="CHO73" s="5"/>
      <c r="CHP73" s="5"/>
      <c r="CHQ73" s="5"/>
      <c r="CHR73" s="5"/>
      <c r="CHS73" s="5"/>
      <c r="CHT73" s="5"/>
      <c r="CHU73" s="5"/>
      <c r="CHV73" s="5"/>
      <c r="CHW73" s="5"/>
      <c r="CHX73" s="5"/>
      <c r="CHY73" s="5"/>
      <c r="CHZ73" s="5"/>
      <c r="CIA73" s="5"/>
      <c r="CIB73" s="5"/>
      <c r="CIC73" s="5"/>
      <c r="CID73" s="5"/>
      <c r="CIE73" s="5"/>
      <c r="CIF73" s="5"/>
      <c r="CIG73" s="5"/>
      <c r="CIH73" s="5"/>
      <c r="CII73" s="5"/>
      <c r="CIJ73" s="5"/>
      <c r="CIK73" s="5"/>
      <c r="CIL73" s="5"/>
      <c r="CIM73" s="5"/>
      <c r="CIN73" s="5"/>
      <c r="CIO73" s="5"/>
      <c r="CIP73" s="5"/>
      <c r="CIQ73" s="5"/>
      <c r="CIR73" s="5"/>
      <c r="CIS73" s="5"/>
      <c r="CIT73" s="5"/>
      <c r="CIU73" s="5"/>
      <c r="CIV73" s="5"/>
      <c r="CIW73" s="5"/>
      <c r="CIX73" s="5"/>
      <c r="CIY73" s="5"/>
      <c r="CIZ73" s="5"/>
      <c r="CJA73" s="5"/>
      <c r="CJB73" s="5"/>
      <c r="CJC73" s="5"/>
      <c r="CJD73" s="5"/>
      <c r="CJE73" s="5"/>
      <c r="CJF73" s="5"/>
      <c r="CJG73" s="5"/>
      <c r="CJH73" s="5"/>
      <c r="CJI73" s="5"/>
      <c r="CJJ73" s="5"/>
      <c r="CJK73" s="5"/>
      <c r="CJL73" s="5"/>
      <c r="CJM73" s="5"/>
      <c r="CJN73" s="5"/>
      <c r="CJO73" s="5"/>
      <c r="CJP73" s="5"/>
      <c r="CJQ73" s="5"/>
      <c r="CJR73" s="5"/>
      <c r="CJS73" s="5"/>
      <c r="CJT73" s="5"/>
      <c r="CJU73" s="5"/>
      <c r="CJV73" s="5"/>
      <c r="CJW73" s="5"/>
      <c r="CJX73" s="5"/>
      <c r="CJY73" s="5"/>
      <c r="CJZ73" s="5"/>
      <c r="CKA73" s="5"/>
      <c r="CKB73" s="5"/>
      <c r="CKC73" s="5"/>
      <c r="CKD73" s="5"/>
      <c r="CKE73" s="5"/>
      <c r="CKF73" s="5"/>
      <c r="CKG73" s="5"/>
      <c r="CKH73" s="5"/>
      <c r="CKI73" s="5"/>
      <c r="CKJ73" s="5"/>
      <c r="CKK73" s="5"/>
      <c r="CKL73" s="5"/>
      <c r="CKM73" s="5"/>
      <c r="CKN73" s="5"/>
      <c r="CKO73" s="5"/>
      <c r="CKP73" s="5"/>
      <c r="CKQ73" s="5"/>
      <c r="CKR73" s="5"/>
      <c r="CKS73" s="5"/>
      <c r="CKT73" s="5"/>
      <c r="CKU73" s="5"/>
      <c r="CKV73" s="5"/>
      <c r="CKW73" s="5"/>
      <c r="CKX73" s="5"/>
      <c r="CKY73" s="5"/>
      <c r="CKZ73" s="5"/>
      <c r="CLA73" s="5"/>
      <c r="CLB73" s="5"/>
      <c r="CLC73" s="5"/>
      <c r="CLD73" s="5"/>
      <c r="CLE73" s="5"/>
      <c r="CLF73" s="5"/>
      <c r="CLG73" s="5"/>
      <c r="CLH73" s="5"/>
      <c r="CLI73" s="5"/>
      <c r="CLJ73" s="5"/>
      <c r="CLK73" s="5"/>
      <c r="CLL73" s="5"/>
      <c r="CLM73" s="5"/>
      <c r="CLN73" s="5"/>
      <c r="CLO73" s="5"/>
      <c r="CLP73" s="5"/>
      <c r="CLQ73" s="5"/>
      <c r="CLR73" s="5"/>
      <c r="CLS73" s="5"/>
      <c r="CLT73" s="5"/>
      <c r="CLU73" s="5"/>
      <c r="CLV73" s="5"/>
      <c r="CLW73" s="5"/>
      <c r="CLX73" s="5"/>
      <c r="CLY73" s="5"/>
      <c r="CLZ73" s="5"/>
      <c r="CMA73" s="5"/>
      <c r="CMB73" s="5"/>
      <c r="CMC73" s="5"/>
      <c r="CMD73" s="5"/>
      <c r="CME73" s="5"/>
      <c r="CMF73" s="5"/>
      <c r="CMG73" s="5"/>
      <c r="CMH73" s="5"/>
      <c r="CMI73" s="5"/>
      <c r="CMJ73" s="5"/>
      <c r="CMK73" s="5"/>
      <c r="CML73" s="5"/>
      <c r="CMM73" s="5"/>
      <c r="CMN73" s="5"/>
      <c r="CMO73" s="5"/>
      <c r="CMP73" s="5"/>
      <c r="CMQ73" s="5"/>
      <c r="CMR73" s="5"/>
      <c r="CMS73" s="5"/>
      <c r="CMT73" s="5"/>
      <c r="CMU73" s="5"/>
      <c r="CMV73" s="5"/>
      <c r="CMW73" s="5"/>
      <c r="CMX73" s="5"/>
      <c r="CMY73" s="5"/>
      <c r="CMZ73" s="5"/>
      <c r="CNA73" s="5"/>
      <c r="CNB73" s="5"/>
      <c r="CNC73" s="5"/>
      <c r="CND73" s="5"/>
      <c r="CNE73" s="5"/>
      <c r="CNF73" s="5"/>
      <c r="CNG73" s="5"/>
      <c r="CNH73" s="5"/>
      <c r="CNI73" s="5"/>
      <c r="CNJ73" s="5"/>
      <c r="CNK73" s="5"/>
      <c r="CNL73" s="5"/>
      <c r="CNM73" s="5"/>
      <c r="CNN73" s="5"/>
      <c r="CNO73" s="5"/>
      <c r="CNP73" s="5"/>
      <c r="CNQ73" s="5"/>
      <c r="CNR73" s="5"/>
      <c r="CNS73" s="5"/>
      <c r="CNT73" s="5"/>
      <c r="CNU73" s="5"/>
      <c r="CNV73" s="5"/>
      <c r="CNW73" s="5"/>
      <c r="CNX73" s="5"/>
      <c r="CNY73" s="5"/>
      <c r="CNZ73" s="5"/>
      <c r="COA73" s="5"/>
      <c r="COB73" s="5"/>
      <c r="COC73" s="5"/>
      <c r="COD73" s="5"/>
      <c r="COE73" s="5"/>
      <c r="COF73" s="5"/>
      <c r="COG73" s="5"/>
      <c r="COH73" s="5"/>
      <c r="COI73" s="5"/>
      <c r="COJ73" s="5"/>
      <c r="COK73" s="5"/>
      <c r="COL73" s="5"/>
      <c r="COM73" s="5"/>
      <c r="CON73" s="5"/>
      <c r="COO73" s="5"/>
      <c r="COP73" s="5"/>
      <c r="COQ73" s="5"/>
      <c r="COR73" s="5"/>
      <c r="COS73" s="5"/>
      <c r="COT73" s="5"/>
      <c r="COU73" s="5"/>
      <c r="COV73" s="5"/>
      <c r="COW73" s="5"/>
      <c r="COX73" s="5"/>
      <c r="COY73" s="5"/>
      <c r="COZ73" s="5"/>
      <c r="CPA73" s="5"/>
      <c r="CPB73" s="5"/>
      <c r="CPC73" s="5"/>
      <c r="CPD73" s="5"/>
      <c r="CPE73" s="5"/>
      <c r="CPF73" s="5"/>
      <c r="CPG73" s="5"/>
      <c r="CPH73" s="5"/>
      <c r="CPI73" s="5"/>
      <c r="CPJ73" s="5"/>
      <c r="CPK73" s="5"/>
      <c r="CPL73" s="5"/>
      <c r="CPM73" s="5"/>
      <c r="CPN73" s="5"/>
      <c r="CPO73" s="5"/>
      <c r="CPP73" s="5"/>
      <c r="CPQ73" s="5"/>
      <c r="CPR73" s="5"/>
      <c r="CPS73" s="5"/>
      <c r="CPT73" s="5"/>
      <c r="CPU73" s="5"/>
      <c r="CPV73" s="5"/>
      <c r="CPW73" s="5"/>
      <c r="CPX73" s="5"/>
      <c r="CPY73" s="5"/>
      <c r="CPZ73" s="5"/>
      <c r="CQA73" s="5"/>
      <c r="CQB73" s="5"/>
      <c r="CQC73" s="5"/>
      <c r="CQD73" s="5"/>
      <c r="CQE73" s="5"/>
      <c r="CQF73" s="5"/>
      <c r="CQG73" s="5"/>
      <c r="CQH73" s="5"/>
      <c r="CQI73" s="5"/>
      <c r="CQJ73" s="5"/>
      <c r="CQK73" s="5"/>
      <c r="CQL73" s="5"/>
      <c r="CQM73" s="5"/>
      <c r="CQN73" s="5"/>
      <c r="CQO73" s="5"/>
      <c r="CQP73" s="5"/>
      <c r="CQQ73" s="5"/>
      <c r="CQR73" s="5"/>
      <c r="CQS73" s="5"/>
      <c r="CQT73" s="5"/>
      <c r="CQU73" s="5"/>
      <c r="CQV73" s="5"/>
      <c r="CQW73" s="5"/>
      <c r="CQX73" s="5"/>
      <c r="CQY73" s="5"/>
      <c r="CQZ73" s="5"/>
      <c r="CRA73" s="5"/>
      <c r="CRB73" s="5"/>
      <c r="CRC73" s="5"/>
      <c r="CRD73" s="5"/>
      <c r="CRE73" s="5"/>
      <c r="CRF73" s="5"/>
      <c r="CRG73" s="5"/>
      <c r="CRH73" s="5"/>
      <c r="CRI73" s="5"/>
      <c r="CRJ73" s="5"/>
      <c r="CRK73" s="5"/>
      <c r="CRL73" s="5"/>
      <c r="CRM73" s="5"/>
      <c r="CRN73" s="5"/>
      <c r="CRO73" s="5"/>
      <c r="CRP73" s="5"/>
      <c r="CRQ73" s="5"/>
      <c r="CRR73" s="5"/>
      <c r="CRS73" s="5"/>
      <c r="CRT73" s="5"/>
      <c r="CRU73" s="5"/>
      <c r="CRV73" s="5"/>
      <c r="CRW73" s="5"/>
      <c r="CRX73" s="5"/>
      <c r="CRY73" s="5"/>
      <c r="CRZ73" s="5"/>
      <c r="CSA73" s="5"/>
      <c r="CSB73" s="5"/>
      <c r="CSC73" s="5"/>
      <c r="CSD73" s="5"/>
      <c r="CSE73" s="5"/>
      <c r="CSF73" s="5"/>
      <c r="CSG73" s="5"/>
      <c r="CSH73" s="5"/>
      <c r="CSI73" s="5"/>
      <c r="CSJ73" s="5"/>
      <c r="CSK73" s="5"/>
      <c r="CSL73" s="5"/>
      <c r="CSM73" s="5"/>
      <c r="CSN73" s="5"/>
      <c r="CSO73" s="5"/>
      <c r="CSP73" s="5"/>
      <c r="CSQ73" s="5"/>
      <c r="CSR73" s="5"/>
      <c r="CSS73" s="5"/>
      <c r="CST73" s="5"/>
      <c r="CSU73" s="5"/>
      <c r="CSV73" s="5"/>
      <c r="CSW73" s="5"/>
      <c r="CSX73" s="5"/>
      <c r="CSY73" s="5"/>
      <c r="CSZ73" s="5"/>
      <c r="CTA73" s="5"/>
      <c r="CTB73" s="5"/>
      <c r="CTC73" s="5"/>
      <c r="CTD73" s="5"/>
      <c r="CTE73" s="5"/>
      <c r="CTF73" s="5"/>
      <c r="CTG73" s="5"/>
      <c r="CTH73" s="5"/>
      <c r="CTI73" s="5"/>
      <c r="CTJ73" s="5"/>
      <c r="CTK73" s="5"/>
      <c r="CTL73" s="5"/>
      <c r="CTM73" s="5"/>
      <c r="CTN73" s="5"/>
      <c r="CTO73" s="5"/>
      <c r="CTP73" s="5"/>
      <c r="CTQ73" s="5"/>
      <c r="CTR73" s="5"/>
      <c r="CTS73" s="5"/>
      <c r="CTT73" s="5"/>
      <c r="CTU73" s="5"/>
      <c r="CTV73" s="5"/>
      <c r="CTW73" s="5"/>
      <c r="CTX73" s="5"/>
      <c r="CTY73" s="5"/>
      <c r="CTZ73" s="5"/>
      <c r="CUA73" s="5"/>
      <c r="CUB73" s="5"/>
      <c r="CUC73" s="5"/>
      <c r="CUD73" s="5"/>
      <c r="CUE73" s="5"/>
      <c r="CUF73" s="5"/>
      <c r="CUG73" s="5"/>
      <c r="CUH73" s="5"/>
      <c r="CUI73" s="5"/>
      <c r="CUJ73" s="5"/>
      <c r="CUK73" s="5"/>
      <c r="CUL73" s="5"/>
      <c r="CUM73" s="5"/>
      <c r="CUN73" s="5"/>
      <c r="CUO73" s="5"/>
      <c r="CUP73" s="5"/>
      <c r="CUQ73" s="5"/>
      <c r="CUR73" s="5"/>
      <c r="CUS73" s="5"/>
      <c r="CUT73" s="5"/>
      <c r="CUU73" s="5"/>
      <c r="CUV73" s="5"/>
      <c r="CUW73" s="5"/>
      <c r="CUX73" s="5"/>
      <c r="CUY73" s="5"/>
      <c r="CUZ73" s="5"/>
      <c r="CVA73" s="5"/>
      <c r="CVB73" s="5"/>
      <c r="CVC73" s="5"/>
      <c r="CVD73" s="5"/>
      <c r="CVE73" s="5"/>
      <c r="CVF73" s="5"/>
      <c r="CVG73" s="5"/>
      <c r="CVH73" s="5"/>
      <c r="CVI73" s="5"/>
      <c r="CVJ73" s="5"/>
      <c r="CVK73" s="5"/>
      <c r="CVL73" s="5"/>
      <c r="CVM73" s="5"/>
      <c r="CVN73" s="5"/>
      <c r="CVO73" s="5"/>
      <c r="CVP73" s="5"/>
      <c r="CVQ73" s="5"/>
      <c r="CVR73" s="5"/>
      <c r="CVS73" s="5"/>
      <c r="CVT73" s="5"/>
      <c r="CVU73" s="5"/>
      <c r="CVV73" s="5"/>
      <c r="CVW73" s="5"/>
      <c r="CVX73" s="5"/>
      <c r="CVY73" s="5"/>
      <c r="CVZ73" s="5"/>
      <c r="CWA73" s="5"/>
      <c r="CWB73" s="5"/>
      <c r="CWC73" s="5"/>
      <c r="CWD73" s="5"/>
      <c r="CWE73" s="5"/>
      <c r="CWF73" s="5"/>
      <c r="CWG73" s="5"/>
      <c r="CWH73" s="5"/>
      <c r="CWI73" s="5"/>
      <c r="CWJ73" s="5"/>
      <c r="CWK73" s="5"/>
      <c r="CWL73" s="5"/>
      <c r="CWM73" s="5"/>
      <c r="CWN73" s="5"/>
      <c r="CWO73" s="5"/>
      <c r="CWP73" s="5"/>
      <c r="CWQ73" s="5"/>
      <c r="CWR73" s="5"/>
      <c r="CWS73" s="5"/>
      <c r="CWT73" s="5"/>
      <c r="CWU73" s="5"/>
      <c r="CWV73" s="5"/>
      <c r="CWW73" s="5"/>
      <c r="CWX73" s="5"/>
      <c r="CWY73" s="5"/>
      <c r="CWZ73" s="5"/>
      <c r="CXA73" s="5"/>
      <c r="CXB73" s="5"/>
      <c r="CXC73" s="5"/>
      <c r="CXD73" s="5"/>
      <c r="CXE73" s="5"/>
      <c r="CXF73" s="5"/>
      <c r="CXG73" s="5"/>
      <c r="CXH73" s="5"/>
      <c r="CXI73" s="5"/>
      <c r="CXJ73" s="5"/>
      <c r="CXK73" s="5"/>
      <c r="CXL73" s="5"/>
      <c r="CXM73" s="5"/>
      <c r="CXN73" s="5"/>
      <c r="CXO73" s="5"/>
      <c r="CXP73" s="5"/>
      <c r="CXQ73" s="5"/>
      <c r="CXR73" s="5"/>
      <c r="CXS73" s="5"/>
      <c r="CXT73" s="5"/>
      <c r="CXU73" s="5"/>
      <c r="CXV73" s="5"/>
      <c r="CXW73" s="5"/>
      <c r="CXX73" s="5"/>
      <c r="CXY73" s="5"/>
      <c r="CXZ73" s="5"/>
      <c r="CYA73" s="5"/>
      <c r="CYB73" s="5"/>
      <c r="CYC73" s="5"/>
      <c r="CYD73" s="5"/>
      <c r="CYE73" s="5"/>
      <c r="CYF73" s="5"/>
      <c r="CYG73" s="5"/>
      <c r="CYH73" s="5"/>
      <c r="CYI73" s="5"/>
      <c r="CYJ73" s="5"/>
      <c r="CYK73" s="5"/>
      <c r="CYL73" s="5"/>
      <c r="CYM73" s="5"/>
      <c r="CYN73" s="5"/>
      <c r="CYO73" s="5"/>
      <c r="CYP73" s="5"/>
      <c r="CYQ73" s="5"/>
      <c r="CYR73" s="5"/>
      <c r="CYS73" s="5"/>
      <c r="CYT73" s="5"/>
      <c r="CYU73" s="5"/>
      <c r="CYV73" s="5"/>
      <c r="CYW73" s="5"/>
      <c r="CYX73" s="5"/>
      <c r="CYY73" s="5"/>
      <c r="CYZ73" s="5"/>
      <c r="CZA73" s="5"/>
      <c r="CZB73" s="5"/>
      <c r="CZC73" s="5"/>
      <c r="CZD73" s="5"/>
      <c r="CZE73" s="5"/>
      <c r="CZF73" s="5"/>
      <c r="CZG73" s="5"/>
      <c r="CZH73" s="5"/>
      <c r="CZI73" s="5"/>
      <c r="CZJ73" s="5"/>
      <c r="CZK73" s="5"/>
      <c r="CZL73" s="5"/>
      <c r="CZM73" s="5"/>
      <c r="CZN73" s="5"/>
      <c r="CZO73" s="5"/>
      <c r="CZP73" s="5"/>
      <c r="CZQ73" s="5"/>
      <c r="CZR73" s="5"/>
      <c r="CZS73" s="5"/>
      <c r="CZT73" s="5"/>
      <c r="CZU73" s="5"/>
      <c r="CZV73" s="5"/>
      <c r="CZW73" s="5"/>
      <c r="CZX73" s="5"/>
      <c r="CZY73" s="5"/>
      <c r="CZZ73" s="5"/>
      <c r="DAA73" s="5"/>
      <c r="DAB73" s="5"/>
      <c r="DAC73" s="5"/>
      <c r="DAD73" s="5"/>
      <c r="DAE73" s="5"/>
      <c r="DAF73" s="5"/>
      <c r="DAG73" s="5"/>
      <c r="DAH73" s="5"/>
      <c r="DAI73" s="5"/>
      <c r="DAJ73" s="5"/>
      <c r="DAK73" s="5"/>
      <c r="DAL73" s="5"/>
      <c r="DAM73" s="5"/>
      <c r="DAN73" s="5"/>
      <c r="DAO73" s="5"/>
      <c r="DAP73" s="5"/>
      <c r="DAQ73" s="5"/>
      <c r="DAR73" s="5"/>
      <c r="DAS73" s="5"/>
      <c r="DAT73" s="5"/>
      <c r="DAU73" s="5"/>
      <c r="DAV73" s="5"/>
      <c r="DAW73" s="5"/>
      <c r="DAX73" s="5"/>
      <c r="DAY73" s="5"/>
      <c r="DAZ73" s="5"/>
      <c r="DBA73" s="5"/>
      <c r="DBB73" s="5"/>
      <c r="DBC73" s="5"/>
      <c r="DBD73" s="5"/>
      <c r="DBE73" s="5"/>
      <c r="DBF73" s="5"/>
      <c r="DBG73" s="5"/>
      <c r="DBH73" s="5"/>
      <c r="DBI73" s="5"/>
      <c r="DBJ73" s="5"/>
      <c r="DBK73" s="5"/>
      <c r="DBL73" s="5"/>
      <c r="DBM73" s="5"/>
      <c r="DBN73" s="5"/>
      <c r="DBO73" s="5"/>
      <c r="DBP73" s="5"/>
      <c r="DBQ73" s="5"/>
      <c r="DBR73" s="5"/>
      <c r="DBS73" s="5"/>
      <c r="DBT73" s="5"/>
      <c r="DBU73" s="5"/>
      <c r="DBV73" s="5"/>
      <c r="DBW73" s="5"/>
      <c r="DBX73" s="5"/>
      <c r="DBY73" s="5"/>
      <c r="DBZ73" s="5"/>
      <c r="DCA73" s="5"/>
      <c r="DCB73" s="5"/>
      <c r="DCC73" s="5"/>
      <c r="DCD73" s="5"/>
      <c r="DCE73" s="5"/>
      <c r="DCF73" s="5"/>
      <c r="DCG73" s="5"/>
      <c r="DCH73" s="5"/>
      <c r="DCI73" s="5"/>
      <c r="DCJ73" s="5"/>
      <c r="DCK73" s="5"/>
      <c r="DCL73" s="5"/>
      <c r="DCM73" s="5"/>
      <c r="DCN73" s="5"/>
      <c r="DCO73" s="5"/>
      <c r="DCP73" s="5"/>
      <c r="DCQ73" s="5"/>
      <c r="DCR73" s="5"/>
      <c r="DCS73" s="5"/>
      <c r="DCT73" s="5"/>
      <c r="DCU73" s="5"/>
      <c r="DCV73" s="5"/>
      <c r="DCW73" s="5"/>
      <c r="DCX73" s="5"/>
      <c r="DCY73" s="5"/>
      <c r="DCZ73" s="5"/>
      <c r="DDA73" s="5"/>
      <c r="DDB73" s="5"/>
      <c r="DDC73" s="5"/>
      <c r="DDD73" s="5"/>
      <c r="DDE73" s="5"/>
      <c r="DDF73" s="5"/>
      <c r="DDG73" s="5"/>
      <c r="DDH73" s="5"/>
      <c r="DDI73" s="5"/>
      <c r="DDJ73" s="5"/>
      <c r="DDK73" s="5"/>
      <c r="DDL73" s="5"/>
      <c r="DDM73" s="5"/>
      <c r="DDN73" s="5"/>
      <c r="DDO73" s="5"/>
      <c r="DDP73" s="5"/>
      <c r="DDQ73" s="5"/>
      <c r="DDR73" s="5"/>
      <c r="DDS73" s="5"/>
      <c r="DDT73" s="5"/>
      <c r="DDU73" s="5"/>
      <c r="DDV73" s="5"/>
      <c r="DDW73" s="5"/>
      <c r="DDX73" s="5"/>
      <c r="DDY73" s="5"/>
      <c r="DDZ73" s="5"/>
      <c r="DEA73" s="5"/>
      <c r="DEB73" s="5"/>
      <c r="DEC73" s="5"/>
      <c r="DED73" s="5"/>
      <c r="DEE73" s="5"/>
      <c r="DEF73" s="5"/>
      <c r="DEG73" s="5"/>
      <c r="DEH73" s="5"/>
      <c r="DEI73" s="5"/>
      <c r="DEJ73" s="5"/>
      <c r="DEK73" s="5"/>
      <c r="DEL73" s="5"/>
      <c r="DEM73" s="5"/>
      <c r="DEN73" s="5"/>
      <c r="DEO73" s="5"/>
      <c r="DEP73" s="5"/>
      <c r="DEQ73" s="5"/>
      <c r="DER73" s="5"/>
      <c r="DES73" s="5"/>
      <c r="DET73" s="5"/>
      <c r="DEU73" s="5"/>
      <c r="DEV73" s="5"/>
      <c r="DEW73" s="5"/>
      <c r="DEX73" s="5"/>
      <c r="DEY73" s="5"/>
      <c r="DEZ73" s="5"/>
      <c r="DFA73" s="5"/>
      <c r="DFB73" s="5"/>
      <c r="DFC73" s="5"/>
      <c r="DFD73" s="5"/>
      <c r="DFE73" s="5"/>
      <c r="DFF73" s="5"/>
      <c r="DFG73" s="5"/>
      <c r="DFH73" s="5"/>
      <c r="DFI73" s="5"/>
      <c r="DFJ73" s="5"/>
      <c r="DFK73" s="5"/>
      <c r="DFL73" s="5"/>
      <c r="DFM73" s="5"/>
      <c r="DFN73" s="5"/>
      <c r="DFO73" s="5"/>
      <c r="DFP73" s="5"/>
      <c r="DFQ73" s="5"/>
      <c r="DFR73" s="5"/>
      <c r="DFS73" s="5"/>
      <c r="DFT73" s="5"/>
      <c r="DFU73" s="5"/>
      <c r="DFV73" s="5"/>
      <c r="DFW73" s="5"/>
      <c r="DFX73" s="5"/>
      <c r="DFY73" s="5"/>
      <c r="DFZ73" s="5"/>
      <c r="DGA73" s="5"/>
      <c r="DGB73" s="5"/>
      <c r="DGC73" s="5"/>
      <c r="DGD73" s="5"/>
      <c r="DGE73" s="5"/>
      <c r="DGF73" s="5"/>
      <c r="DGG73" s="5"/>
      <c r="DGH73" s="5"/>
      <c r="DGI73" s="5"/>
      <c r="DGJ73" s="5"/>
      <c r="DGK73" s="5"/>
      <c r="DGL73" s="5"/>
      <c r="DGM73" s="5"/>
      <c r="DGN73" s="5"/>
      <c r="DGO73" s="5"/>
      <c r="DGP73" s="5"/>
      <c r="DGQ73" s="5"/>
      <c r="DGR73" s="5"/>
      <c r="DGS73" s="5"/>
      <c r="DGT73" s="5"/>
      <c r="DGU73" s="5"/>
      <c r="DGV73" s="5"/>
      <c r="DGW73" s="5"/>
      <c r="DGX73" s="5"/>
      <c r="DGY73" s="5"/>
      <c r="DGZ73" s="5"/>
      <c r="DHA73" s="5"/>
      <c r="DHB73" s="5"/>
      <c r="DHC73" s="5"/>
      <c r="DHD73" s="5"/>
      <c r="DHE73" s="5"/>
      <c r="DHF73" s="5"/>
      <c r="DHG73" s="5"/>
      <c r="DHH73" s="5"/>
      <c r="DHI73" s="5"/>
      <c r="DHJ73" s="5"/>
      <c r="DHK73" s="5"/>
      <c r="DHL73" s="5"/>
      <c r="DHM73" s="5"/>
      <c r="DHN73" s="5"/>
      <c r="DHO73" s="5"/>
      <c r="DHP73" s="5"/>
      <c r="DHQ73" s="5"/>
      <c r="DHR73" s="5"/>
      <c r="DHS73" s="5"/>
      <c r="DHT73" s="5"/>
      <c r="DHU73" s="5"/>
      <c r="DHV73" s="5"/>
      <c r="DHW73" s="5"/>
      <c r="DHX73" s="5"/>
      <c r="DHY73" s="5"/>
      <c r="DHZ73" s="5"/>
      <c r="DIA73" s="5"/>
      <c r="DIB73" s="5"/>
      <c r="DIC73" s="5"/>
      <c r="DID73" s="5"/>
      <c r="DIE73" s="5"/>
      <c r="DIF73" s="5"/>
      <c r="DIG73" s="5"/>
      <c r="DIH73" s="5"/>
      <c r="DII73" s="5"/>
      <c r="DIJ73" s="5"/>
      <c r="DIK73" s="5"/>
      <c r="DIL73" s="5"/>
      <c r="DIM73" s="5"/>
      <c r="DIN73" s="5"/>
      <c r="DIO73" s="5"/>
      <c r="DIP73" s="5"/>
      <c r="DIQ73" s="5"/>
      <c r="DIR73" s="5"/>
      <c r="DIS73" s="5"/>
      <c r="DIT73" s="5"/>
      <c r="DIU73" s="5"/>
      <c r="DIV73" s="5"/>
      <c r="DIW73" s="5"/>
      <c r="DIX73" s="5"/>
      <c r="DIY73" s="5"/>
      <c r="DIZ73" s="5"/>
      <c r="DJA73" s="5"/>
      <c r="DJB73" s="5"/>
      <c r="DJC73" s="5"/>
      <c r="DJD73" s="5"/>
      <c r="DJE73" s="5"/>
      <c r="DJF73" s="5"/>
      <c r="DJG73" s="5"/>
      <c r="DJH73" s="5"/>
      <c r="DJI73" s="5"/>
      <c r="DJJ73" s="5"/>
      <c r="DJK73" s="5"/>
      <c r="DJL73" s="5"/>
      <c r="DJM73" s="5"/>
      <c r="DJN73" s="5"/>
      <c r="DJO73" s="5"/>
      <c r="DJP73" s="5"/>
      <c r="DJQ73" s="5"/>
      <c r="DJR73" s="5"/>
      <c r="DJS73" s="5"/>
      <c r="DJT73" s="5"/>
      <c r="DJU73" s="5"/>
      <c r="DJV73" s="5"/>
      <c r="DJW73" s="5"/>
      <c r="DJX73" s="5"/>
      <c r="DJY73" s="5"/>
      <c r="DJZ73" s="5"/>
      <c r="DKA73" s="5"/>
      <c r="DKB73" s="5"/>
      <c r="DKC73" s="5"/>
      <c r="DKD73" s="5"/>
      <c r="DKE73" s="5"/>
      <c r="DKF73" s="5"/>
      <c r="DKG73" s="5"/>
      <c r="DKH73" s="5"/>
      <c r="DKI73" s="5"/>
      <c r="DKJ73" s="5"/>
      <c r="DKK73" s="5"/>
      <c r="DKL73" s="5"/>
      <c r="DKM73" s="5"/>
      <c r="DKN73" s="5"/>
      <c r="DKO73" s="5"/>
      <c r="DKP73" s="5"/>
      <c r="DKQ73" s="5"/>
      <c r="DKR73" s="5"/>
      <c r="DKS73" s="5"/>
      <c r="DKT73" s="5"/>
      <c r="DKU73" s="5"/>
      <c r="DKV73" s="5"/>
      <c r="DKW73" s="5"/>
      <c r="DKX73" s="5"/>
      <c r="DKY73" s="5"/>
      <c r="DKZ73" s="5"/>
      <c r="DLA73" s="5"/>
      <c r="DLB73" s="5"/>
      <c r="DLC73" s="5"/>
      <c r="DLD73" s="5"/>
      <c r="DLE73" s="5"/>
      <c r="DLF73" s="5"/>
      <c r="DLG73" s="5"/>
      <c r="DLH73" s="5"/>
      <c r="DLI73" s="5"/>
      <c r="DLJ73" s="5"/>
      <c r="DLK73" s="5"/>
      <c r="DLL73" s="5"/>
      <c r="DLM73" s="5"/>
      <c r="DLN73" s="5"/>
      <c r="DLO73" s="5"/>
      <c r="DLP73" s="5"/>
      <c r="DLQ73" s="5"/>
      <c r="DLR73" s="5"/>
      <c r="DLS73" s="5"/>
      <c r="DLT73" s="5"/>
      <c r="DLU73" s="5"/>
      <c r="DLV73" s="5"/>
      <c r="DLW73" s="5"/>
      <c r="DLX73" s="5"/>
      <c r="DLY73" s="5"/>
      <c r="DLZ73" s="5"/>
      <c r="DMA73" s="5"/>
      <c r="DMB73" s="5"/>
      <c r="DMC73" s="5"/>
      <c r="DMD73" s="5"/>
      <c r="DME73" s="5"/>
      <c r="DMF73" s="5"/>
      <c r="DMG73" s="5"/>
      <c r="DMH73" s="5"/>
      <c r="DMI73" s="5"/>
      <c r="DMJ73" s="5"/>
      <c r="DMK73" s="5"/>
      <c r="DML73" s="5"/>
      <c r="DMM73" s="5"/>
      <c r="DMN73" s="5"/>
      <c r="DMO73" s="5"/>
      <c r="DMP73" s="5"/>
      <c r="DMQ73" s="5"/>
      <c r="DMR73" s="5"/>
      <c r="DMS73" s="5"/>
      <c r="DMT73" s="5"/>
      <c r="DMU73" s="5"/>
      <c r="DMV73" s="5"/>
      <c r="DMW73" s="5"/>
      <c r="DMX73" s="5"/>
      <c r="DMY73" s="5"/>
      <c r="DMZ73" s="5"/>
      <c r="DNA73" s="5"/>
      <c r="DNB73" s="5"/>
      <c r="DNC73" s="5"/>
      <c r="DND73" s="5"/>
      <c r="DNE73" s="5"/>
      <c r="DNF73" s="5"/>
      <c r="DNG73" s="5"/>
      <c r="DNH73" s="5"/>
      <c r="DNI73" s="5"/>
      <c r="DNJ73" s="5"/>
      <c r="DNK73" s="5"/>
      <c r="DNL73" s="5"/>
      <c r="DNM73" s="5"/>
      <c r="DNN73" s="5"/>
      <c r="DNO73" s="5"/>
      <c r="DNP73" s="5"/>
      <c r="DNQ73" s="5"/>
      <c r="DNR73" s="5"/>
      <c r="DNS73" s="5"/>
      <c r="DNT73" s="5"/>
      <c r="DNU73" s="5"/>
      <c r="DNV73" s="5"/>
      <c r="DNW73" s="5"/>
      <c r="DNX73" s="5"/>
      <c r="DNY73" s="5"/>
      <c r="DNZ73" s="5"/>
      <c r="DOA73" s="5"/>
      <c r="DOB73" s="5"/>
      <c r="DOC73" s="5"/>
      <c r="DOD73" s="5"/>
      <c r="DOE73" s="5"/>
      <c r="DOF73" s="5"/>
      <c r="DOG73" s="5"/>
      <c r="DOH73" s="5"/>
      <c r="DOI73" s="5"/>
      <c r="DOJ73" s="5"/>
      <c r="DOK73" s="5"/>
      <c r="DOL73" s="5"/>
      <c r="DOM73" s="5"/>
      <c r="DON73" s="5"/>
      <c r="DOO73" s="5"/>
      <c r="DOP73" s="5"/>
      <c r="DOQ73" s="5"/>
      <c r="DOR73" s="5"/>
      <c r="DOS73" s="5"/>
      <c r="DOT73" s="5"/>
      <c r="DOU73" s="5"/>
      <c r="DOV73" s="5"/>
      <c r="DOW73" s="5"/>
      <c r="DOX73" s="5"/>
      <c r="DOY73" s="5"/>
      <c r="DOZ73" s="5"/>
      <c r="DPA73" s="5"/>
      <c r="DPB73" s="5"/>
      <c r="DPC73" s="5"/>
      <c r="DPD73" s="5"/>
      <c r="DPE73" s="5"/>
      <c r="DPF73" s="5"/>
      <c r="DPG73" s="5"/>
      <c r="DPH73" s="5"/>
      <c r="DPI73" s="5"/>
      <c r="DPJ73" s="5"/>
      <c r="DPK73" s="5"/>
      <c r="DPL73" s="5"/>
      <c r="DPM73" s="5"/>
      <c r="DPN73" s="5"/>
      <c r="DPO73" s="5"/>
      <c r="DPP73" s="5"/>
      <c r="DPQ73" s="5"/>
      <c r="DPR73" s="5"/>
      <c r="DPS73" s="5"/>
      <c r="DPT73" s="5"/>
      <c r="DPU73" s="5"/>
      <c r="DPV73" s="5"/>
      <c r="DPW73" s="5"/>
      <c r="DPX73" s="5"/>
      <c r="DPY73" s="5"/>
      <c r="DPZ73" s="5"/>
      <c r="DQA73" s="5"/>
      <c r="DQB73" s="5"/>
      <c r="DQC73" s="5"/>
      <c r="DQD73" s="5"/>
      <c r="DQE73" s="5"/>
      <c r="DQF73" s="5"/>
      <c r="DQG73" s="5"/>
      <c r="DQH73" s="5"/>
      <c r="DQI73" s="5"/>
      <c r="DQJ73" s="5"/>
      <c r="DQK73" s="5"/>
      <c r="DQL73" s="5"/>
      <c r="DQM73" s="5"/>
      <c r="DQN73" s="5"/>
      <c r="DQO73" s="5"/>
      <c r="DQP73" s="5"/>
      <c r="DQQ73" s="5"/>
      <c r="DQR73" s="5"/>
      <c r="DQS73" s="5"/>
      <c r="DQT73" s="5"/>
      <c r="DQU73" s="5"/>
      <c r="DQV73" s="5"/>
      <c r="DQW73" s="5"/>
      <c r="DQX73" s="5"/>
      <c r="DQY73" s="5"/>
      <c r="DQZ73" s="5"/>
      <c r="DRA73" s="5"/>
      <c r="DRB73" s="5"/>
      <c r="DRC73" s="5"/>
      <c r="DRD73" s="5"/>
      <c r="DRE73" s="5"/>
      <c r="DRF73" s="5"/>
      <c r="DRG73" s="5"/>
      <c r="DRH73" s="5"/>
      <c r="DRI73" s="5"/>
      <c r="DRJ73" s="5"/>
      <c r="DRK73" s="5"/>
      <c r="DRL73" s="5"/>
      <c r="DRM73" s="5"/>
      <c r="DRN73" s="5"/>
      <c r="DRO73" s="5"/>
      <c r="DRP73" s="5"/>
      <c r="DRQ73" s="5"/>
      <c r="DRR73" s="5"/>
      <c r="DRS73" s="5"/>
      <c r="DRT73" s="5"/>
      <c r="DRU73" s="5"/>
      <c r="DRV73" s="5"/>
      <c r="DRW73" s="5"/>
      <c r="DRX73" s="5"/>
      <c r="DRY73" s="5"/>
      <c r="DRZ73" s="5"/>
      <c r="DSA73" s="5"/>
      <c r="DSB73" s="5"/>
      <c r="DSC73" s="5"/>
      <c r="DSD73" s="5"/>
      <c r="DSE73" s="5"/>
      <c r="DSF73" s="5"/>
      <c r="DSG73" s="5"/>
      <c r="DSH73" s="5"/>
      <c r="DSI73" s="5"/>
      <c r="DSJ73" s="5"/>
      <c r="DSK73" s="5"/>
      <c r="DSL73" s="5"/>
      <c r="DSM73" s="5"/>
      <c r="DSN73" s="5"/>
      <c r="DSO73" s="5"/>
      <c r="DSP73" s="5"/>
      <c r="DSQ73" s="5"/>
      <c r="DSR73" s="5"/>
      <c r="DSS73" s="5"/>
      <c r="DST73" s="5"/>
      <c r="DSU73" s="5"/>
      <c r="DSV73" s="5"/>
      <c r="DSW73" s="5"/>
      <c r="DSX73" s="5"/>
      <c r="DSY73" s="5"/>
      <c r="DSZ73" s="5"/>
      <c r="DTA73" s="5"/>
      <c r="DTB73" s="5"/>
      <c r="DTC73" s="5"/>
      <c r="DTD73" s="5"/>
      <c r="DTE73" s="5"/>
      <c r="DTF73" s="5"/>
      <c r="DTG73" s="5"/>
      <c r="DTH73" s="5"/>
      <c r="DTI73" s="5"/>
      <c r="DTJ73" s="5"/>
      <c r="DTK73" s="5"/>
      <c r="DTL73" s="5"/>
      <c r="DTM73" s="5"/>
      <c r="DTN73" s="5"/>
      <c r="DTO73" s="5"/>
      <c r="DTP73" s="5"/>
      <c r="DTQ73" s="5"/>
      <c r="DTR73" s="5"/>
      <c r="DTS73" s="5"/>
      <c r="DTT73" s="5"/>
      <c r="DTU73" s="5"/>
      <c r="DTV73" s="5"/>
      <c r="DTW73" s="5"/>
      <c r="DTX73" s="5"/>
      <c r="DTY73" s="5"/>
      <c r="DTZ73" s="5"/>
      <c r="DUA73" s="5"/>
      <c r="DUB73" s="5"/>
      <c r="DUC73" s="5"/>
      <c r="DUD73" s="5"/>
      <c r="DUE73" s="5"/>
      <c r="DUF73" s="5"/>
      <c r="DUG73" s="5"/>
      <c r="DUH73" s="5"/>
      <c r="DUI73" s="5"/>
      <c r="DUJ73" s="5"/>
      <c r="DUK73" s="5"/>
      <c r="DUL73" s="5"/>
      <c r="DUM73" s="5"/>
      <c r="DUN73" s="5"/>
      <c r="DUO73" s="5"/>
      <c r="DUP73" s="5"/>
      <c r="DUQ73" s="5"/>
      <c r="DUR73" s="5"/>
      <c r="DUS73" s="5"/>
      <c r="DUT73" s="5"/>
      <c r="DUU73" s="5"/>
      <c r="DUV73" s="5"/>
      <c r="DUW73" s="5"/>
      <c r="DUX73" s="5"/>
      <c r="DUY73" s="5"/>
      <c r="DUZ73" s="5"/>
      <c r="DVA73" s="5"/>
      <c r="DVB73" s="5"/>
      <c r="DVC73" s="5"/>
      <c r="DVD73" s="5"/>
      <c r="DVE73" s="5"/>
      <c r="DVF73" s="5"/>
      <c r="DVG73" s="5"/>
      <c r="DVH73" s="5"/>
      <c r="DVI73" s="5"/>
      <c r="DVJ73" s="5"/>
      <c r="DVK73" s="5"/>
      <c r="DVL73" s="5"/>
      <c r="DVM73" s="5"/>
      <c r="DVN73" s="5"/>
      <c r="DVO73" s="5"/>
      <c r="DVP73" s="5"/>
      <c r="DVQ73" s="5"/>
      <c r="DVR73" s="5"/>
      <c r="DVS73" s="5"/>
      <c r="DVT73" s="5"/>
      <c r="DVU73" s="5"/>
      <c r="DVV73" s="5"/>
      <c r="DVW73" s="5"/>
      <c r="DVX73" s="5"/>
      <c r="DVY73" s="5"/>
      <c r="DVZ73" s="5"/>
      <c r="DWA73" s="5"/>
      <c r="DWB73" s="5"/>
      <c r="DWC73" s="5"/>
      <c r="DWD73" s="5"/>
      <c r="DWE73" s="5"/>
      <c r="DWF73" s="5"/>
      <c r="DWG73" s="5"/>
      <c r="DWH73" s="5"/>
      <c r="DWI73" s="5"/>
      <c r="DWJ73" s="5"/>
      <c r="DWK73" s="5"/>
      <c r="DWL73" s="5"/>
      <c r="DWM73" s="5"/>
      <c r="DWN73" s="5"/>
      <c r="DWO73" s="5"/>
      <c r="DWP73" s="5"/>
      <c r="DWQ73" s="5"/>
      <c r="DWR73" s="5"/>
      <c r="DWS73" s="5"/>
      <c r="DWT73" s="5"/>
      <c r="DWU73" s="5"/>
      <c r="DWV73" s="5"/>
      <c r="DWW73" s="5"/>
      <c r="DWX73" s="5"/>
      <c r="DWY73" s="5"/>
      <c r="DWZ73" s="5"/>
      <c r="DXA73" s="5"/>
      <c r="DXB73" s="5"/>
      <c r="DXC73" s="5"/>
      <c r="DXD73" s="5"/>
      <c r="DXE73" s="5"/>
      <c r="DXF73" s="5"/>
      <c r="DXG73" s="5"/>
      <c r="DXH73" s="5"/>
      <c r="DXI73" s="5"/>
      <c r="DXJ73" s="5"/>
      <c r="DXK73" s="5"/>
      <c r="DXL73" s="5"/>
      <c r="DXM73" s="5"/>
      <c r="DXN73" s="5"/>
      <c r="DXO73" s="5"/>
      <c r="DXP73" s="5"/>
      <c r="DXQ73" s="5"/>
      <c r="DXR73" s="5"/>
      <c r="DXS73" s="5"/>
      <c r="DXT73" s="5"/>
      <c r="DXU73" s="5"/>
      <c r="DXV73" s="5"/>
      <c r="DXW73" s="5"/>
      <c r="DXX73" s="5"/>
      <c r="DXY73" s="5"/>
      <c r="DXZ73" s="5"/>
      <c r="DYA73" s="5"/>
      <c r="DYB73" s="5"/>
      <c r="DYC73" s="5"/>
      <c r="DYD73" s="5"/>
      <c r="DYE73" s="5"/>
      <c r="DYF73" s="5"/>
      <c r="DYG73" s="5"/>
      <c r="DYH73" s="5"/>
      <c r="DYI73" s="5"/>
      <c r="DYJ73" s="5"/>
      <c r="DYK73" s="5"/>
      <c r="DYL73" s="5"/>
      <c r="DYM73" s="5"/>
      <c r="DYN73" s="5"/>
      <c r="DYO73" s="5"/>
      <c r="DYP73" s="5"/>
      <c r="DYQ73" s="5"/>
      <c r="DYR73" s="5"/>
      <c r="DYS73" s="5"/>
      <c r="DYT73" s="5"/>
      <c r="DYU73" s="5"/>
      <c r="DYV73" s="5"/>
      <c r="DYW73" s="5"/>
      <c r="DYX73" s="5"/>
      <c r="DYY73" s="5"/>
      <c r="DYZ73" s="5"/>
      <c r="DZA73" s="5"/>
      <c r="DZB73" s="5"/>
      <c r="DZC73" s="5"/>
      <c r="DZD73" s="5"/>
      <c r="DZE73" s="5"/>
      <c r="DZF73" s="5"/>
      <c r="DZG73" s="5"/>
      <c r="DZH73" s="5"/>
      <c r="DZI73" s="5"/>
      <c r="DZJ73" s="5"/>
      <c r="DZK73" s="5"/>
      <c r="DZL73" s="5"/>
      <c r="DZM73" s="5"/>
      <c r="DZN73" s="5"/>
      <c r="DZO73" s="5"/>
      <c r="DZP73" s="5"/>
      <c r="DZQ73" s="5"/>
      <c r="DZR73" s="5"/>
      <c r="DZS73" s="5"/>
      <c r="DZT73" s="5"/>
      <c r="DZU73" s="5"/>
      <c r="DZV73" s="5"/>
      <c r="DZW73" s="5"/>
      <c r="DZX73" s="5"/>
      <c r="DZY73" s="5"/>
      <c r="DZZ73" s="5"/>
      <c r="EAA73" s="5"/>
      <c r="EAB73" s="5"/>
      <c r="EAC73" s="5"/>
      <c r="EAD73" s="5"/>
      <c r="EAE73" s="5"/>
      <c r="EAF73" s="5"/>
      <c r="EAG73" s="5"/>
      <c r="EAH73" s="5"/>
      <c r="EAI73" s="5"/>
      <c r="EAJ73" s="5"/>
      <c r="EAK73" s="5"/>
      <c r="EAL73" s="5"/>
      <c r="EAM73" s="5"/>
      <c r="EAN73" s="5"/>
      <c r="EAO73" s="5"/>
      <c r="EAP73" s="5"/>
      <c r="EAQ73" s="5"/>
      <c r="EAR73" s="5"/>
      <c r="EAS73" s="5"/>
      <c r="EAT73" s="5"/>
      <c r="EAU73" s="5"/>
      <c r="EAV73" s="5"/>
      <c r="EAW73" s="5"/>
      <c r="EAX73" s="5"/>
      <c r="EAY73" s="5"/>
      <c r="EAZ73" s="5"/>
      <c r="EBA73" s="5"/>
      <c r="EBB73" s="5"/>
      <c r="EBC73" s="5"/>
      <c r="EBD73" s="5"/>
      <c r="EBE73" s="5"/>
      <c r="EBF73" s="5"/>
      <c r="EBG73" s="5"/>
      <c r="EBH73" s="5"/>
      <c r="EBI73" s="5"/>
      <c r="EBJ73" s="5"/>
      <c r="EBK73" s="5"/>
      <c r="EBL73" s="5"/>
      <c r="EBM73" s="5"/>
      <c r="EBN73" s="5"/>
      <c r="EBO73" s="5"/>
      <c r="EBP73" s="5"/>
      <c r="EBQ73" s="5"/>
      <c r="EBR73" s="5"/>
      <c r="EBS73" s="5"/>
      <c r="EBT73" s="5"/>
      <c r="EBU73" s="5"/>
      <c r="EBV73" s="5"/>
      <c r="EBW73" s="5"/>
      <c r="EBX73" s="5"/>
      <c r="EBY73" s="5"/>
      <c r="EBZ73" s="5"/>
      <c r="ECA73" s="5"/>
      <c r="ECB73" s="5"/>
      <c r="ECC73" s="5"/>
      <c r="ECD73" s="5"/>
      <c r="ECE73" s="5"/>
      <c r="ECF73" s="5"/>
      <c r="ECG73" s="5"/>
      <c r="ECH73" s="5"/>
      <c r="ECI73" s="5"/>
      <c r="ECJ73" s="5"/>
      <c r="ECK73" s="5"/>
      <c r="ECL73" s="5"/>
      <c r="ECM73" s="5"/>
      <c r="ECN73" s="5"/>
      <c r="ECO73" s="5"/>
      <c r="ECP73" s="5"/>
      <c r="ECQ73" s="5"/>
      <c r="ECR73" s="5"/>
      <c r="ECS73" s="5"/>
      <c r="ECT73" s="5"/>
      <c r="ECU73" s="5"/>
      <c r="ECV73" s="5"/>
      <c r="ECW73" s="5"/>
      <c r="ECX73" s="5"/>
      <c r="ECY73" s="5"/>
      <c r="ECZ73" s="5"/>
      <c r="EDA73" s="5"/>
      <c r="EDB73" s="5"/>
      <c r="EDC73" s="5"/>
      <c r="EDD73" s="5"/>
      <c r="EDE73" s="5"/>
      <c r="EDF73" s="5"/>
      <c r="EDG73" s="5"/>
      <c r="EDH73" s="5"/>
      <c r="EDI73" s="5"/>
      <c r="EDJ73" s="5"/>
      <c r="EDK73" s="5"/>
      <c r="EDL73" s="5"/>
      <c r="EDM73" s="5"/>
      <c r="EDN73" s="5"/>
      <c r="EDO73" s="5"/>
      <c r="EDP73" s="5"/>
      <c r="EDQ73" s="5"/>
      <c r="EDR73" s="5"/>
      <c r="EDS73" s="5"/>
      <c r="EDT73" s="5"/>
      <c r="EDU73" s="5"/>
      <c r="EDV73" s="5"/>
      <c r="EDW73" s="5"/>
      <c r="EDX73" s="5"/>
      <c r="EDY73" s="5"/>
      <c r="EDZ73" s="5"/>
      <c r="EEA73" s="5"/>
      <c r="EEB73" s="5"/>
      <c r="EEC73" s="5"/>
      <c r="EED73" s="5"/>
      <c r="EEE73" s="5"/>
      <c r="EEF73" s="5"/>
      <c r="EEG73" s="5"/>
      <c r="EEH73" s="5"/>
      <c r="EEI73" s="5"/>
      <c r="EEJ73" s="5"/>
      <c r="EEK73" s="5"/>
      <c r="EEL73" s="5"/>
      <c r="EEM73" s="5"/>
      <c r="EEN73" s="5"/>
      <c r="EEO73" s="5"/>
      <c r="EEP73" s="5"/>
      <c r="EEQ73" s="5"/>
      <c r="EER73" s="5"/>
      <c r="EES73" s="5"/>
      <c r="EET73" s="5"/>
      <c r="EEU73" s="5"/>
      <c r="EEV73" s="5"/>
      <c r="EEW73" s="5"/>
      <c r="EEX73" s="5"/>
      <c r="EEY73" s="5"/>
      <c r="EEZ73" s="5"/>
      <c r="EFA73" s="5"/>
      <c r="EFB73" s="5"/>
      <c r="EFC73" s="5"/>
      <c r="EFD73" s="5"/>
      <c r="EFE73" s="5"/>
      <c r="EFF73" s="5"/>
      <c r="EFG73" s="5"/>
      <c r="EFH73" s="5"/>
      <c r="EFI73" s="5"/>
      <c r="EFJ73" s="5"/>
      <c r="EFK73" s="5"/>
      <c r="EFL73" s="5"/>
      <c r="EFM73" s="5"/>
      <c r="EFN73" s="5"/>
      <c r="EFO73" s="5"/>
      <c r="EFP73" s="5"/>
      <c r="EFQ73" s="5"/>
      <c r="EFR73" s="5"/>
      <c r="EFS73" s="5"/>
      <c r="EFT73" s="5"/>
      <c r="EFU73" s="5"/>
      <c r="EFV73" s="5"/>
      <c r="EFW73" s="5"/>
      <c r="EFX73" s="5"/>
      <c r="EFY73" s="5"/>
      <c r="EFZ73" s="5"/>
      <c r="EGA73" s="5"/>
      <c r="EGB73" s="5"/>
      <c r="EGC73" s="5"/>
      <c r="EGD73" s="5"/>
      <c r="EGE73" s="5"/>
      <c r="EGF73" s="5"/>
      <c r="EGG73" s="5"/>
      <c r="EGH73" s="5"/>
      <c r="EGI73" s="5"/>
      <c r="EGJ73" s="5"/>
      <c r="EGK73" s="5"/>
      <c r="EGL73" s="5"/>
      <c r="EGM73" s="5"/>
      <c r="EGN73" s="5"/>
      <c r="EGO73" s="5"/>
      <c r="EGP73" s="5"/>
      <c r="EGQ73" s="5"/>
      <c r="EGR73" s="5"/>
      <c r="EGS73" s="5"/>
      <c r="EGT73" s="5"/>
      <c r="EGU73" s="5"/>
      <c r="EGV73" s="5"/>
      <c r="EGW73" s="5"/>
      <c r="EGX73" s="5"/>
      <c r="EGY73" s="5"/>
      <c r="EGZ73" s="5"/>
      <c r="EHA73" s="5"/>
      <c r="EHB73" s="5"/>
      <c r="EHC73" s="5"/>
      <c r="EHD73" s="5"/>
      <c r="EHE73" s="5"/>
      <c r="EHF73" s="5"/>
      <c r="EHG73" s="5"/>
      <c r="EHH73" s="5"/>
      <c r="EHI73" s="5"/>
      <c r="EHJ73" s="5"/>
      <c r="EHK73" s="5"/>
      <c r="EHL73" s="5"/>
      <c r="EHM73" s="5"/>
      <c r="EHN73" s="5"/>
      <c r="EHO73" s="5"/>
      <c r="EHP73" s="5"/>
      <c r="EHQ73" s="5"/>
      <c r="EHR73" s="5"/>
      <c r="EHS73" s="5"/>
      <c r="EHT73" s="5"/>
      <c r="EHU73" s="5"/>
      <c r="EHV73" s="5"/>
      <c r="EHW73" s="5"/>
      <c r="EHX73" s="5"/>
      <c r="EHY73" s="5"/>
      <c r="EHZ73" s="5"/>
      <c r="EIA73" s="5"/>
      <c r="EIB73" s="5"/>
      <c r="EIC73" s="5"/>
      <c r="EID73" s="5"/>
      <c r="EIE73" s="5"/>
      <c r="EIF73" s="5"/>
      <c r="EIG73" s="5"/>
      <c r="EIH73" s="5"/>
      <c r="EII73" s="5"/>
      <c r="EIJ73" s="5"/>
      <c r="EIK73" s="5"/>
      <c r="EIL73" s="5"/>
      <c r="EIM73" s="5"/>
      <c r="EIN73" s="5"/>
      <c r="EIO73" s="5"/>
      <c r="EIP73" s="5"/>
      <c r="EIQ73" s="5"/>
      <c r="EIR73" s="5"/>
      <c r="EIS73" s="5"/>
      <c r="EIT73" s="5"/>
      <c r="EIU73" s="5"/>
      <c r="EIV73" s="5"/>
      <c r="EIW73" s="5"/>
      <c r="EIX73" s="5"/>
      <c r="EIY73" s="5"/>
      <c r="EIZ73" s="5"/>
      <c r="EJA73" s="5"/>
      <c r="EJB73" s="5"/>
      <c r="EJC73" s="5"/>
      <c r="EJD73" s="5"/>
      <c r="EJE73" s="5"/>
      <c r="EJF73" s="5"/>
      <c r="EJG73" s="5"/>
      <c r="EJH73" s="5"/>
      <c r="EJI73" s="5"/>
      <c r="EJJ73" s="5"/>
      <c r="EJK73" s="5"/>
      <c r="EJL73" s="5"/>
      <c r="EJM73" s="5"/>
      <c r="EJN73" s="5"/>
      <c r="EJO73" s="5"/>
      <c r="EJP73" s="5"/>
      <c r="EJQ73" s="5"/>
      <c r="EJR73" s="5"/>
      <c r="EJS73" s="5"/>
      <c r="EJT73" s="5"/>
      <c r="EJU73" s="5"/>
      <c r="EJV73" s="5"/>
      <c r="EJW73" s="5"/>
      <c r="EJX73" s="5"/>
      <c r="EJY73" s="5"/>
      <c r="EJZ73" s="5"/>
      <c r="EKA73" s="5"/>
      <c r="EKB73" s="5"/>
      <c r="EKC73" s="5"/>
      <c r="EKD73" s="5"/>
      <c r="EKE73" s="5"/>
      <c r="EKF73" s="5"/>
      <c r="EKG73" s="5"/>
      <c r="EKH73" s="5"/>
      <c r="EKI73" s="5"/>
      <c r="EKJ73" s="5"/>
      <c r="EKK73" s="5"/>
      <c r="EKL73" s="5"/>
      <c r="EKM73" s="5"/>
      <c r="EKN73" s="5"/>
      <c r="EKO73" s="5"/>
      <c r="EKP73" s="5"/>
      <c r="EKQ73" s="5"/>
      <c r="EKR73" s="5"/>
      <c r="EKS73" s="5"/>
      <c r="EKT73" s="5"/>
      <c r="EKU73" s="5"/>
      <c r="EKV73" s="5"/>
      <c r="EKW73" s="5"/>
      <c r="EKX73" s="5"/>
      <c r="EKY73" s="5"/>
      <c r="EKZ73" s="5"/>
      <c r="ELA73" s="5"/>
      <c r="ELB73" s="5"/>
      <c r="ELC73" s="5"/>
      <c r="ELD73" s="5"/>
      <c r="ELE73" s="5"/>
      <c r="ELF73" s="5"/>
      <c r="ELG73" s="5"/>
      <c r="ELH73" s="5"/>
      <c r="ELI73" s="5"/>
      <c r="ELJ73" s="5"/>
      <c r="ELK73" s="5"/>
      <c r="ELL73" s="5"/>
      <c r="ELM73" s="5"/>
      <c r="ELN73" s="5"/>
      <c r="ELO73" s="5"/>
      <c r="ELP73" s="5"/>
      <c r="ELQ73" s="5"/>
      <c r="ELR73" s="5"/>
      <c r="ELS73" s="5"/>
      <c r="ELT73" s="5"/>
      <c r="ELU73" s="5"/>
      <c r="ELV73" s="5"/>
      <c r="ELW73" s="5"/>
      <c r="ELX73" s="5"/>
      <c r="ELY73" s="5"/>
      <c r="ELZ73" s="5"/>
      <c r="EMA73" s="5"/>
      <c r="EMB73" s="5"/>
      <c r="EMC73" s="5"/>
      <c r="EMD73" s="5"/>
      <c r="EME73" s="5"/>
      <c r="EMF73" s="5"/>
      <c r="EMG73" s="5"/>
      <c r="EMH73" s="5"/>
      <c r="EMI73" s="5"/>
      <c r="EMJ73" s="5"/>
      <c r="EMK73" s="5"/>
      <c r="EML73" s="5"/>
      <c r="EMM73" s="5"/>
      <c r="EMN73" s="5"/>
      <c r="EMO73" s="5"/>
      <c r="EMP73" s="5"/>
      <c r="EMQ73" s="5"/>
      <c r="EMR73" s="5"/>
      <c r="EMS73" s="5"/>
      <c r="EMT73" s="5"/>
      <c r="EMU73" s="5"/>
      <c r="EMV73" s="5"/>
      <c r="EMW73" s="5"/>
      <c r="EMX73" s="5"/>
      <c r="EMY73" s="5"/>
      <c r="EMZ73" s="5"/>
      <c r="ENA73" s="5"/>
      <c r="ENB73" s="5"/>
      <c r="ENC73" s="5"/>
      <c r="END73" s="5"/>
      <c r="ENE73" s="5"/>
      <c r="ENF73" s="5"/>
      <c r="ENG73" s="5"/>
      <c r="ENH73" s="5"/>
      <c r="ENI73" s="5"/>
      <c r="ENJ73" s="5"/>
      <c r="ENK73" s="5"/>
      <c r="ENL73" s="5"/>
      <c r="ENM73" s="5"/>
      <c r="ENN73" s="5"/>
      <c r="ENO73" s="5"/>
      <c r="ENP73" s="5"/>
      <c r="ENQ73" s="5"/>
      <c r="ENR73" s="5"/>
      <c r="ENS73" s="5"/>
      <c r="ENT73" s="5"/>
      <c r="ENU73" s="5"/>
      <c r="ENV73" s="5"/>
      <c r="ENW73" s="5"/>
      <c r="ENX73" s="5"/>
      <c r="ENY73" s="5"/>
      <c r="ENZ73" s="5"/>
      <c r="EOA73" s="5"/>
      <c r="EOB73" s="5"/>
      <c r="EOC73" s="5"/>
      <c r="EOD73" s="5"/>
      <c r="EOE73" s="5"/>
      <c r="EOF73" s="5"/>
      <c r="EOG73" s="5"/>
      <c r="EOH73" s="5"/>
      <c r="EOI73" s="5"/>
      <c r="EOJ73" s="5"/>
      <c r="EOK73" s="5"/>
      <c r="EOL73" s="5"/>
      <c r="EOM73" s="5"/>
      <c r="EON73" s="5"/>
      <c r="EOO73" s="5"/>
      <c r="EOP73" s="5"/>
      <c r="EOQ73" s="5"/>
      <c r="EOR73" s="5"/>
      <c r="EOS73" s="5"/>
      <c r="EOT73" s="5"/>
      <c r="EOU73" s="5"/>
      <c r="EOV73" s="5"/>
      <c r="EOW73" s="5"/>
      <c r="EOX73" s="5"/>
      <c r="EOY73" s="5"/>
      <c r="EOZ73" s="5"/>
      <c r="EPA73" s="5"/>
      <c r="EPB73" s="5"/>
      <c r="EPC73" s="5"/>
      <c r="EPD73" s="5"/>
      <c r="EPE73" s="5"/>
      <c r="EPF73" s="5"/>
      <c r="EPG73" s="5"/>
      <c r="EPH73" s="5"/>
      <c r="EPI73" s="5"/>
      <c r="EPJ73" s="5"/>
      <c r="EPK73" s="5"/>
      <c r="EPL73" s="5"/>
      <c r="EPM73" s="5"/>
      <c r="EPN73" s="5"/>
      <c r="EPO73" s="5"/>
      <c r="EPP73" s="5"/>
      <c r="EPQ73" s="5"/>
      <c r="EPR73" s="5"/>
      <c r="EPS73" s="5"/>
      <c r="EPT73" s="5"/>
      <c r="EPU73" s="5"/>
      <c r="EPV73" s="5"/>
      <c r="EPW73" s="5"/>
      <c r="EPX73" s="5"/>
      <c r="EPY73" s="5"/>
      <c r="EPZ73" s="5"/>
      <c r="EQA73" s="5"/>
      <c r="EQB73" s="5"/>
      <c r="EQC73" s="5"/>
      <c r="EQD73" s="5"/>
      <c r="EQE73" s="5"/>
      <c r="EQF73" s="5"/>
      <c r="EQG73" s="5"/>
      <c r="EQH73" s="5"/>
      <c r="EQI73" s="5"/>
      <c r="EQJ73" s="5"/>
      <c r="EQK73" s="5"/>
      <c r="EQL73" s="5"/>
      <c r="EQM73" s="5"/>
      <c r="EQN73" s="5"/>
      <c r="EQO73" s="5"/>
      <c r="EQP73" s="5"/>
      <c r="EQQ73" s="5"/>
      <c r="EQR73" s="5"/>
      <c r="EQS73" s="5"/>
      <c r="EQT73" s="5"/>
      <c r="EQU73" s="5"/>
      <c r="EQV73" s="5"/>
      <c r="EQW73" s="5"/>
      <c r="EQX73" s="5"/>
      <c r="EQY73" s="5"/>
      <c r="EQZ73" s="5"/>
      <c r="ERA73" s="5"/>
      <c r="ERB73" s="5"/>
      <c r="ERC73" s="5"/>
      <c r="ERD73" s="5"/>
      <c r="ERE73" s="5"/>
      <c r="ERF73" s="5"/>
      <c r="ERG73" s="5"/>
      <c r="ERH73" s="5"/>
      <c r="ERI73" s="5"/>
      <c r="ERJ73" s="5"/>
      <c r="ERK73" s="5"/>
      <c r="ERL73" s="5"/>
      <c r="ERM73" s="5"/>
      <c r="ERN73" s="5"/>
      <c r="ERO73" s="5"/>
      <c r="ERP73" s="5"/>
      <c r="ERQ73" s="5"/>
      <c r="ERR73" s="5"/>
      <c r="ERS73" s="5"/>
      <c r="ERT73" s="5"/>
      <c r="ERU73" s="5"/>
      <c r="ERV73" s="5"/>
      <c r="ERW73" s="5"/>
      <c r="ERX73" s="5"/>
      <c r="ERY73" s="5"/>
      <c r="ERZ73" s="5"/>
      <c r="ESA73" s="5"/>
      <c r="ESB73" s="5"/>
      <c r="ESC73" s="5"/>
      <c r="ESD73" s="5"/>
      <c r="ESE73" s="5"/>
      <c r="ESF73" s="5"/>
      <c r="ESG73" s="5"/>
      <c r="ESH73" s="5"/>
      <c r="ESI73" s="5"/>
      <c r="ESJ73" s="5"/>
      <c r="ESK73" s="5"/>
      <c r="ESL73" s="5"/>
      <c r="ESM73" s="5"/>
      <c r="ESN73" s="5"/>
      <c r="ESO73" s="5"/>
      <c r="ESP73" s="5"/>
      <c r="ESQ73" s="5"/>
      <c r="ESR73" s="5"/>
      <c r="ESS73" s="5"/>
      <c r="EST73" s="5"/>
      <c r="ESU73" s="5"/>
      <c r="ESV73" s="5"/>
      <c r="ESW73" s="5"/>
      <c r="ESX73" s="5"/>
      <c r="ESY73" s="5"/>
      <c r="ESZ73" s="5"/>
      <c r="ETA73" s="5"/>
      <c r="ETB73" s="5"/>
      <c r="ETC73" s="5"/>
      <c r="ETD73" s="5"/>
      <c r="ETE73" s="5"/>
      <c r="ETF73" s="5"/>
      <c r="ETG73" s="5"/>
      <c r="ETH73" s="5"/>
      <c r="ETI73" s="5"/>
      <c r="ETJ73" s="5"/>
      <c r="ETK73" s="5"/>
      <c r="ETL73" s="5"/>
      <c r="ETM73" s="5"/>
      <c r="ETN73" s="5"/>
      <c r="ETO73" s="5"/>
      <c r="ETP73" s="5"/>
      <c r="ETQ73" s="5"/>
      <c r="ETR73" s="5"/>
      <c r="ETS73" s="5"/>
      <c r="ETT73" s="5"/>
      <c r="ETU73" s="5"/>
      <c r="ETV73" s="5"/>
      <c r="ETW73" s="5"/>
      <c r="ETX73" s="5"/>
      <c r="ETY73" s="5"/>
      <c r="ETZ73" s="5"/>
      <c r="EUA73" s="5"/>
      <c r="EUB73" s="5"/>
      <c r="EUC73" s="5"/>
      <c r="EUD73" s="5"/>
      <c r="EUE73" s="5"/>
      <c r="EUF73" s="5"/>
      <c r="EUG73" s="5"/>
      <c r="EUH73" s="5"/>
      <c r="EUI73" s="5"/>
      <c r="EUJ73" s="5"/>
      <c r="EUK73" s="5"/>
      <c r="EUL73" s="5"/>
      <c r="EUM73" s="5"/>
      <c r="EUN73" s="5"/>
      <c r="EUO73" s="5"/>
      <c r="EUP73" s="5"/>
      <c r="EUQ73" s="5"/>
      <c r="EUR73" s="5"/>
      <c r="EUS73" s="5"/>
      <c r="EUT73" s="5"/>
      <c r="EUU73" s="5"/>
      <c r="EUV73" s="5"/>
      <c r="EUW73" s="5"/>
      <c r="EUX73" s="5"/>
      <c r="EUY73" s="5"/>
      <c r="EUZ73" s="5"/>
      <c r="EVA73" s="5"/>
      <c r="EVB73" s="5"/>
      <c r="EVC73" s="5"/>
      <c r="EVD73" s="5"/>
      <c r="EVE73" s="5"/>
      <c r="EVF73" s="5"/>
      <c r="EVG73" s="5"/>
      <c r="EVH73" s="5"/>
      <c r="EVI73" s="5"/>
      <c r="EVJ73" s="5"/>
      <c r="EVK73" s="5"/>
      <c r="EVL73" s="5"/>
      <c r="EVM73" s="5"/>
      <c r="EVN73" s="5"/>
      <c r="EVO73" s="5"/>
      <c r="EVP73" s="5"/>
      <c r="EVQ73" s="5"/>
      <c r="EVR73" s="5"/>
      <c r="EVS73" s="5"/>
      <c r="EVT73" s="5"/>
      <c r="EVU73" s="5"/>
      <c r="EVV73" s="5"/>
      <c r="EVW73" s="5"/>
      <c r="EVX73" s="5"/>
      <c r="EVY73" s="5"/>
      <c r="EVZ73" s="5"/>
      <c r="EWA73" s="5"/>
      <c r="EWB73" s="5"/>
      <c r="EWC73" s="5"/>
      <c r="EWD73" s="5"/>
      <c r="EWE73" s="5"/>
      <c r="EWF73" s="5"/>
      <c r="EWG73" s="5"/>
      <c r="EWH73" s="5"/>
      <c r="EWI73" s="5"/>
      <c r="EWJ73" s="5"/>
      <c r="EWK73" s="5"/>
      <c r="EWL73" s="5"/>
      <c r="EWM73" s="5"/>
      <c r="EWN73" s="5"/>
      <c r="EWO73" s="5"/>
      <c r="EWP73" s="5"/>
      <c r="EWQ73" s="5"/>
      <c r="EWR73" s="5"/>
      <c r="EWS73" s="5"/>
      <c r="EWT73" s="5"/>
      <c r="EWU73" s="5"/>
      <c r="EWV73" s="5"/>
      <c r="EWW73" s="5"/>
      <c r="EWX73" s="5"/>
      <c r="EWY73" s="5"/>
      <c r="EWZ73" s="5"/>
      <c r="EXA73" s="5"/>
      <c r="EXB73" s="5"/>
      <c r="EXC73" s="5"/>
      <c r="EXD73" s="5"/>
      <c r="EXE73" s="5"/>
      <c r="EXF73" s="5"/>
      <c r="EXG73" s="5"/>
      <c r="EXH73" s="5"/>
      <c r="EXI73" s="5"/>
      <c r="EXJ73" s="5"/>
      <c r="EXK73" s="5"/>
      <c r="EXL73" s="5"/>
      <c r="EXM73" s="5"/>
      <c r="EXN73" s="5"/>
      <c r="EXO73" s="5"/>
      <c r="EXP73" s="5"/>
      <c r="EXQ73" s="5"/>
      <c r="EXR73" s="5"/>
      <c r="EXS73" s="5"/>
      <c r="EXT73" s="5"/>
      <c r="EXU73" s="5"/>
      <c r="EXV73" s="5"/>
      <c r="EXW73" s="5"/>
      <c r="EXX73" s="5"/>
      <c r="EXY73" s="5"/>
      <c r="EXZ73" s="5"/>
      <c r="EYA73" s="5"/>
      <c r="EYB73" s="5"/>
      <c r="EYC73" s="5"/>
      <c r="EYD73" s="5"/>
      <c r="EYE73" s="5"/>
      <c r="EYF73" s="5"/>
      <c r="EYG73" s="5"/>
      <c r="EYH73" s="5"/>
      <c r="EYI73" s="5"/>
      <c r="EYJ73" s="5"/>
      <c r="EYK73" s="5"/>
      <c r="EYL73" s="5"/>
      <c r="EYM73" s="5"/>
      <c r="EYN73" s="5"/>
      <c r="EYO73" s="5"/>
      <c r="EYP73" s="5"/>
      <c r="EYQ73" s="5"/>
      <c r="EYR73" s="5"/>
      <c r="EYS73" s="5"/>
      <c r="EYT73" s="5"/>
      <c r="EYU73" s="5"/>
      <c r="EYV73" s="5"/>
      <c r="EYW73" s="5"/>
      <c r="EYX73" s="5"/>
      <c r="EYY73" s="5"/>
      <c r="EYZ73" s="5"/>
      <c r="EZA73" s="5"/>
      <c r="EZB73" s="5"/>
      <c r="EZC73" s="5"/>
      <c r="EZD73" s="5"/>
      <c r="EZE73" s="5"/>
      <c r="EZF73" s="5"/>
      <c r="EZG73" s="5"/>
      <c r="EZH73" s="5"/>
      <c r="EZI73" s="5"/>
      <c r="EZJ73" s="5"/>
      <c r="EZK73" s="5"/>
      <c r="EZL73" s="5"/>
      <c r="EZM73" s="5"/>
      <c r="EZN73" s="5"/>
      <c r="EZO73" s="5"/>
      <c r="EZP73" s="5"/>
      <c r="EZQ73" s="5"/>
      <c r="EZR73" s="5"/>
      <c r="EZS73" s="5"/>
      <c r="EZT73" s="5"/>
      <c r="EZU73" s="5"/>
      <c r="EZV73" s="5"/>
      <c r="EZW73" s="5"/>
      <c r="EZX73" s="5"/>
      <c r="EZY73" s="5"/>
      <c r="EZZ73" s="5"/>
      <c r="FAA73" s="5"/>
      <c r="FAB73" s="5"/>
      <c r="FAC73" s="5"/>
      <c r="FAD73" s="5"/>
      <c r="FAE73" s="5"/>
      <c r="FAF73" s="5"/>
      <c r="FAG73" s="5"/>
      <c r="FAH73" s="5"/>
      <c r="FAI73" s="5"/>
      <c r="FAJ73" s="5"/>
      <c r="FAK73" s="5"/>
      <c r="FAL73" s="5"/>
      <c r="FAM73" s="5"/>
      <c r="FAN73" s="5"/>
      <c r="FAO73" s="5"/>
      <c r="FAP73" s="5"/>
      <c r="FAQ73" s="5"/>
      <c r="FAR73" s="5"/>
      <c r="FAS73" s="5"/>
      <c r="FAT73" s="5"/>
      <c r="FAU73" s="5"/>
      <c r="FAV73" s="5"/>
      <c r="FAW73" s="5"/>
      <c r="FAX73" s="5"/>
      <c r="FAY73" s="5"/>
      <c r="FAZ73" s="5"/>
      <c r="FBA73" s="5"/>
      <c r="FBB73" s="5"/>
      <c r="FBC73" s="5"/>
      <c r="FBD73" s="5"/>
      <c r="FBE73" s="5"/>
      <c r="FBF73" s="5"/>
      <c r="FBG73" s="5"/>
      <c r="FBH73" s="5"/>
      <c r="FBI73" s="5"/>
      <c r="FBJ73" s="5"/>
      <c r="FBK73" s="5"/>
      <c r="FBL73" s="5"/>
      <c r="FBM73" s="5"/>
      <c r="FBN73" s="5"/>
      <c r="FBO73" s="5"/>
      <c r="FBP73" s="5"/>
      <c r="FBQ73" s="5"/>
      <c r="FBR73" s="5"/>
      <c r="FBS73" s="5"/>
      <c r="FBT73" s="5"/>
      <c r="FBU73" s="5"/>
      <c r="FBV73" s="5"/>
      <c r="FBW73" s="5"/>
      <c r="FBX73" s="5"/>
      <c r="FBY73" s="5"/>
      <c r="FBZ73" s="5"/>
      <c r="FCA73" s="5"/>
      <c r="FCB73" s="5"/>
      <c r="FCC73" s="5"/>
      <c r="FCD73" s="5"/>
      <c r="FCE73" s="5"/>
      <c r="FCF73" s="5"/>
      <c r="FCG73" s="5"/>
      <c r="FCH73" s="5"/>
      <c r="FCI73" s="5"/>
      <c r="FCJ73" s="5"/>
      <c r="FCK73" s="5"/>
      <c r="FCL73" s="5"/>
      <c r="FCM73" s="5"/>
      <c r="FCN73" s="5"/>
      <c r="FCO73" s="5"/>
      <c r="FCP73" s="5"/>
      <c r="FCQ73" s="5"/>
      <c r="FCR73" s="5"/>
      <c r="FCS73" s="5"/>
      <c r="FCT73" s="5"/>
      <c r="FCU73" s="5"/>
      <c r="FCV73" s="5"/>
      <c r="FCW73" s="5"/>
      <c r="FCX73" s="5"/>
      <c r="FCY73" s="5"/>
      <c r="FCZ73" s="5"/>
      <c r="FDA73" s="5"/>
      <c r="FDB73" s="5"/>
      <c r="FDC73" s="5"/>
      <c r="FDD73" s="5"/>
      <c r="FDE73" s="5"/>
      <c r="FDF73" s="5"/>
      <c r="FDG73" s="5"/>
      <c r="FDH73" s="5"/>
      <c r="FDI73" s="5"/>
      <c r="FDJ73" s="5"/>
      <c r="FDK73" s="5"/>
      <c r="FDL73" s="5"/>
      <c r="FDM73" s="5"/>
      <c r="FDN73" s="5"/>
      <c r="FDO73" s="5"/>
      <c r="FDP73" s="5"/>
      <c r="FDQ73" s="5"/>
      <c r="FDR73" s="5"/>
      <c r="FDS73" s="5"/>
      <c r="FDT73" s="5"/>
      <c r="FDU73" s="5"/>
      <c r="FDV73" s="5"/>
      <c r="FDW73" s="5"/>
      <c r="FDX73" s="5"/>
      <c r="FDY73" s="5"/>
      <c r="FDZ73" s="5"/>
      <c r="FEA73" s="5"/>
      <c r="FEB73" s="5"/>
      <c r="FEC73" s="5"/>
      <c r="FED73" s="5"/>
      <c r="FEE73" s="5"/>
      <c r="FEF73" s="5"/>
      <c r="FEG73" s="5"/>
      <c r="FEH73" s="5"/>
      <c r="FEI73" s="5"/>
      <c r="FEJ73" s="5"/>
      <c r="FEK73" s="5"/>
      <c r="FEL73" s="5"/>
      <c r="FEM73" s="5"/>
      <c r="FEN73" s="5"/>
      <c r="FEO73" s="5"/>
      <c r="FEP73" s="5"/>
      <c r="FEQ73" s="5"/>
      <c r="FER73" s="5"/>
      <c r="FES73" s="5"/>
      <c r="FET73" s="5"/>
      <c r="FEU73" s="5"/>
      <c r="FEV73" s="5"/>
      <c r="FEW73" s="5"/>
      <c r="FEX73" s="5"/>
      <c r="FEY73" s="5"/>
      <c r="FEZ73" s="5"/>
      <c r="FFA73" s="5"/>
      <c r="FFB73" s="5"/>
      <c r="FFC73" s="5"/>
      <c r="FFD73" s="5"/>
      <c r="FFE73" s="5"/>
      <c r="FFF73" s="5"/>
      <c r="FFG73" s="5"/>
      <c r="FFH73" s="5"/>
      <c r="FFI73" s="5"/>
      <c r="FFJ73" s="5"/>
      <c r="FFK73" s="5"/>
      <c r="FFL73" s="5"/>
      <c r="FFM73" s="5"/>
      <c r="FFN73" s="5"/>
      <c r="FFO73" s="5"/>
      <c r="FFP73" s="5"/>
      <c r="FFQ73" s="5"/>
      <c r="FFR73" s="5"/>
      <c r="FFS73" s="5"/>
      <c r="FFT73" s="5"/>
      <c r="FFU73" s="5"/>
      <c r="FFV73" s="5"/>
      <c r="FFW73" s="5"/>
      <c r="FFX73" s="5"/>
      <c r="FFY73" s="5"/>
      <c r="FFZ73" s="5"/>
      <c r="FGA73" s="5"/>
      <c r="FGB73" s="5"/>
      <c r="FGC73" s="5"/>
      <c r="FGD73" s="5"/>
      <c r="FGE73" s="5"/>
      <c r="FGF73" s="5"/>
      <c r="FGG73" s="5"/>
      <c r="FGH73" s="5"/>
      <c r="FGI73" s="5"/>
      <c r="FGJ73" s="5"/>
      <c r="FGK73" s="5"/>
      <c r="FGL73" s="5"/>
      <c r="FGM73" s="5"/>
      <c r="FGN73" s="5"/>
      <c r="FGO73" s="5"/>
      <c r="FGP73" s="5"/>
      <c r="FGQ73" s="5"/>
      <c r="FGR73" s="5"/>
      <c r="FGS73" s="5"/>
      <c r="FGT73" s="5"/>
      <c r="FGU73" s="5"/>
      <c r="FGV73" s="5"/>
      <c r="FGW73" s="5"/>
      <c r="FGX73" s="5"/>
      <c r="FGY73" s="5"/>
      <c r="FGZ73" s="5"/>
      <c r="FHA73" s="5"/>
      <c r="FHB73" s="5"/>
      <c r="FHC73" s="5"/>
      <c r="FHD73" s="5"/>
      <c r="FHE73" s="5"/>
      <c r="FHF73" s="5"/>
      <c r="FHG73" s="5"/>
      <c r="FHH73" s="5"/>
      <c r="FHI73" s="5"/>
      <c r="FHJ73" s="5"/>
      <c r="FHK73" s="5"/>
      <c r="FHL73" s="5"/>
      <c r="FHM73" s="5"/>
      <c r="FHN73" s="5"/>
      <c r="FHO73" s="5"/>
      <c r="FHP73" s="5"/>
      <c r="FHQ73" s="5"/>
      <c r="FHR73" s="5"/>
      <c r="FHS73" s="5"/>
      <c r="FHT73" s="5"/>
      <c r="FHU73" s="5"/>
      <c r="FHV73" s="5"/>
      <c r="FHW73" s="5"/>
      <c r="FHX73" s="5"/>
      <c r="FHY73" s="5"/>
      <c r="FHZ73" s="5"/>
      <c r="FIA73" s="5"/>
      <c r="FIB73" s="5"/>
      <c r="FIC73" s="5"/>
      <c r="FID73" s="5"/>
      <c r="FIE73" s="5"/>
      <c r="FIF73" s="5"/>
      <c r="FIG73" s="5"/>
      <c r="FIH73" s="5"/>
      <c r="FII73" s="5"/>
      <c r="FIJ73" s="5"/>
      <c r="FIK73" s="5"/>
      <c r="FIL73" s="5"/>
      <c r="FIM73" s="5"/>
      <c r="FIN73" s="5"/>
      <c r="FIO73" s="5"/>
      <c r="FIP73" s="5"/>
      <c r="FIQ73" s="5"/>
      <c r="FIR73" s="5"/>
      <c r="FIS73" s="5"/>
      <c r="FIT73" s="5"/>
      <c r="FIU73" s="5"/>
      <c r="FIV73" s="5"/>
      <c r="FIW73" s="5"/>
      <c r="FIX73" s="5"/>
      <c r="FIY73" s="5"/>
      <c r="FIZ73" s="5"/>
      <c r="FJA73" s="5"/>
      <c r="FJB73" s="5"/>
      <c r="FJC73" s="5"/>
      <c r="FJD73" s="5"/>
      <c r="FJE73" s="5"/>
      <c r="FJF73" s="5"/>
      <c r="FJG73" s="5"/>
      <c r="FJH73" s="5"/>
      <c r="FJI73" s="5"/>
      <c r="FJJ73" s="5"/>
      <c r="FJK73" s="5"/>
      <c r="FJL73" s="5"/>
      <c r="FJM73" s="5"/>
      <c r="FJN73" s="5"/>
      <c r="FJO73" s="5"/>
      <c r="FJP73" s="5"/>
      <c r="FJQ73" s="5"/>
      <c r="FJR73" s="5"/>
      <c r="FJS73" s="5"/>
      <c r="FJT73" s="5"/>
      <c r="FJU73" s="5"/>
      <c r="FJV73" s="5"/>
      <c r="FJW73" s="5"/>
      <c r="FJX73" s="5"/>
      <c r="FJY73" s="5"/>
      <c r="FJZ73" s="5"/>
      <c r="FKA73" s="5"/>
      <c r="FKB73" s="5"/>
      <c r="FKC73" s="5"/>
      <c r="FKD73" s="5"/>
      <c r="FKE73" s="5"/>
      <c r="FKF73" s="5"/>
      <c r="FKG73" s="5"/>
      <c r="FKH73" s="5"/>
      <c r="FKI73" s="5"/>
      <c r="FKJ73" s="5"/>
      <c r="FKK73" s="5"/>
      <c r="FKL73" s="5"/>
      <c r="FKM73" s="5"/>
      <c r="FKN73" s="5"/>
      <c r="FKO73" s="5"/>
      <c r="FKP73" s="5"/>
      <c r="FKQ73" s="5"/>
      <c r="FKR73" s="5"/>
      <c r="FKS73" s="5"/>
      <c r="FKT73" s="5"/>
      <c r="FKU73" s="5"/>
      <c r="FKV73" s="5"/>
      <c r="FKW73" s="5"/>
      <c r="FKX73" s="5"/>
      <c r="FKY73" s="5"/>
      <c r="FKZ73" s="5"/>
      <c r="FLA73" s="5"/>
      <c r="FLB73" s="5"/>
      <c r="FLC73" s="5"/>
      <c r="FLD73" s="5"/>
      <c r="FLE73" s="5"/>
      <c r="FLF73" s="5"/>
      <c r="FLG73" s="5"/>
      <c r="FLH73" s="5"/>
      <c r="FLI73" s="5"/>
      <c r="FLJ73" s="5"/>
      <c r="FLK73" s="5"/>
      <c r="FLL73" s="5"/>
      <c r="FLM73" s="5"/>
      <c r="FLN73" s="5"/>
      <c r="FLO73" s="5"/>
      <c r="FLP73" s="5"/>
      <c r="FLQ73" s="5"/>
      <c r="FLR73" s="5"/>
      <c r="FLS73" s="5"/>
      <c r="FLT73" s="5"/>
      <c r="FLU73" s="5"/>
      <c r="FLV73" s="5"/>
      <c r="FLW73" s="5"/>
      <c r="FLX73" s="5"/>
      <c r="FLY73" s="5"/>
      <c r="FLZ73" s="5"/>
      <c r="FMA73" s="5"/>
      <c r="FMB73" s="5"/>
      <c r="FMC73" s="5"/>
      <c r="FMD73" s="5"/>
      <c r="FME73" s="5"/>
      <c r="FMF73" s="5"/>
      <c r="FMG73" s="5"/>
      <c r="FMH73" s="5"/>
      <c r="FMI73" s="5"/>
      <c r="FMJ73" s="5"/>
      <c r="FMK73" s="5"/>
      <c r="FML73" s="5"/>
      <c r="FMM73" s="5"/>
      <c r="FMN73" s="5"/>
      <c r="FMO73" s="5"/>
      <c r="FMP73" s="5"/>
      <c r="FMQ73" s="5"/>
      <c r="FMR73" s="5"/>
      <c r="FMS73" s="5"/>
      <c r="FMT73" s="5"/>
      <c r="FMU73" s="5"/>
      <c r="FMV73" s="5"/>
      <c r="FMW73" s="5"/>
      <c r="FMX73" s="5"/>
      <c r="FMY73" s="5"/>
      <c r="FMZ73" s="5"/>
      <c r="FNA73" s="5"/>
      <c r="FNB73" s="5"/>
      <c r="FNC73" s="5"/>
      <c r="FND73" s="5"/>
      <c r="FNE73" s="5"/>
      <c r="FNF73" s="5"/>
      <c r="FNG73" s="5"/>
      <c r="FNH73" s="5"/>
      <c r="FNI73" s="5"/>
      <c r="FNJ73" s="5"/>
      <c r="FNK73" s="5"/>
      <c r="FNL73" s="5"/>
      <c r="FNM73" s="5"/>
      <c r="FNN73" s="5"/>
      <c r="FNO73" s="5"/>
      <c r="FNP73" s="5"/>
      <c r="FNQ73" s="5"/>
      <c r="FNR73" s="5"/>
      <c r="FNS73" s="5"/>
      <c r="FNT73" s="5"/>
      <c r="FNU73" s="5"/>
      <c r="FNV73" s="5"/>
      <c r="FNW73" s="5"/>
      <c r="FNX73" s="5"/>
      <c r="FNY73" s="5"/>
      <c r="FNZ73" s="5"/>
      <c r="FOA73" s="5"/>
      <c r="FOB73" s="5"/>
      <c r="FOC73" s="5"/>
      <c r="FOD73" s="5"/>
      <c r="FOE73" s="5"/>
      <c r="FOF73" s="5"/>
      <c r="FOG73" s="5"/>
      <c r="FOH73" s="5"/>
      <c r="FOI73" s="5"/>
      <c r="FOJ73" s="5"/>
      <c r="FOK73" s="5"/>
      <c r="FOL73" s="5"/>
      <c r="FOM73" s="5"/>
      <c r="FON73" s="5"/>
      <c r="FOO73" s="5"/>
      <c r="FOP73" s="5"/>
      <c r="FOQ73" s="5"/>
      <c r="FOR73" s="5"/>
      <c r="FOS73" s="5"/>
      <c r="FOT73" s="5"/>
      <c r="FOU73" s="5"/>
      <c r="FOV73" s="5"/>
      <c r="FOW73" s="5"/>
      <c r="FOX73" s="5"/>
      <c r="FOY73" s="5"/>
      <c r="FOZ73" s="5"/>
      <c r="FPA73" s="5"/>
      <c r="FPB73" s="5"/>
      <c r="FPC73" s="5"/>
      <c r="FPD73" s="5"/>
      <c r="FPE73" s="5"/>
      <c r="FPF73" s="5"/>
      <c r="FPG73" s="5"/>
      <c r="FPH73" s="5"/>
      <c r="FPI73" s="5"/>
      <c r="FPJ73" s="5"/>
      <c r="FPK73" s="5"/>
      <c r="FPL73" s="5"/>
      <c r="FPM73" s="5"/>
      <c r="FPN73" s="5"/>
      <c r="FPO73" s="5"/>
      <c r="FPP73" s="5"/>
      <c r="FPQ73" s="5"/>
      <c r="FPR73" s="5"/>
      <c r="FPS73" s="5"/>
      <c r="FPT73" s="5"/>
      <c r="FPU73" s="5"/>
      <c r="FPV73" s="5"/>
      <c r="FPW73" s="5"/>
      <c r="FPX73" s="5"/>
      <c r="FPY73" s="5"/>
      <c r="FPZ73" s="5"/>
      <c r="FQA73" s="5"/>
      <c r="FQB73" s="5"/>
      <c r="FQC73" s="5"/>
      <c r="FQD73" s="5"/>
      <c r="FQE73" s="5"/>
      <c r="FQF73" s="5"/>
      <c r="FQG73" s="5"/>
      <c r="FQH73" s="5"/>
      <c r="FQI73" s="5"/>
      <c r="FQJ73" s="5"/>
      <c r="FQK73" s="5"/>
      <c r="FQL73" s="5"/>
      <c r="FQM73" s="5"/>
      <c r="FQN73" s="5"/>
      <c r="FQO73" s="5"/>
      <c r="FQP73" s="5"/>
      <c r="FQQ73" s="5"/>
      <c r="FQR73" s="5"/>
      <c r="FQS73" s="5"/>
      <c r="FQT73" s="5"/>
      <c r="FQU73" s="5"/>
      <c r="FQV73" s="5"/>
      <c r="FQW73" s="5"/>
      <c r="FQX73" s="5"/>
      <c r="FQY73" s="5"/>
      <c r="FQZ73" s="5"/>
      <c r="FRA73" s="5"/>
      <c r="FRB73" s="5"/>
      <c r="FRC73" s="5"/>
      <c r="FRD73" s="5"/>
      <c r="FRE73" s="5"/>
      <c r="FRF73" s="5"/>
      <c r="FRG73" s="5"/>
      <c r="FRH73" s="5"/>
      <c r="FRI73" s="5"/>
      <c r="FRJ73" s="5"/>
      <c r="FRK73" s="5"/>
      <c r="FRL73" s="5"/>
      <c r="FRM73" s="5"/>
      <c r="FRN73" s="5"/>
      <c r="FRO73" s="5"/>
      <c r="FRP73" s="5"/>
      <c r="FRQ73" s="5"/>
      <c r="FRR73" s="5"/>
      <c r="FRS73" s="5"/>
      <c r="FRT73" s="5"/>
      <c r="FRU73" s="5"/>
      <c r="FRV73" s="5"/>
      <c r="FRW73" s="5"/>
      <c r="FRX73" s="5"/>
      <c r="FRY73" s="5"/>
      <c r="FRZ73" s="5"/>
      <c r="FSA73" s="5"/>
      <c r="FSB73" s="5"/>
      <c r="FSC73" s="5"/>
      <c r="FSD73" s="5"/>
      <c r="FSE73" s="5"/>
      <c r="FSF73" s="5"/>
      <c r="FSG73" s="5"/>
      <c r="FSH73" s="5"/>
      <c r="FSI73" s="5"/>
      <c r="FSJ73" s="5"/>
      <c r="FSK73" s="5"/>
      <c r="FSL73" s="5"/>
      <c r="FSM73" s="5"/>
      <c r="FSN73" s="5"/>
      <c r="FSO73" s="5"/>
      <c r="FSP73" s="5"/>
      <c r="FSQ73" s="5"/>
      <c r="FSR73" s="5"/>
      <c r="FSS73" s="5"/>
      <c r="FST73" s="5"/>
      <c r="FSU73" s="5"/>
      <c r="FSV73" s="5"/>
      <c r="FSW73" s="5"/>
      <c r="FSX73" s="5"/>
      <c r="FSY73" s="5"/>
      <c r="FSZ73" s="5"/>
      <c r="FTA73" s="5"/>
      <c r="FTB73" s="5"/>
      <c r="FTC73" s="5"/>
      <c r="FTD73" s="5"/>
      <c r="FTE73" s="5"/>
      <c r="FTF73" s="5"/>
      <c r="FTG73" s="5"/>
      <c r="FTH73" s="5"/>
      <c r="FTI73" s="5"/>
      <c r="FTJ73" s="5"/>
      <c r="FTK73" s="5"/>
      <c r="FTL73" s="5"/>
      <c r="FTM73" s="5"/>
      <c r="FTN73" s="5"/>
      <c r="FTO73" s="5"/>
      <c r="FTP73" s="5"/>
      <c r="FTQ73" s="5"/>
      <c r="FTR73" s="5"/>
      <c r="FTS73" s="5"/>
      <c r="FTT73" s="5"/>
      <c r="FTU73" s="5"/>
      <c r="FTV73" s="5"/>
      <c r="FTW73" s="5"/>
      <c r="FTX73" s="5"/>
      <c r="FTY73" s="5"/>
      <c r="FTZ73" s="5"/>
      <c r="FUA73" s="5"/>
      <c r="FUB73" s="5"/>
      <c r="FUC73" s="5"/>
      <c r="FUD73" s="5"/>
      <c r="FUE73" s="5"/>
      <c r="FUF73" s="5"/>
      <c r="FUG73" s="5"/>
      <c r="FUH73" s="5"/>
      <c r="FUI73" s="5"/>
      <c r="FUJ73" s="5"/>
      <c r="FUK73" s="5"/>
      <c r="FUL73" s="5"/>
      <c r="FUM73" s="5"/>
      <c r="FUN73" s="5"/>
      <c r="FUO73" s="5"/>
      <c r="FUP73" s="5"/>
      <c r="FUQ73" s="5"/>
      <c r="FUR73" s="5"/>
      <c r="FUS73" s="5"/>
      <c r="FUT73" s="5"/>
      <c r="FUU73" s="5"/>
      <c r="FUV73" s="5"/>
      <c r="FUW73" s="5"/>
      <c r="FUX73" s="5"/>
      <c r="FUY73" s="5"/>
      <c r="FUZ73" s="5"/>
      <c r="FVA73" s="5"/>
      <c r="FVB73" s="5"/>
      <c r="FVC73" s="5"/>
      <c r="FVD73" s="5"/>
      <c r="FVE73" s="5"/>
      <c r="FVF73" s="5"/>
      <c r="FVG73" s="5"/>
      <c r="FVH73" s="5"/>
      <c r="FVI73" s="5"/>
      <c r="FVJ73" s="5"/>
      <c r="FVK73" s="5"/>
      <c r="FVL73" s="5"/>
      <c r="FVM73" s="5"/>
      <c r="FVN73" s="5"/>
      <c r="FVO73" s="5"/>
      <c r="FVP73" s="5"/>
      <c r="FVQ73" s="5"/>
      <c r="FVR73" s="5"/>
      <c r="FVS73" s="5"/>
      <c r="FVT73" s="5"/>
      <c r="FVU73" s="5"/>
      <c r="FVV73" s="5"/>
      <c r="FVW73" s="5"/>
      <c r="FVX73" s="5"/>
      <c r="FVY73" s="5"/>
      <c r="FVZ73" s="5"/>
      <c r="FWA73" s="5"/>
      <c r="FWB73" s="5"/>
      <c r="FWC73" s="5"/>
      <c r="FWD73" s="5"/>
      <c r="FWE73" s="5"/>
      <c r="FWF73" s="5"/>
      <c r="FWG73" s="5"/>
      <c r="FWH73" s="5"/>
      <c r="FWI73" s="5"/>
      <c r="FWJ73" s="5"/>
      <c r="FWK73" s="5"/>
      <c r="FWL73" s="5"/>
      <c r="FWM73" s="5"/>
      <c r="FWN73" s="5"/>
      <c r="FWO73" s="5"/>
      <c r="FWP73" s="5"/>
      <c r="FWQ73" s="5"/>
      <c r="FWR73" s="5"/>
      <c r="FWS73" s="5"/>
      <c r="FWT73" s="5"/>
      <c r="FWU73" s="5"/>
      <c r="FWV73" s="5"/>
      <c r="FWW73" s="5"/>
      <c r="FWX73" s="5"/>
      <c r="FWY73" s="5"/>
      <c r="FWZ73" s="5"/>
      <c r="FXA73" s="5"/>
      <c r="FXB73" s="5"/>
      <c r="FXC73" s="5"/>
      <c r="FXD73" s="5"/>
      <c r="FXE73" s="5"/>
      <c r="FXF73" s="5"/>
      <c r="FXG73" s="5"/>
      <c r="FXH73" s="5"/>
      <c r="FXI73" s="5"/>
      <c r="FXJ73" s="5"/>
      <c r="FXK73" s="5"/>
      <c r="FXL73" s="5"/>
      <c r="FXM73" s="5"/>
      <c r="FXN73" s="5"/>
      <c r="FXO73" s="5"/>
      <c r="FXP73" s="5"/>
      <c r="FXQ73" s="5"/>
      <c r="FXR73" s="5"/>
      <c r="FXS73" s="5"/>
      <c r="FXT73" s="5"/>
      <c r="FXU73" s="5"/>
      <c r="FXV73" s="5"/>
      <c r="FXW73" s="5"/>
      <c r="FXX73" s="5"/>
      <c r="FXY73" s="5"/>
      <c r="FXZ73" s="5"/>
      <c r="FYA73" s="5"/>
      <c r="FYB73" s="5"/>
      <c r="FYC73" s="5"/>
      <c r="FYD73" s="5"/>
      <c r="FYE73" s="5"/>
      <c r="FYF73" s="5"/>
      <c r="FYG73" s="5"/>
      <c r="FYH73" s="5"/>
      <c r="FYI73" s="5"/>
      <c r="FYJ73" s="5"/>
      <c r="FYK73" s="5"/>
      <c r="FYL73" s="5"/>
      <c r="FYM73" s="5"/>
      <c r="FYN73" s="5"/>
      <c r="FYO73" s="5"/>
      <c r="FYP73" s="5"/>
      <c r="FYQ73" s="5"/>
      <c r="FYR73" s="5"/>
      <c r="FYS73" s="5"/>
      <c r="FYT73" s="5"/>
      <c r="FYU73" s="5"/>
      <c r="FYV73" s="5"/>
      <c r="FYW73" s="5"/>
      <c r="FYX73" s="5"/>
      <c r="FYY73" s="5"/>
      <c r="FYZ73" s="5"/>
      <c r="FZA73" s="5"/>
      <c r="FZB73" s="5"/>
      <c r="FZC73" s="5"/>
      <c r="FZD73" s="5"/>
      <c r="FZE73" s="5"/>
      <c r="FZF73" s="5"/>
      <c r="FZG73" s="5"/>
      <c r="FZH73" s="5"/>
      <c r="FZI73" s="5"/>
      <c r="FZJ73" s="5"/>
      <c r="FZK73" s="5"/>
      <c r="FZL73" s="5"/>
      <c r="FZM73" s="5"/>
      <c r="FZN73" s="5"/>
      <c r="FZO73" s="5"/>
      <c r="FZP73" s="5"/>
      <c r="FZQ73" s="5"/>
      <c r="FZR73" s="5"/>
      <c r="FZS73" s="5"/>
      <c r="FZT73" s="5"/>
      <c r="FZU73" s="5"/>
      <c r="FZV73" s="5"/>
      <c r="FZW73" s="5"/>
      <c r="FZX73" s="5"/>
      <c r="FZY73" s="5"/>
      <c r="FZZ73" s="5"/>
      <c r="GAA73" s="5"/>
      <c r="GAB73" s="5"/>
      <c r="GAC73" s="5"/>
      <c r="GAD73" s="5"/>
      <c r="GAE73" s="5"/>
      <c r="GAF73" s="5"/>
      <c r="GAG73" s="5"/>
      <c r="GAH73" s="5"/>
      <c r="GAI73" s="5"/>
      <c r="GAJ73" s="5"/>
      <c r="GAK73" s="5"/>
      <c r="GAL73" s="5"/>
      <c r="GAM73" s="5"/>
      <c r="GAN73" s="5"/>
      <c r="GAO73" s="5"/>
      <c r="GAP73" s="5"/>
      <c r="GAQ73" s="5"/>
      <c r="GAR73" s="5"/>
      <c r="GAS73" s="5"/>
      <c r="GAT73" s="5"/>
      <c r="GAU73" s="5"/>
      <c r="GAV73" s="5"/>
      <c r="GAW73" s="5"/>
      <c r="GAX73" s="5"/>
      <c r="GAY73" s="5"/>
      <c r="GAZ73" s="5"/>
      <c r="GBA73" s="5"/>
      <c r="GBB73" s="5"/>
      <c r="GBC73" s="5"/>
      <c r="GBD73" s="5"/>
      <c r="GBE73" s="5"/>
      <c r="GBF73" s="5"/>
      <c r="GBG73" s="5"/>
      <c r="GBH73" s="5"/>
      <c r="GBI73" s="5"/>
      <c r="GBJ73" s="5"/>
      <c r="GBK73" s="5"/>
      <c r="GBL73" s="5"/>
      <c r="GBM73" s="5"/>
      <c r="GBN73" s="5"/>
      <c r="GBO73" s="5"/>
      <c r="GBP73" s="5"/>
      <c r="GBQ73" s="5"/>
      <c r="GBR73" s="5"/>
      <c r="GBS73" s="5"/>
      <c r="GBT73" s="5"/>
      <c r="GBU73" s="5"/>
      <c r="GBV73" s="5"/>
      <c r="GBW73" s="5"/>
      <c r="GBX73" s="5"/>
      <c r="GBY73" s="5"/>
      <c r="GBZ73" s="5"/>
      <c r="GCA73" s="5"/>
      <c r="GCB73" s="5"/>
      <c r="GCC73" s="5"/>
      <c r="GCD73" s="5"/>
      <c r="GCE73" s="5"/>
      <c r="GCF73" s="5"/>
      <c r="GCG73" s="5"/>
      <c r="GCH73" s="5"/>
      <c r="GCI73" s="5"/>
      <c r="GCJ73" s="5"/>
      <c r="GCK73" s="5"/>
      <c r="GCL73" s="5"/>
      <c r="GCM73" s="5"/>
      <c r="GCN73" s="5"/>
      <c r="GCO73" s="5"/>
      <c r="GCP73" s="5"/>
      <c r="GCQ73" s="5"/>
      <c r="GCR73" s="5"/>
      <c r="GCS73" s="5"/>
      <c r="GCT73" s="5"/>
      <c r="GCU73" s="5"/>
      <c r="GCV73" s="5"/>
      <c r="GCW73" s="5"/>
      <c r="GCX73" s="5"/>
      <c r="GCY73" s="5"/>
      <c r="GCZ73" s="5"/>
      <c r="GDA73" s="5"/>
      <c r="GDB73" s="5"/>
      <c r="GDC73" s="5"/>
      <c r="GDD73" s="5"/>
      <c r="GDE73" s="5"/>
      <c r="GDF73" s="5"/>
      <c r="GDG73" s="5"/>
      <c r="GDH73" s="5"/>
      <c r="GDI73" s="5"/>
      <c r="GDJ73" s="5"/>
      <c r="GDK73" s="5"/>
      <c r="GDL73" s="5"/>
      <c r="GDM73" s="5"/>
      <c r="GDN73" s="5"/>
      <c r="GDO73" s="5"/>
      <c r="GDP73" s="5"/>
      <c r="GDQ73" s="5"/>
      <c r="GDR73" s="5"/>
      <c r="GDS73" s="5"/>
      <c r="GDT73" s="5"/>
      <c r="GDU73" s="5"/>
      <c r="GDV73" s="5"/>
      <c r="GDW73" s="5"/>
      <c r="GDX73" s="5"/>
      <c r="GDY73" s="5"/>
      <c r="GDZ73" s="5"/>
      <c r="GEA73" s="5"/>
      <c r="GEB73" s="5"/>
      <c r="GEC73" s="5"/>
      <c r="GED73" s="5"/>
      <c r="GEE73" s="5"/>
      <c r="GEF73" s="5"/>
      <c r="GEG73" s="5"/>
      <c r="GEH73" s="5"/>
      <c r="GEI73" s="5"/>
      <c r="GEJ73" s="5"/>
      <c r="GEK73" s="5"/>
      <c r="GEL73" s="5"/>
      <c r="GEM73" s="5"/>
      <c r="GEN73" s="5"/>
      <c r="GEO73" s="5"/>
      <c r="GEP73" s="5"/>
      <c r="GEQ73" s="5"/>
      <c r="GER73" s="5"/>
      <c r="GES73" s="5"/>
      <c r="GET73" s="5"/>
      <c r="GEU73" s="5"/>
      <c r="GEV73" s="5"/>
      <c r="GEW73" s="5"/>
      <c r="GEX73" s="5"/>
      <c r="GEY73" s="5"/>
      <c r="GEZ73" s="5"/>
      <c r="GFA73" s="5"/>
      <c r="GFB73" s="5"/>
      <c r="GFC73" s="5"/>
      <c r="GFD73" s="5"/>
      <c r="GFE73" s="5"/>
      <c r="GFF73" s="5"/>
      <c r="GFG73" s="5"/>
      <c r="GFH73" s="5"/>
      <c r="GFI73" s="5"/>
      <c r="GFJ73" s="5"/>
      <c r="GFK73" s="5"/>
      <c r="GFL73" s="5"/>
      <c r="GFM73" s="5"/>
      <c r="GFN73" s="5"/>
      <c r="GFO73" s="5"/>
      <c r="GFP73" s="5"/>
      <c r="GFQ73" s="5"/>
      <c r="GFR73" s="5"/>
      <c r="GFS73" s="5"/>
      <c r="GFT73" s="5"/>
      <c r="GFU73" s="5"/>
      <c r="GFV73" s="5"/>
      <c r="GFW73" s="5"/>
      <c r="GFX73" s="5"/>
      <c r="GFY73" s="5"/>
      <c r="GFZ73" s="5"/>
      <c r="GGA73" s="5"/>
      <c r="GGB73" s="5"/>
      <c r="GGC73" s="5"/>
      <c r="GGD73" s="5"/>
      <c r="GGE73" s="5"/>
      <c r="GGF73" s="5"/>
      <c r="GGG73" s="5"/>
      <c r="GGH73" s="5"/>
      <c r="GGI73" s="5"/>
      <c r="GGJ73" s="5"/>
      <c r="GGK73" s="5"/>
      <c r="GGL73" s="5"/>
      <c r="GGM73" s="5"/>
      <c r="GGN73" s="5"/>
      <c r="GGO73" s="5"/>
      <c r="GGP73" s="5"/>
      <c r="GGQ73" s="5"/>
      <c r="GGR73" s="5"/>
      <c r="GGS73" s="5"/>
      <c r="GGT73" s="5"/>
      <c r="GGU73" s="5"/>
      <c r="GGV73" s="5"/>
      <c r="GGW73" s="5"/>
      <c r="GGX73" s="5"/>
      <c r="GGY73" s="5"/>
      <c r="GGZ73" s="5"/>
      <c r="GHA73" s="5"/>
      <c r="GHB73" s="5"/>
      <c r="GHC73" s="5"/>
      <c r="GHD73" s="5"/>
      <c r="GHE73" s="5"/>
      <c r="GHF73" s="5"/>
      <c r="GHG73" s="5"/>
      <c r="GHH73" s="5"/>
      <c r="GHI73" s="5"/>
      <c r="GHJ73" s="5"/>
      <c r="GHK73" s="5"/>
      <c r="GHL73" s="5"/>
      <c r="GHM73" s="5"/>
      <c r="GHN73" s="5"/>
      <c r="GHO73" s="5"/>
      <c r="GHP73" s="5"/>
      <c r="GHQ73" s="5"/>
      <c r="GHR73" s="5"/>
      <c r="GHS73" s="5"/>
      <c r="GHT73" s="5"/>
      <c r="GHU73" s="5"/>
      <c r="GHV73" s="5"/>
      <c r="GHW73" s="5"/>
      <c r="GHX73" s="5"/>
      <c r="GHY73" s="5"/>
      <c r="GHZ73" s="5"/>
      <c r="GIA73" s="5"/>
      <c r="GIB73" s="5"/>
      <c r="GIC73" s="5"/>
      <c r="GID73" s="5"/>
      <c r="GIE73" s="5"/>
      <c r="GIF73" s="5"/>
      <c r="GIG73" s="5"/>
      <c r="GIH73" s="5"/>
      <c r="GII73" s="5"/>
      <c r="GIJ73" s="5"/>
      <c r="GIK73" s="5"/>
      <c r="GIL73" s="5"/>
      <c r="GIM73" s="5"/>
      <c r="GIN73" s="5"/>
      <c r="GIO73" s="5"/>
      <c r="GIP73" s="5"/>
      <c r="GIQ73" s="5"/>
      <c r="GIR73" s="5"/>
      <c r="GIS73" s="5"/>
      <c r="GIT73" s="5"/>
      <c r="GIU73" s="5"/>
      <c r="GIV73" s="5"/>
      <c r="GIW73" s="5"/>
      <c r="GIX73" s="5"/>
      <c r="GIY73" s="5"/>
      <c r="GIZ73" s="5"/>
      <c r="GJA73" s="5"/>
      <c r="GJB73" s="5"/>
      <c r="GJC73" s="5"/>
      <c r="GJD73" s="5"/>
      <c r="GJE73" s="5"/>
      <c r="GJF73" s="5"/>
      <c r="GJG73" s="5"/>
      <c r="GJH73" s="5"/>
      <c r="GJI73" s="5"/>
      <c r="GJJ73" s="5"/>
      <c r="GJK73" s="5"/>
      <c r="GJL73" s="5"/>
      <c r="GJM73" s="5"/>
      <c r="GJN73" s="5"/>
      <c r="GJO73" s="5"/>
      <c r="GJP73" s="5"/>
      <c r="GJQ73" s="5"/>
      <c r="GJR73" s="5"/>
      <c r="GJS73" s="5"/>
      <c r="GJT73" s="5"/>
      <c r="GJU73" s="5"/>
      <c r="GJV73" s="5"/>
      <c r="GJW73" s="5"/>
      <c r="GJX73" s="5"/>
      <c r="GJY73" s="5"/>
      <c r="GJZ73" s="5"/>
      <c r="GKA73" s="5"/>
      <c r="GKB73" s="5"/>
      <c r="GKC73" s="5"/>
      <c r="GKD73" s="5"/>
      <c r="GKE73" s="5"/>
      <c r="GKF73" s="5"/>
      <c r="GKG73" s="5"/>
      <c r="GKH73" s="5"/>
      <c r="GKI73" s="5"/>
      <c r="GKJ73" s="5"/>
      <c r="GKK73" s="5"/>
      <c r="GKL73" s="5"/>
      <c r="GKM73" s="5"/>
      <c r="GKN73" s="5"/>
      <c r="GKO73" s="5"/>
      <c r="GKP73" s="5"/>
      <c r="GKQ73" s="5"/>
      <c r="GKR73" s="5"/>
      <c r="GKS73" s="5"/>
      <c r="GKT73" s="5"/>
      <c r="GKU73" s="5"/>
      <c r="GKV73" s="5"/>
      <c r="GKW73" s="5"/>
      <c r="GKX73" s="5"/>
      <c r="GKY73" s="5"/>
      <c r="GKZ73" s="5"/>
      <c r="GLA73" s="5"/>
      <c r="GLB73" s="5"/>
      <c r="GLC73" s="5"/>
      <c r="GLD73" s="5"/>
      <c r="GLE73" s="5"/>
      <c r="GLF73" s="5"/>
      <c r="GLG73" s="5"/>
      <c r="GLH73" s="5"/>
      <c r="GLI73" s="5"/>
      <c r="GLJ73" s="5"/>
      <c r="GLK73" s="5"/>
      <c r="GLL73" s="5"/>
      <c r="GLM73" s="5"/>
      <c r="GLN73" s="5"/>
      <c r="GLO73" s="5"/>
      <c r="GLP73" s="5"/>
      <c r="GLQ73" s="5"/>
      <c r="GLR73" s="5"/>
      <c r="GLS73" s="5"/>
      <c r="GLT73" s="5"/>
      <c r="GLU73" s="5"/>
      <c r="GLV73" s="5"/>
      <c r="GLW73" s="5"/>
      <c r="GLX73" s="5"/>
      <c r="GLY73" s="5"/>
      <c r="GLZ73" s="5"/>
      <c r="GMA73" s="5"/>
      <c r="GMB73" s="5"/>
      <c r="GMC73" s="5"/>
      <c r="GMD73" s="5"/>
      <c r="GME73" s="5"/>
      <c r="GMF73" s="5"/>
      <c r="GMG73" s="5"/>
      <c r="GMH73" s="5"/>
      <c r="GMI73" s="5"/>
      <c r="GMJ73" s="5"/>
      <c r="GMK73" s="5"/>
      <c r="GML73" s="5"/>
      <c r="GMM73" s="5"/>
      <c r="GMN73" s="5"/>
      <c r="GMO73" s="5"/>
      <c r="GMP73" s="5"/>
      <c r="GMQ73" s="5"/>
      <c r="GMR73" s="5"/>
      <c r="GMS73" s="5"/>
      <c r="GMT73" s="5"/>
      <c r="GMU73" s="5"/>
      <c r="GMV73" s="5"/>
      <c r="GMW73" s="5"/>
      <c r="GMX73" s="5"/>
      <c r="GMY73" s="5"/>
      <c r="GMZ73" s="5"/>
      <c r="GNA73" s="5"/>
      <c r="GNB73" s="5"/>
      <c r="GNC73" s="5"/>
      <c r="GND73" s="5"/>
      <c r="GNE73" s="5"/>
      <c r="GNF73" s="5"/>
      <c r="GNG73" s="5"/>
      <c r="GNH73" s="5"/>
      <c r="GNI73" s="5"/>
      <c r="GNJ73" s="5"/>
      <c r="GNK73" s="5"/>
      <c r="GNL73" s="5"/>
      <c r="GNM73" s="5"/>
      <c r="GNN73" s="5"/>
      <c r="GNO73" s="5"/>
      <c r="GNP73" s="5"/>
      <c r="GNQ73" s="5"/>
      <c r="GNR73" s="5"/>
      <c r="GNS73" s="5"/>
      <c r="GNT73" s="5"/>
      <c r="GNU73" s="5"/>
      <c r="GNV73" s="5"/>
      <c r="GNW73" s="5"/>
      <c r="GNX73" s="5"/>
      <c r="GNY73" s="5"/>
      <c r="GNZ73" s="5"/>
      <c r="GOA73" s="5"/>
      <c r="GOB73" s="5"/>
      <c r="GOC73" s="5"/>
      <c r="GOD73" s="5"/>
      <c r="GOE73" s="5"/>
      <c r="GOF73" s="5"/>
      <c r="GOG73" s="5"/>
      <c r="GOH73" s="5"/>
      <c r="GOI73" s="5"/>
      <c r="GOJ73" s="5"/>
      <c r="GOK73" s="5"/>
      <c r="GOL73" s="5"/>
      <c r="GOM73" s="5"/>
      <c r="GON73" s="5"/>
      <c r="GOO73" s="5"/>
      <c r="GOP73" s="5"/>
      <c r="GOQ73" s="5"/>
      <c r="GOR73" s="5"/>
      <c r="GOS73" s="5"/>
      <c r="GOT73" s="5"/>
      <c r="GOU73" s="5"/>
      <c r="GOV73" s="5"/>
      <c r="GOW73" s="5"/>
      <c r="GOX73" s="5"/>
      <c r="GOY73" s="5"/>
      <c r="GOZ73" s="5"/>
      <c r="GPA73" s="5"/>
      <c r="GPB73" s="5"/>
      <c r="GPC73" s="5"/>
      <c r="GPD73" s="5"/>
      <c r="GPE73" s="5"/>
      <c r="GPF73" s="5"/>
      <c r="GPG73" s="5"/>
      <c r="GPH73" s="5"/>
      <c r="GPI73" s="5"/>
      <c r="GPJ73" s="5"/>
      <c r="GPK73" s="5"/>
      <c r="GPL73" s="5"/>
      <c r="GPM73" s="5"/>
      <c r="GPN73" s="5"/>
      <c r="GPO73" s="5"/>
      <c r="GPP73" s="5"/>
      <c r="GPQ73" s="5"/>
      <c r="GPR73" s="5"/>
      <c r="GPS73" s="5"/>
      <c r="GPT73" s="5"/>
      <c r="GPU73" s="5"/>
      <c r="GPV73" s="5"/>
      <c r="GPW73" s="5"/>
      <c r="GPX73" s="5"/>
      <c r="GPY73" s="5"/>
      <c r="GPZ73" s="5"/>
      <c r="GQA73" s="5"/>
      <c r="GQB73" s="5"/>
      <c r="GQC73" s="5"/>
      <c r="GQD73" s="5"/>
      <c r="GQE73" s="5"/>
      <c r="GQF73" s="5"/>
      <c r="GQG73" s="5"/>
      <c r="GQH73" s="5"/>
      <c r="GQI73" s="5"/>
      <c r="GQJ73" s="5"/>
      <c r="GQK73" s="5"/>
      <c r="GQL73" s="5"/>
      <c r="GQM73" s="5"/>
      <c r="GQN73" s="5"/>
      <c r="GQO73" s="5"/>
      <c r="GQP73" s="5"/>
      <c r="GQQ73" s="5"/>
      <c r="GQR73" s="5"/>
      <c r="GQS73" s="5"/>
      <c r="GQT73" s="5"/>
      <c r="GQU73" s="5"/>
      <c r="GQV73" s="5"/>
      <c r="GQW73" s="5"/>
      <c r="GQX73" s="5"/>
      <c r="GQY73" s="5"/>
      <c r="GQZ73" s="5"/>
      <c r="GRA73" s="5"/>
      <c r="GRB73" s="5"/>
      <c r="GRC73" s="5"/>
      <c r="GRD73" s="5"/>
      <c r="GRE73" s="5"/>
      <c r="GRF73" s="5"/>
      <c r="GRG73" s="5"/>
      <c r="GRH73" s="5"/>
      <c r="GRI73" s="5"/>
      <c r="GRJ73" s="5"/>
      <c r="GRK73" s="5"/>
      <c r="GRL73" s="5"/>
      <c r="GRM73" s="5"/>
      <c r="GRN73" s="5"/>
      <c r="GRO73" s="5"/>
      <c r="GRP73" s="5"/>
      <c r="GRQ73" s="5"/>
      <c r="GRR73" s="5"/>
      <c r="GRS73" s="5"/>
      <c r="GRT73" s="5"/>
      <c r="GRU73" s="5"/>
      <c r="GRV73" s="5"/>
      <c r="GRW73" s="5"/>
      <c r="GRX73" s="5"/>
      <c r="GRY73" s="5"/>
      <c r="GRZ73" s="5"/>
      <c r="GSA73" s="5"/>
      <c r="GSB73" s="5"/>
      <c r="GSC73" s="5"/>
      <c r="GSD73" s="5"/>
      <c r="GSE73" s="5"/>
      <c r="GSF73" s="5"/>
      <c r="GSG73" s="5"/>
      <c r="GSH73" s="5"/>
      <c r="GSI73" s="5"/>
      <c r="GSJ73" s="5"/>
      <c r="GSK73" s="5"/>
      <c r="GSL73" s="5"/>
      <c r="GSM73" s="5"/>
      <c r="GSN73" s="5"/>
      <c r="GSO73" s="5"/>
      <c r="GSP73" s="5"/>
      <c r="GSQ73" s="5"/>
      <c r="GSR73" s="5"/>
      <c r="GSS73" s="5"/>
      <c r="GST73" s="5"/>
      <c r="GSU73" s="5"/>
      <c r="GSV73" s="5"/>
      <c r="GSW73" s="5"/>
      <c r="GSX73" s="5"/>
      <c r="GSY73" s="5"/>
      <c r="GSZ73" s="5"/>
      <c r="GTA73" s="5"/>
      <c r="GTB73" s="5"/>
      <c r="GTC73" s="5"/>
      <c r="GTD73" s="5"/>
      <c r="GTE73" s="5"/>
      <c r="GTF73" s="5"/>
      <c r="GTG73" s="5"/>
      <c r="GTH73" s="5"/>
      <c r="GTI73" s="5"/>
      <c r="GTJ73" s="5"/>
      <c r="GTK73" s="5"/>
      <c r="GTL73" s="5"/>
      <c r="GTM73" s="5"/>
      <c r="GTN73" s="5"/>
      <c r="GTO73" s="5"/>
      <c r="GTP73" s="5"/>
      <c r="GTQ73" s="5"/>
      <c r="GTR73" s="5"/>
      <c r="GTS73" s="5"/>
      <c r="GTT73" s="5"/>
      <c r="GTU73" s="5"/>
      <c r="GTV73" s="5"/>
      <c r="GTW73" s="5"/>
      <c r="GTX73" s="5"/>
      <c r="GTY73" s="5"/>
      <c r="GTZ73" s="5"/>
      <c r="GUA73" s="5"/>
      <c r="GUB73" s="5"/>
      <c r="GUC73" s="5"/>
      <c r="GUD73" s="5"/>
      <c r="GUE73" s="5"/>
      <c r="GUF73" s="5"/>
      <c r="GUG73" s="5"/>
      <c r="GUH73" s="5"/>
      <c r="GUI73" s="5"/>
      <c r="GUJ73" s="5"/>
      <c r="GUK73" s="5"/>
      <c r="GUL73" s="5"/>
      <c r="GUM73" s="5"/>
      <c r="GUN73" s="5"/>
      <c r="GUO73" s="5"/>
      <c r="GUP73" s="5"/>
      <c r="GUQ73" s="5"/>
      <c r="GUR73" s="5"/>
      <c r="GUS73" s="5"/>
      <c r="GUT73" s="5"/>
      <c r="GUU73" s="5"/>
      <c r="GUV73" s="5"/>
      <c r="GUW73" s="5"/>
      <c r="GUX73" s="5"/>
      <c r="GUY73" s="5"/>
      <c r="GUZ73" s="5"/>
      <c r="GVA73" s="5"/>
      <c r="GVB73" s="5"/>
      <c r="GVC73" s="5"/>
      <c r="GVD73" s="5"/>
      <c r="GVE73" s="5"/>
      <c r="GVF73" s="5"/>
      <c r="GVG73" s="5"/>
      <c r="GVH73" s="5"/>
      <c r="GVI73" s="5"/>
      <c r="GVJ73" s="5"/>
      <c r="GVK73" s="5"/>
      <c r="GVL73" s="5"/>
      <c r="GVM73" s="5"/>
      <c r="GVN73" s="5"/>
      <c r="GVO73" s="5"/>
      <c r="GVP73" s="5"/>
      <c r="GVQ73" s="5"/>
      <c r="GVR73" s="5"/>
      <c r="GVS73" s="5"/>
      <c r="GVT73" s="5"/>
      <c r="GVU73" s="5"/>
      <c r="GVV73" s="5"/>
      <c r="GVW73" s="5"/>
      <c r="GVX73" s="5"/>
      <c r="GVY73" s="5"/>
      <c r="GVZ73" s="5"/>
      <c r="GWA73" s="5"/>
      <c r="GWB73" s="5"/>
      <c r="GWC73" s="5"/>
      <c r="GWD73" s="5"/>
      <c r="GWE73" s="5"/>
      <c r="GWF73" s="5"/>
      <c r="GWG73" s="5"/>
      <c r="GWH73" s="5"/>
      <c r="GWI73" s="5"/>
      <c r="GWJ73" s="5"/>
      <c r="GWK73" s="5"/>
      <c r="GWL73" s="5"/>
      <c r="GWM73" s="5"/>
      <c r="GWN73" s="5"/>
      <c r="GWO73" s="5"/>
      <c r="GWP73" s="5"/>
      <c r="GWQ73" s="5"/>
      <c r="GWR73" s="5"/>
      <c r="GWS73" s="5"/>
      <c r="GWT73" s="5"/>
      <c r="GWU73" s="5"/>
      <c r="GWV73" s="5"/>
      <c r="GWW73" s="5"/>
      <c r="GWX73" s="5"/>
      <c r="GWY73" s="5"/>
      <c r="GWZ73" s="5"/>
      <c r="GXA73" s="5"/>
      <c r="GXB73" s="5"/>
      <c r="GXC73" s="5"/>
      <c r="GXD73" s="5"/>
      <c r="GXE73" s="5"/>
      <c r="GXF73" s="5"/>
      <c r="GXG73" s="5"/>
      <c r="GXH73" s="5"/>
      <c r="GXI73" s="5"/>
      <c r="GXJ73" s="5"/>
      <c r="GXK73" s="5"/>
      <c r="GXL73" s="5"/>
      <c r="GXM73" s="5"/>
      <c r="GXN73" s="5"/>
      <c r="GXO73" s="5"/>
      <c r="GXP73" s="5"/>
      <c r="GXQ73" s="5"/>
      <c r="GXR73" s="5"/>
      <c r="GXS73" s="5"/>
      <c r="GXT73" s="5"/>
      <c r="GXU73" s="5"/>
      <c r="GXV73" s="5"/>
      <c r="GXW73" s="5"/>
      <c r="GXX73" s="5"/>
      <c r="GXY73" s="5"/>
      <c r="GXZ73" s="5"/>
      <c r="GYA73" s="5"/>
      <c r="GYB73" s="5"/>
      <c r="GYC73" s="5"/>
      <c r="GYD73" s="5"/>
      <c r="GYE73" s="5"/>
      <c r="GYF73" s="5"/>
      <c r="GYG73" s="5"/>
      <c r="GYH73" s="5"/>
      <c r="GYI73" s="5"/>
      <c r="GYJ73" s="5"/>
      <c r="GYK73" s="5"/>
      <c r="GYL73" s="5"/>
      <c r="GYM73" s="5"/>
      <c r="GYN73" s="5"/>
      <c r="GYO73" s="5"/>
      <c r="GYP73" s="5"/>
      <c r="GYQ73" s="5"/>
      <c r="GYR73" s="5"/>
      <c r="GYS73" s="5"/>
      <c r="GYT73" s="5"/>
      <c r="GYU73" s="5"/>
      <c r="GYV73" s="5"/>
      <c r="GYW73" s="5"/>
      <c r="GYX73" s="5"/>
      <c r="GYY73" s="5"/>
      <c r="GYZ73" s="5"/>
      <c r="GZA73" s="5"/>
      <c r="GZB73" s="5"/>
      <c r="GZC73" s="5"/>
      <c r="GZD73" s="5"/>
      <c r="GZE73" s="5"/>
      <c r="GZF73" s="5"/>
      <c r="GZG73" s="5"/>
      <c r="GZH73" s="5"/>
      <c r="GZI73" s="5"/>
      <c r="GZJ73" s="5"/>
      <c r="GZK73" s="5"/>
      <c r="GZL73" s="5"/>
      <c r="GZM73" s="5"/>
      <c r="GZN73" s="5"/>
      <c r="GZO73" s="5"/>
      <c r="GZP73" s="5"/>
      <c r="GZQ73" s="5"/>
      <c r="GZR73" s="5"/>
      <c r="GZS73" s="5"/>
      <c r="GZT73" s="5"/>
      <c r="GZU73" s="5"/>
      <c r="GZV73" s="5"/>
      <c r="GZW73" s="5"/>
      <c r="GZX73" s="5"/>
      <c r="GZY73" s="5"/>
      <c r="GZZ73" s="5"/>
      <c r="HAA73" s="5"/>
      <c r="HAB73" s="5"/>
      <c r="HAC73" s="5"/>
      <c r="HAD73" s="5"/>
      <c r="HAE73" s="5"/>
      <c r="HAF73" s="5"/>
      <c r="HAG73" s="5"/>
      <c r="HAH73" s="5"/>
      <c r="HAI73" s="5"/>
      <c r="HAJ73" s="5"/>
      <c r="HAK73" s="5"/>
      <c r="HAL73" s="5"/>
      <c r="HAM73" s="5"/>
      <c r="HAN73" s="5"/>
      <c r="HAO73" s="5"/>
      <c r="HAP73" s="5"/>
      <c r="HAQ73" s="5"/>
      <c r="HAR73" s="5"/>
      <c r="HAS73" s="5"/>
      <c r="HAT73" s="5"/>
      <c r="HAU73" s="5"/>
      <c r="HAV73" s="5"/>
      <c r="HAW73" s="5"/>
      <c r="HAX73" s="5"/>
      <c r="HAY73" s="5"/>
      <c r="HAZ73" s="5"/>
      <c r="HBA73" s="5"/>
      <c r="HBB73" s="5"/>
      <c r="HBC73" s="5"/>
      <c r="HBD73" s="5"/>
      <c r="HBE73" s="5"/>
      <c r="HBF73" s="5"/>
      <c r="HBG73" s="5"/>
      <c r="HBH73" s="5"/>
      <c r="HBI73" s="5"/>
      <c r="HBJ73" s="5"/>
      <c r="HBK73" s="5"/>
      <c r="HBL73" s="5"/>
      <c r="HBM73" s="5"/>
      <c r="HBN73" s="5"/>
      <c r="HBO73" s="5"/>
      <c r="HBP73" s="5"/>
      <c r="HBQ73" s="5"/>
      <c r="HBR73" s="5"/>
      <c r="HBS73" s="5"/>
      <c r="HBT73" s="5"/>
      <c r="HBU73" s="5"/>
      <c r="HBV73" s="5"/>
      <c r="HBW73" s="5"/>
      <c r="HBX73" s="5"/>
      <c r="HBY73" s="5"/>
      <c r="HBZ73" s="5"/>
      <c r="HCA73" s="5"/>
      <c r="HCB73" s="5"/>
      <c r="HCC73" s="5"/>
      <c r="HCD73" s="5"/>
      <c r="HCE73" s="5"/>
      <c r="HCF73" s="5"/>
      <c r="HCG73" s="5"/>
      <c r="HCH73" s="5"/>
      <c r="HCI73" s="5"/>
      <c r="HCJ73" s="5"/>
      <c r="HCK73" s="5"/>
      <c r="HCL73" s="5"/>
      <c r="HCM73" s="5"/>
      <c r="HCN73" s="5"/>
      <c r="HCO73" s="5"/>
      <c r="HCP73" s="5"/>
      <c r="HCQ73" s="5"/>
      <c r="HCR73" s="5"/>
      <c r="HCS73" s="5"/>
      <c r="HCT73" s="5"/>
      <c r="HCU73" s="5"/>
      <c r="HCV73" s="5"/>
      <c r="HCW73" s="5"/>
      <c r="HCX73" s="5"/>
      <c r="HCY73" s="5"/>
      <c r="HCZ73" s="5"/>
      <c r="HDA73" s="5"/>
      <c r="HDB73" s="5"/>
      <c r="HDC73" s="5"/>
      <c r="HDD73" s="5"/>
      <c r="HDE73" s="5"/>
      <c r="HDF73" s="5"/>
      <c r="HDG73" s="5"/>
      <c r="HDH73" s="5"/>
      <c r="HDI73" s="5"/>
      <c r="HDJ73" s="5"/>
      <c r="HDK73" s="5"/>
      <c r="HDL73" s="5"/>
      <c r="HDM73" s="5"/>
      <c r="HDN73" s="5"/>
      <c r="HDO73" s="5"/>
      <c r="HDP73" s="5"/>
      <c r="HDQ73" s="5"/>
      <c r="HDR73" s="5"/>
      <c r="HDS73" s="5"/>
      <c r="HDT73" s="5"/>
      <c r="HDU73" s="5"/>
      <c r="HDV73" s="5"/>
      <c r="HDW73" s="5"/>
      <c r="HDX73" s="5"/>
      <c r="HDY73" s="5"/>
      <c r="HDZ73" s="5"/>
      <c r="HEA73" s="5"/>
      <c r="HEB73" s="5"/>
      <c r="HEC73" s="5"/>
      <c r="HED73" s="5"/>
      <c r="HEE73" s="5"/>
      <c r="HEF73" s="5"/>
      <c r="HEG73" s="5"/>
      <c r="HEH73" s="5"/>
      <c r="HEI73" s="5"/>
      <c r="HEJ73" s="5"/>
      <c r="HEK73" s="5"/>
      <c r="HEL73" s="5"/>
      <c r="HEM73" s="5"/>
      <c r="HEN73" s="5"/>
      <c r="HEO73" s="5"/>
      <c r="HEP73" s="5"/>
      <c r="HEQ73" s="5"/>
      <c r="HER73" s="5"/>
      <c r="HES73" s="5"/>
      <c r="HET73" s="5"/>
      <c r="HEU73" s="5"/>
      <c r="HEV73" s="5"/>
      <c r="HEW73" s="5"/>
      <c r="HEX73" s="5"/>
      <c r="HEY73" s="5"/>
      <c r="HEZ73" s="5"/>
      <c r="HFA73" s="5"/>
      <c r="HFB73" s="5"/>
      <c r="HFC73" s="5"/>
      <c r="HFD73" s="5"/>
      <c r="HFE73" s="5"/>
      <c r="HFF73" s="5"/>
      <c r="HFG73" s="5"/>
      <c r="HFH73" s="5"/>
      <c r="HFI73" s="5"/>
      <c r="HFJ73" s="5"/>
      <c r="HFK73" s="5"/>
      <c r="HFL73" s="5"/>
      <c r="HFM73" s="5"/>
      <c r="HFN73" s="5"/>
      <c r="HFO73" s="5"/>
      <c r="HFP73" s="5"/>
      <c r="HFQ73" s="5"/>
      <c r="HFR73" s="5"/>
      <c r="HFS73" s="5"/>
      <c r="HFT73" s="5"/>
      <c r="HFU73" s="5"/>
      <c r="HFV73" s="5"/>
      <c r="HFW73" s="5"/>
      <c r="HFX73" s="5"/>
      <c r="HFY73" s="5"/>
      <c r="HFZ73" s="5"/>
      <c r="HGA73" s="5"/>
      <c r="HGB73" s="5"/>
      <c r="HGC73" s="5"/>
      <c r="HGD73" s="5"/>
      <c r="HGE73" s="5"/>
      <c r="HGF73" s="5"/>
      <c r="HGG73" s="5"/>
      <c r="HGH73" s="5"/>
      <c r="HGI73" s="5"/>
      <c r="HGJ73" s="5"/>
      <c r="HGK73" s="5"/>
      <c r="HGL73" s="5"/>
      <c r="HGM73" s="5"/>
      <c r="HGN73" s="5"/>
      <c r="HGO73" s="5"/>
      <c r="HGP73" s="5"/>
      <c r="HGQ73" s="5"/>
      <c r="HGR73" s="5"/>
      <c r="HGS73" s="5"/>
      <c r="HGT73" s="5"/>
      <c r="HGU73" s="5"/>
      <c r="HGV73" s="5"/>
      <c r="HGW73" s="5"/>
      <c r="HGX73" s="5"/>
      <c r="HGY73" s="5"/>
      <c r="HGZ73" s="5"/>
      <c r="HHA73" s="5"/>
      <c r="HHB73" s="5"/>
      <c r="HHC73" s="5"/>
      <c r="HHD73" s="5"/>
      <c r="HHE73" s="5"/>
      <c r="HHF73" s="5"/>
      <c r="HHG73" s="5"/>
      <c r="HHH73" s="5"/>
      <c r="HHI73" s="5"/>
      <c r="HHJ73" s="5"/>
      <c r="HHK73" s="5"/>
      <c r="HHL73" s="5"/>
      <c r="HHM73" s="5"/>
      <c r="HHN73" s="5"/>
      <c r="HHO73" s="5"/>
      <c r="HHP73" s="5"/>
      <c r="HHQ73" s="5"/>
      <c r="HHR73" s="5"/>
      <c r="HHS73" s="5"/>
      <c r="HHT73" s="5"/>
      <c r="HHU73" s="5"/>
      <c r="HHV73" s="5"/>
      <c r="HHW73" s="5"/>
      <c r="HHX73" s="5"/>
      <c r="HHY73" s="5"/>
      <c r="HHZ73" s="5"/>
      <c r="HIA73" s="5"/>
      <c r="HIB73" s="5"/>
      <c r="HIC73" s="5"/>
      <c r="HID73" s="5"/>
      <c r="HIE73" s="5"/>
      <c r="HIF73" s="5"/>
      <c r="HIG73" s="5"/>
      <c r="HIH73" s="5"/>
      <c r="HII73" s="5"/>
      <c r="HIJ73" s="5"/>
      <c r="HIK73" s="5"/>
      <c r="HIL73" s="5"/>
      <c r="HIM73" s="5"/>
      <c r="HIN73" s="5"/>
      <c r="HIO73" s="5"/>
      <c r="HIP73" s="5"/>
      <c r="HIQ73" s="5"/>
      <c r="HIR73" s="5"/>
      <c r="HIS73" s="5"/>
      <c r="HIT73" s="5"/>
      <c r="HIU73" s="5"/>
      <c r="HIV73" s="5"/>
      <c r="HIW73" s="5"/>
      <c r="HIX73" s="5"/>
      <c r="HIY73" s="5"/>
      <c r="HIZ73" s="5"/>
      <c r="HJA73" s="5"/>
      <c r="HJB73" s="5"/>
      <c r="HJC73" s="5"/>
      <c r="HJD73" s="5"/>
      <c r="HJE73" s="5"/>
      <c r="HJF73" s="5"/>
      <c r="HJG73" s="5"/>
      <c r="HJH73" s="5"/>
      <c r="HJI73" s="5"/>
      <c r="HJJ73" s="5"/>
      <c r="HJK73" s="5"/>
      <c r="HJL73" s="5"/>
      <c r="HJM73" s="5"/>
      <c r="HJN73" s="5"/>
      <c r="HJO73" s="5"/>
      <c r="HJP73" s="5"/>
      <c r="HJQ73" s="5"/>
      <c r="HJR73" s="5"/>
      <c r="HJS73" s="5"/>
      <c r="HJT73" s="5"/>
      <c r="HJU73" s="5"/>
      <c r="HJV73" s="5"/>
      <c r="HJW73" s="5"/>
      <c r="HJX73" s="5"/>
      <c r="HJY73" s="5"/>
      <c r="HJZ73" s="5"/>
      <c r="HKA73" s="5"/>
      <c r="HKB73" s="5"/>
      <c r="HKC73" s="5"/>
      <c r="HKD73" s="5"/>
      <c r="HKE73" s="5"/>
      <c r="HKF73" s="5"/>
      <c r="HKG73" s="5"/>
      <c r="HKH73" s="5"/>
      <c r="HKI73" s="5"/>
      <c r="HKJ73" s="5"/>
      <c r="HKK73" s="5"/>
      <c r="HKL73" s="5"/>
      <c r="HKM73" s="5"/>
      <c r="HKN73" s="5"/>
      <c r="HKO73" s="5"/>
      <c r="HKP73" s="5"/>
      <c r="HKQ73" s="5"/>
      <c r="HKR73" s="5"/>
      <c r="HKS73" s="5"/>
      <c r="HKT73" s="5"/>
      <c r="HKU73" s="5"/>
      <c r="HKV73" s="5"/>
      <c r="HKW73" s="5"/>
      <c r="HKX73" s="5"/>
      <c r="HKY73" s="5"/>
      <c r="HKZ73" s="5"/>
      <c r="HLA73" s="5"/>
      <c r="HLB73" s="5"/>
      <c r="HLC73" s="5"/>
      <c r="HLD73" s="5"/>
      <c r="HLE73" s="5"/>
      <c r="HLF73" s="5"/>
      <c r="HLG73" s="5"/>
      <c r="HLH73" s="5"/>
      <c r="HLI73" s="5"/>
      <c r="HLJ73" s="5"/>
      <c r="HLK73" s="5"/>
      <c r="HLL73" s="5"/>
      <c r="HLM73" s="5"/>
      <c r="HLN73" s="5"/>
      <c r="HLO73" s="5"/>
      <c r="HLP73" s="5"/>
      <c r="HLQ73" s="5"/>
      <c r="HLR73" s="5"/>
      <c r="HLS73" s="5"/>
      <c r="HLT73" s="5"/>
      <c r="HLU73" s="5"/>
      <c r="HLV73" s="5"/>
      <c r="HLW73" s="5"/>
      <c r="HLX73" s="5"/>
      <c r="HLY73" s="5"/>
      <c r="HLZ73" s="5"/>
      <c r="HMA73" s="5"/>
      <c r="HMB73" s="5"/>
      <c r="HMC73" s="5"/>
      <c r="HMD73" s="5"/>
      <c r="HME73" s="5"/>
      <c r="HMF73" s="5"/>
      <c r="HMG73" s="5"/>
      <c r="HMH73" s="5"/>
      <c r="HMI73" s="5"/>
      <c r="HMJ73" s="5"/>
      <c r="HMK73" s="5"/>
      <c r="HML73" s="5"/>
      <c r="HMM73" s="5"/>
      <c r="HMN73" s="5"/>
      <c r="HMO73" s="5"/>
      <c r="HMP73" s="5"/>
      <c r="HMQ73" s="5"/>
      <c r="HMR73" s="5"/>
      <c r="HMS73" s="5"/>
      <c r="HMT73" s="5"/>
      <c r="HMU73" s="5"/>
      <c r="HMV73" s="5"/>
      <c r="HMW73" s="5"/>
      <c r="HMX73" s="5"/>
      <c r="HMY73" s="5"/>
      <c r="HMZ73" s="5"/>
      <c r="HNA73" s="5"/>
      <c r="HNB73" s="5"/>
      <c r="HNC73" s="5"/>
      <c r="HND73" s="5"/>
      <c r="HNE73" s="5"/>
      <c r="HNF73" s="5"/>
      <c r="HNG73" s="5"/>
      <c r="HNH73" s="5"/>
      <c r="HNI73" s="5"/>
      <c r="HNJ73" s="5"/>
      <c r="HNK73" s="5"/>
      <c r="HNL73" s="5"/>
      <c r="HNM73" s="5"/>
      <c r="HNN73" s="5"/>
      <c r="HNO73" s="5"/>
      <c r="HNP73" s="5"/>
      <c r="HNQ73" s="5"/>
      <c r="HNR73" s="5"/>
      <c r="HNS73" s="5"/>
      <c r="HNT73" s="5"/>
      <c r="HNU73" s="5"/>
      <c r="HNV73" s="5"/>
      <c r="HNW73" s="5"/>
      <c r="HNX73" s="5"/>
      <c r="HNY73" s="5"/>
      <c r="HNZ73" s="5"/>
      <c r="HOA73" s="5"/>
      <c r="HOB73" s="5"/>
      <c r="HOC73" s="5"/>
      <c r="HOD73" s="5"/>
      <c r="HOE73" s="5"/>
      <c r="HOF73" s="5"/>
      <c r="HOG73" s="5"/>
      <c r="HOH73" s="5"/>
      <c r="HOI73" s="5"/>
      <c r="HOJ73" s="5"/>
      <c r="HOK73" s="5"/>
      <c r="HOL73" s="5"/>
      <c r="HOM73" s="5"/>
      <c r="HON73" s="5"/>
      <c r="HOO73" s="5"/>
      <c r="HOP73" s="5"/>
      <c r="HOQ73" s="5"/>
      <c r="HOR73" s="5"/>
      <c r="HOS73" s="5"/>
      <c r="HOT73" s="5"/>
      <c r="HOU73" s="5"/>
      <c r="HOV73" s="5"/>
      <c r="HOW73" s="5"/>
      <c r="HOX73" s="5"/>
      <c r="HOY73" s="5"/>
      <c r="HOZ73" s="5"/>
      <c r="HPA73" s="5"/>
      <c r="HPB73" s="5"/>
      <c r="HPC73" s="5"/>
      <c r="HPD73" s="5"/>
      <c r="HPE73" s="5"/>
      <c r="HPF73" s="5"/>
      <c r="HPG73" s="5"/>
      <c r="HPH73" s="5"/>
      <c r="HPI73" s="5"/>
      <c r="HPJ73" s="5"/>
      <c r="HPK73" s="5"/>
      <c r="HPL73" s="5"/>
      <c r="HPM73" s="5"/>
      <c r="HPN73" s="5"/>
      <c r="HPO73" s="5"/>
      <c r="HPP73" s="5"/>
      <c r="HPQ73" s="5"/>
      <c r="HPR73" s="5"/>
      <c r="HPS73" s="5"/>
      <c r="HPT73" s="5"/>
      <c r="HPU73" s="5"/>
      <c r="HPV73" s="5"/>
      <c r="HPW73" s="5"/>
      <c r="HPX73" s="5"/>
      <c r="HPY73" s="5"/>
      <c r="HPZ73" s="5"/>
      <c r="HQA73" s="5"/>
      <c r="HQB73" s="5"/>
      <c r="HQC73" s="5"/>
      <c r="HQD73" s="5"/>
      <c r="HQE73" s="5"/>
      <c r="HQF73" s="5"/>
      <c r="HQG73" s="5"/>
      <c r="HQH73" s="5"/>
      <c r="HQI73" s="5"/>
      <c r="HQJ73" s="5"/>
      <c r="HQK73" s="5"/>
      <c r="HQL73" s="5"/>
      <c r="HQM73" s="5"/>
      <c r="HQN73" s="5"/>
      <c r="HQO73" s="5"/>
      <c r="HQP73" s="5"/>
      <c r="HQQ73" s="5"/>
      <c r="HQR73" s="5"/>
      <c r="HQS73" s="5"/>
      <c r="HQT73" s="5"/>
      <c r="HQU73" s="5"/>
      <c r="HQV73" s="5"/>
      <c r="HQW73" s="5"/>
      <c r="HQX73" s="5"/>
      <c r="HQY73" s="5"/>
      <c r="HQZ73" s="5"/>
      <c r="HRA73" s="5"/>
      <c r="HRB73" s="5"/>
      <c r="HRC73" s="5"/>
      <c r="HRD73" s="5"/>
      <c r="HRE73" s="5"/>
      <c r="HRF73" s="5"/>
      <c r="HRG73" s="5"/>
      <c r="HRH73" s="5"/>
      <c r="HRI73" s="5"/>
      <c r="HRJ73" s="5"/>
      <c r="HRK73" s="5"/>
      <c r="HRL73" s="5"/>
      <c r="HRM73" s="5"/>
      <c r="HRN73" s="5"/>
      <c r="HRO73" s="5"/>
      <c r="HRP73" s="5"/>
      <c r="HRQ73" s="5"/>
      <c r="HRR73" s="5"/>
      <c r="HRS73" s="5"/>
      <c r="HRT73" s="5"/>
      <c r="HRU73" s="5"/>
      <c r="HRV73" s="5"/>
      <c r="HRW73" s="5"/>
      <c r="HRX73" s="5"/>
      <c r="HRY73" s="5"/>
      <c r="HRZ73" s="5"/>
      <c r="HSA73" s="5"/>
      <c r="HSB73" s="5"/>
      <c r="HSC73" s="5"/>
      <c r="HSD73" s="5"/>
      <c r="HSE73" s="5"/>
      <c r="HSF73" s="5"/>
      <c r="HSG73" s="5"/>
      <c r="HSH73" s="5"/>
      <c r="HSI73" s="5"/>
      <c r="HSJ73" s="5"/>
      <c r="HSK73" s="5"/>
      <c r="HSL73" s="5"/>
      <c r="HSM73" s="5"/>
      <c r="HSN73" s="5"/>
      <c r="HSO73" s="5"/>
      <c r="HSP73" s="5"/>
      <c r="HSQ73" s="5"/>
      <c r="HSR73" s="5"/>
      <c r="HSS73" s="5"/>
      <c r="HST73" s="5"/>
      <c r="HSU73" s="5"/>
      <c r="HSV73" s="5"/>
      <c r="HSW73" s="5"/>
      <c r="HSX73" s="5"/>
      <c r="HSY73" s="5"/>
      <c r="HSZ73" s="5"/>
      <c r="HTA73" s="5"/>
      <c r="HTB73" s="5"/>
      <c r="HTC73" s="5"/>
      <c r="HTD73" s="5"/>
      <c r="HTE73" s="5"/>
      <c r="HTF73" s="5"/>
      <c r="HTG73" s="5"/>
      <c r="HTH73" s="5"/>
      <c r="HTI73" s="5"/>
      <c r="HTJ73" s="5"/>
      <c r="HTK73" s="5"/>
      <c r="HTL73" s="5"/>
      <c r="HTM73" s="5"/>
      <c r="HTN73" s="5"/>
      <c r="HTO73" s="5"/>
      <c r="HTP73" s="5"/>
      <c r="HTQ73" s="5"/>
      <c r="HTR73" s="5"/>
      <c r="HTS73" s="5"/>
      <c r="HTT73" s="5"/>
      <c r="HTU73" s="5"/>
      <c r="HTV73" s="5"/>
      <c r="HTW73" s="5"/>
      <c r="HTX73" s="5"/>
      <c r="HTY73" s="5"/>
      <c r="HTZ73" s="5"/>
      <c r="HUA73" s="5"/>
      <c r="HUB73" s="5"/>
      <c r="HUC73" s="5"/>
      <c r="HUD73" s="5"/>
      <c r="HUE73" s="5"/>
      <c r="HUF73" s="5"/>
      <c r="HUG73" s="5"/>
      <c r="HUH73" s="5"/>
      <c r="HUI73" s="5"/>
      <c r="HUJ73" s="5"/>
      <c r="HUK73" s="5"/>
      <c r="HUL73" s="5"/>
      <c r="HUM73" s="5"/>
      <c r="HUN73" s="5"/>
      <c r="HUO73" s="5"/>
      <c r="HUP73" s="5"/>
      <c r="HUQ73" s="5"/>
      <c r="HUR73" s="5"/>
      <c r="HUS73" s="5"/>
      <c r="HUT73" s="5"/>
      <c r="HUU73" s="5"/>
      <c r="HUV73" s="5"/>
      <c r="HUW73" s="5"/>
      <c r="HUX73" s="5"/>
      <c r="HUY73" s="5"/>
      <c r="HUZ73" s="5"/>
      <c r="HVA73" s="5"/>
      <c r="HVB73" s="5"/>
      <c r="HVC73" s="5"/>
      <c r="HVD73" s="5"/>
      <c r="HVE73" s="5"/>
      <c r="HVF73" s="5"/>
      <c r="HVG73" s="5"/>
      <c r="HVH73" s="5"/>
      <c r="HVI73" s="5"/>
      <c r="HVJ73" s="5"/>
      <c r="HVK73" s="5"/>
      <c r="HVL73" s="5"/>
      <c r="HVM73" s="5"/>
      <c r="HVN73" s="5"/>
      <c r="HVO73" s="5"/>
      <c r="HVP73" s="5"/>
      <c r="HVQ73" s="5"/>
      <c r="HVR73" s="5"/>
      <c r="HVS73" s="5"/>
      <c r="HVT73" s="5"/>
      <c r="HVU73" s="5"/>
      <c r="HVV73" s="5"/>
      <c r="HVW73" s="5"/>
      <c r="HVX73" s="5"/>
      <c r="HVY73" s="5"/>
      <c r="HVZ73" s="5"/>
      <c r="HWA73" s="5"/>
      <c r="HWB73" s="5"/>
      <c r="HWC73" s="5"/>
      <c r="HWD73" s="5"/>
      <c r="HWE73" s="5"/>
      <c r="HWF73" s="5"/>
      <c r="HWG73" s="5"/>
      <c r="HWH73" s="5"/>
      <c r="HWI73" s="5"/>
      <c r="HWJ73" s="5"/>
      <c r="HWK73" s="5"/>
      <c r="HWL73" s="5"/>
      <c r="HWM73" s="5"/>
      <c r="HWN73" s="5"/>
      <c r="HWO73" s="5"/>
      <c r="HWP73" s="5"/>
      <c r="HWQ73" s="5"/>
      <c r="HWR73" s="5"/>
      <c r="HWS73" s="5"/>
      <c r="HWT73" s="5"/>
      <c r="HWU73" s="5"/>
      <c r="HWV73" s="5"/>
      <c r="HWW73" s="5"/>
      <c r="HWX73" s="5"/>
      <c r="HWY73" s="5"/>
      <c r="HWZ73" s="5"/>
      <c r="HXA73" s="5"/>
      <c r="HXB73" s="5"/>
      <c r="HXC73" s="5"/>
      <c r="HXD73" s="5"/>
      <c r="HXE73" s="5"/>
      <c r="HXF73" s="5"/>
      <c r="HXG73" s="5"/>
      <c r="HXH73" s="5"/>
      <c r="HXI73" s="5"/>
      <c r="HXJ73" s="5"/>
      <c r="HXK73" s="5"/>
      <c r="HXL73" s="5"/>
      <c r="HXM73" s="5"/>
      <c r="HXN73" s="5"/>
      <c r="HXO73" s="5"/>
      <c r="HXP73" s="5"/>
      <c r="HXQ73" s="5"/>
      <c r="HXR73" s="5"/>
      <c r="HXS73" s="5"/>
      <c r="HXT73" s="5"/>
      <c r="HXU73" s="5"/>
      <c r="HXV73" s="5"/>
      <c r="HXW73" s="5"/>
      <c r="HXX73" s="5"/>
      <c r="HXY73" s="5"/>
      <c r="HXZ73" s="5"/>
      <c r="HYA73" s="5"/>
      <c r="HYB73" s="5"/>
      <c r="HYC73" s="5"/>
      <c r="HYD73" s="5"/>
      <c r="HYE73" s="5"/>
      <c r="HYF73" s="5"/>
      <c r="HYG73" s="5"/>
      <c r="HYH73" s="5"/>
      <c r="HYI73" s="5"/>
      <c r="HYJ73" s="5"/>
      <c r="HYK73" s="5"/>
      <c r="HYL73" s="5"/>
      <c r="HYM73" s="5"/>
      <c r="HYN73" s="5"/>
      <c r="HYO73" s="5"/>
      <c r="HYP73" s="5"/>
      <c r="HYQ73" s="5"/>
      <c r="HYR73" s="5"/>
      <c r="HYS73" s="5"/>
      <c r="HYT73" s="5"/>
      <c r="HYU73" s="5"/>
      <c r="HYV73" s="5"/>
      <c r="HYW73" s="5"/>
      <c r="HYX73" s="5"/>
      <c r="HYY73" s="5"/>
      <c r="HYZ73" s="5"/>
      <c r="HZA73" s="5"/>
      <c r="HZB73" s="5"/>
      <c r="HZC73" s="5"/>
      <c r="HZD73" s="5"/>
      <c r="HZE73" s="5"/>
      <c r="HZF73" s="5"/>
      <c r="HZG73" s="5"/>
      <c r="HZH73" s="5"/>
      <c r="HZI73" s="5"/>
      <c r="HZJ73" s="5"/>
      <c r="HZK73" s="5"/>
      <c r="HZL73" s="5"/>
      <c r="HZM73" s="5"/>
      <c r="HZN73" s="5"/>
      <c r="HZO73" s="5"/>
      <c r="HZP73" s="5"/>
      <c r="HZQ73" s="5"/>
      <c r="HZR73" s="5"/>
      <c r="HZS73" s="5"/>
      <c r="HZT73" s="5"/>
      <c r="HZU73" s="5"/>
      <c r="HZV73" s="5"/>
      <c r="HZW73" s="5"/>
      <c r="HZX73" s="5"/>
      <c r="HZY73" s="5"/>
      <c r="HZZ73" s="5"/>
      <c r="IAA73" s="5"/>
      <c r="IAB73" s="5"/>
      <c r="IAC73" s="5"/>
      <c r="IAD73" s="5"/>
      <c r="IAE73" s="5"/>
      <c r="IAF73" s="5"/>
      <c r="IAG73" s="5"/>
      <c r="IAH73" s="5"/>
      <c r="IAI73" s="5"/>
      <c r="IAJ73" s="5"/>
      <c r="IAK73" s="5"/>
      <c r="IAL73" s="5"/>
      <c r="IAM73" s="5"/>
      <c r="IAN73" s="5"/>
      <c r="IAO73" s="5"/>
      <c r="IAP73" s="5"/>
      <c r="IAQ73" s="5"/>
      <c r="IAR73" s="5"/>
      <c r="IAS73" s="5"/>
      <c r="IAT73" s="5"/>
      <c r="IAU73" s="5"/>
      <c r="IAV73" s="5"/>
      <c r="IAW73" s="5"/>
      <c r="IAX73" s="5"/>
      <c r="IAY73" s="5"/>
      <c r="IAZ73" s="5"/>
      <c r="IBA73" s="5"/>
      <c r="IBB73" s="5"/>
      <c r="IBC73" s="5"/>
      <c r="IBD73" s="5"/>
      <c r="IBE73" s="5"/>
      <c r="IBF73" s="5"/>
      <c r="IBG73" s="5"/>
      <c r="IBH73" s="5"/>
      <c r="IBI73" s="5"/>
      <c r="IBJ73" s="5"/>
      <c r="IBK73" s="5"/>
      <c r="IBL73" s="5"/>
      <c r="IBM73" s="5"/>
      <c r="IBN73" s="5"/>
      <c r="IBO73" s="5"/>
      <c r="IBP73" s="5"/>
      <c r="IBQ73" s="5"/>
      <c r="IBR73" s="5"/>
      <c r="IBS73" s="5"/>
      <c r="IBT73" s="5"/>
      <c r="IBU73" s="5"/>
      <c r="IBV73" s="5"/>
      <c r="IBW73" s="5"/>
      <c r="IBX73" s="5"/>
      <c r="IBY73" s="5"/>
      <c r="IBZ73" s="5"/>
      <c r="ICA73" s="5"/>
      <c r="ICB73" s="5"/>
      <c r="ICC73" s="5"/>
      <c r="ICD73" s="5"/>
      <c r="ICE73" s="5"/>
      <c r="ICF73" s="5"/>
      <c r="ICG73" s="5"/>
      <c r="ICH73" s="5"/>
      <c r="ICI73" s="5"/>
      <c r="ICJ73" s="5"/>
      <c r="ICK73" s="5"/>
      <c r="ICL73" s="5"/>
      <c r="ICM73" s="5"/>
      <c r="ICN73" s="5"/>
      <c r="ICO73" s="5"/>
      <c r="ICP73" s="5"/>
      <c r="ICQ73" s="5"/>
      <c r="ICR73" s="5"/>
      <c r="ICS73" s="5"/>
      <c r="ICT73" s="5"/>
      <c r="ICU73" s="5"/>
      <c r="ICV73" s="5"/>
      <c r="ICW73" s="5"/>
      <c r="ICX73" s="5"/>
      <c r="ICY73" s="5"/>
      <c r="ICZ73" s="5"/>
      <c r="IDA73" s="5"/>
      <c r="IDB73" s="5"/>
      <c r="IDC73" s="5"/>
      <c r="IDD73" s="5"/>
      <c r="IDE73" s="5"/>
      <c r="IDF73" s="5"/>
      <c r="IDG73" s="5"/>
      <c r="IDH73" s="5"/>
      <c r="IDI73" s="5"/>
      <c r="IDJ73" s="5"/>
      <c r="IDK73" s="5"/>
      <c r="IDL73" s="5"/>
      <c r="IDM73" s="5"/>
      <c r="IDN73" s="5"/>
      <c r="IDO73" s="5"/>
      <c r="IDP73" s="5"/>
      <c r="IDQ73" s="5"/>
      <c r="IDR73" s="5"/>
      <c r="IDS73" s="5"/>
      <c r="IDT73" s="5"/>
      <c r="IDU73" s="5"/>
      <c r="IDV73" s="5"/>
      <c r="IDW73" s="5"/>
      <c r="IDX73" s="5"/>
      <c r="IDY73" s="5"/>
      <c r="IDZ73" s="5"/>
      <c r="IEA73" s="5"/>
      <c r="IEB73" s="5"/>
      <c r="IEC73" s="5"/>
      <c r="IED73" s="5"/>
      <c r="IEE73" s="5"/>
      <c r="IEF73" s="5"/>
      <c r="IEG73" s="5"/>
      <c r="IEH73" s="5"/>
      <c r="IEI73" s="5"/>
      <c r="IEJ73" s="5"/>
      <c r="IEK73" s="5"/>
      <c r="IEL73" s="5"/>
      <c r="IEM73" s="5"/>
      <c r="IEN73" s="5"/>
      <c r="IEO73" s="5"/>
      <c r="IEP73" s="5"/>
      <c r="IEQ73" s="5"/>
      <c r="IER73" s="5"/>
      <c r="IES73" s="5"/>
      <c r="IET73" s="5"/>
      <c r="IEU73" s="5"/>
      <c r="IEV73" s="5"/>
      <c r="IEW73" s="5"/>
      <c r="IEX73" s="5"/>
      <c r="IEY73" s="5"/>
      <c r="IEZ73" s="5"/>
      <c r="IFA73" s="5"/>
      <c r="IFB73" s="5"/>
      <c r="IFC73" s="5"/>
      <c r="IFD73" s="5"/>
      <c r="IFE73" s="5"/>
      <c r="IFF73" s="5"/>
      <c r="IFG73" s="5"/>
      <c r="IFH73" s="5"/>
      <c r="IFI73" s="5"/>
      <c r="IFJ73" s="5"/>
      <c r="IFK73" s="5"/>
      <c r="IFL73" s="5"/>
      <c r="IFM73" s="5"/>
      <c r="IFN73" s="5"/>
      <c r="IFO73" s="5"/>
      <c r="IFP73" s="5"/>
      <c r="IFQ73" s="5"/>
      <c r="IFR73" s="5"/>
      <c r="IFS73" s="5"/>
      <c r="IFT73" s="5"/>
      <c r="IFU73" s="5"/>
      <c r="IFV73" s="5"/>
      <c r="IFW73" s="5"/>
      <c r="IFX73" s="5"/>
      <c r="IFY73" s="5"/>
      <c r="IFZ73" s="5"/>
      <c r="IGA73" s="5"/>
      <c r="IGB73" s="5"/>
      <c r="IGC73" s="5"/>
      <c r="IGD73" s="5"/>
      <c r="IGE73" s="5"/>
      <c r="IGF73" s="5"/>
      <c r="IGG73" s="5"/>
      <c r="IGH73" s="5"/>
      <c r="IGI73" s="5"/>
      <c r="IGJ73" s="5"/>
      <c r="IGK73" s="5"/>
      <c r="IGL73" s="5"/>
      <c r="IGM73" s="5"/>
      <c r="IGN73" s="5"/>
      <c r="IGO73" s="5"/>
      <c r="IGP73" s="5"/>
      <c r="IGQ73" s="5"/>
      <c r="IGR73" s="5"/>
      <c r="IGS73" s="5"/>
      <c r="IGT73" s="5"/>
      <c r="IGU73" s="5"/>
      <c r="IGV73" s="5"/>
      <c r="IGW73" s="5"/>
      <c r="IGX73" s="5"/>
      <c r="IGY73" s="5"/>
      <c r="IGZ73" s="5"/>
      <c r="IHA73" s="5"/>
      <c r="IHB73" s="5"/>
      <c r="IHC73" s="5"/>
      <c r="IHD73" s="5"/>
      <c r="IHE73" s="5"/>
      <c r="IHF73" s="5"/>
      <c r="IHG73" s="5"/>
      <c r="IHH73" s="5"/>
      <c r="IHI73" s="5"/>
      <c r="IHJ73" s="5"/>
      <c r="IHK73" s="5"/>
      <c r="IHL73" s="5"/>
      <c r="IHM73" s="5"/>
      <c r="IHN73" s="5"/>
      <c r="IHO73" s="5"/>
      <c r="IHP73" s="5"/>
      <c r="IHQ73" s="5"/>
      <c r="IHR73" s="5"/>
      <c r="IHS73" s="5"/>
      <c r="IHT73" s="5"/>
      <c r="IHU73" s="5"/>
      <c r="IHV73" s="5"/>
      <c r="IHW73" s="5"/>
      <c r="IHX73" s="5"/>
      <c r="IHY73" s="5"/>
      <c r="IHZ73" s="5"/>
      <c r="IIA73" s="5"/>
      <c r="IIB73" s="5"/>
      <c r="IIC73" s="5"/>
      <c r="IID73" s="5"/>
      <c r="IIE73" s="5"/>
      <c r="IIF73" s="5"/>
      <c r="IIG73" s="5"/>
      <c r="IIH73" s="5"/>
      <c r="III73" s="5"/>
      <c r="IIJ73" s="5"/>
      <c r="IIK73" s="5"/>
      <c r="IIL73" s="5"/>
      <c r="IIM73" s="5"/>
      <c r="IIN73" s="5"/>
      <c r="IIO73" s="5"/>
      <c r="IIP73" s="5"/>
      <c r="IIQ73" s="5"/>
      <c r="IIR73" s="5"/>
      <c r="IIS73" s="5"/>
      <c r="IIT73" s="5"/>
      <c r="IIU73" s="5"/>
      <c r="IIV73" s="5"/>
      <c r="IIW73" s="5"/>
      <c r="IIX73" s="5"/>
      <c r="IIY73" s="5"/>
      <c r="IIZ73" s="5"/>
      <c r="IJA73" s="5"/>
      <c r="IJB73" s="5"/>
      <c r="IJC73" s="5"/>
      <c r="IJD73" s="5"/>
      <c r="IJE73" s="5"/>
      <c r="IJF73" s="5"/>
      <c r="IJG73" s="5"/>
      <c r="IJH73" s="5"/>
      <c r="IJI73" s="5"/>
      <c r="IJJ73" s="5"/>
      <c r="IJK73" s="5"/>
      <c r="IJL73" s="5"/>
      <c r="IJM73" s="5"/>
      <c r="IJN73" s="5"/>
      <c r="IJO73" s="5"/>
      <c r="IJP73" s="5"/>
      <c r="IJQ73" s="5"/>
      <c r="IJR73" s="5"/>
      <c r="IJS73" s="5"/>
      <c r="IJT73" s="5"/>
      <c r="IJU73" s="5"/>
      <c r="IJV73" s="5"/>
      <c r="IJW73" s="5"/>
      <c r="IJX73" s="5"/>
      <c r="IJY73" s="5"/>
      <c r="IJZ73" s="5"/>
      <c r="IKA73" s="5"/>
      <c r="IKB73" s="5"/>
      <c r="IKC73" s="5"/>
      <c r="IKD73" s="5"/>
      <c r="IKE73" s="5"/>
      <c r="IKF73" s="5"/>
      <c r="IKG73" s="5"/>
      <c r="IKH73" s="5"/>
      <c r="IKI73" s="5"/>
      <c r="IKJ73" s="5"/>
      <c r="IKK73" s="5"/>
      <c r="IKL73" s="5"/>
      <c r="IKM73" s="5"/>
      <c r="IKN73" s="5"/>
      <c r="IKO73" s="5"/>
      <c r="IKP73" s="5"/>
      <c r="IKQ73" s="5"/>
      <c r="IKR73" s="5"/>
      <c r="IKS73" s="5"/>
      <c r="IKT73" s="5"/>
      <c r="IKU73" s="5"/>
      <c r="IKV73" s="5"/>
      <c r="IKW73" s="5"/>
      <c r="IKX73" s="5"/>
      <c r="IKY73" s="5"/>
      <c r="IKZ73" s="5"/>
      <c r="ILA73" s="5"/>
      <c r="ILB73" s="5"/>
      <c r="ILC73" s="5"/>
      <c r="ILD73" s="5"/>
      <c r="ILE73" s="5"/>
      <c r="ILF73" s="5"/>
      <c r="ILG73" s="5"/>
      <c r="ILH73" s="5"/>
      <c r="ILI73" s="5"/>
      <c r="ILJ73" s="5"/>
      <c r="ILK73" s="5"/>
      <c r="ILL73" s="5"/>
      <c r="ILM73" s="5"/>
      <c r="ILN73" s="5"/>
      <c r="ILO73" s="5"/>
      <c r="ILP73" s="5"/>
      <c r="ILQ73" s="5"/>
      <c r="ILR73" s="5"/>
      <c r="ILS73" s="5"/>
      <c r="ILT73" s="5"/>
      <c r="ILU73" s="5"/>
      <c r="ILV73" s="5"/>
      <c r="ILW73" s="5"/>
      <c r="ILX73" s="5"/>
      <c r="ILY73" s="5"/>
      <c r="ILZ73" s="5"/>
      <c r="IMA73" s="5"/>
      <c r="IMB73" s="5"/>
      <c r="IMC73" s="5"/>
      <c r="IMD73" s="5"/>
      <c r="IME73" s="5"/>
      <c r="IMF73" s="5"/>
      <c r="IMG73" s="5"/>
      <c r="IMH73" s="5"/>
      <c r="IMI73" s="5"/>
      <c r="IMJ73" s="5"/>
      <c r="IMK73" s="5"/>
      <c r="IML73" s="5"/>
      <c r="IMM73" s="5"/>
      <c r="IMN73" s="5"/>
      <c r="IMO73" s="5"/>
      <c r="IMP73" s="5"/>
      <c r="IMQ73" s="5"/>
      <c r="IMR73" s="5"/>
      <c r="IMS73" s="5"/>
      <c r="IMT73" s="5"/>
      <c r="IMU73" s="5"/>
      <c r="IMV73" s="5"/>
      <c r="IMW73" s="5"/>
      <c r="IMX73" s="5"/>
      <c r="IMY73" s="5"/>
      <c r="IMZ73" s="5"/>
      <c r="INA73" s="5"/>
      <c r="INB73" s="5"/>
      <c r="INC73" s="5"/>
      <c r="IND73" s="5"/>
      <c r="INE73" s="5"/>
      <c r="INF73" s="5"/>
      <c r="ING73" s="5"/>
      <c r="INH73" s="5"/>
      <c r="INI73" s="5"/>
      <c r="INJ73" s="5"/>
      <c r="INK73" s="5"/>
      <c r="INL73" s="5"/>
      <c r="INM73" s="5"/>
      <c r="INN73" s="5"/>
      <c r="INO73" s="5"/>
      <c r="INP73" s="5"/>
      <c r="INQ73" s="5"/>
      <c r="INR73" s="5"/>
      <c r="INS73" s="5"/>
      <c r="INT73" s="5"/>
      <c r="INU73" s="5"/>
      <c r="INV73" s="5"/>
      <c r="INW73" s="5"/>
      <c r="INX73" s="5"/>
      <c r="INY73" s="5"/>
      <c r="INZ73" s="5"/>
      <c r="IOA73" s="5"/>
      <c r="IOB73" s="5"/>
      <c r="IOC73" s="5"/>
      <c r="IOD73" s="5"/>
      <c r="IOE73" s="5"/>
      <c r="IOF73" s="5"/>
      <c r="IOG73" s="5"/>
      <c r="IOH73" s="5"/>
      <c r="IOI73" s="5"/>
      <c r="IOJ73" s="5"/>
      <c r="IOK73" s="5"/>
      <c r="IOL73" s="5"/>
      <c r="IOM73" s="5"/>
      <c r="ION73" s="5"/>
      <c r="IOO73" s="5"/>
      <c r="IOP73" s="5"/>
      <c r="IOQ73" s="5"/>
      <c r="IOR73" s="5"/>
      <c r="IOS73" s="5"/>
      <c r="IOT73" s="5"/>
      <c r="IOU73" s="5"/>
      <c r="IOV73" s="5"/>
      <c r="IOW73" s="5"/>
      <c r="IOX73" s="5"/>
      <c r="IOY73" s="5"/>
      <c r="IOZ73" s="5"/>
      <c r="IPA73" s="5"/>
      <c r="IPB73" s="5"/>
      <c r="IPC73" s="5"/>
      <c r="IPD73" s="5"/>
      <c r="IPE73" s="5"/>
      <c r="IPF73" s="5"/>
      <c r="IPG73" s="5"/>
      <c r="IPH73" s="5"/>
      <c r="IPI73" s="5"/>
      <c r="IPJ73" s="5"/>
      <c r="IPK73" s="5"/>
      <c r="IPL73" s="5"/>
      <c r="IPM73" s="5"/>
      <c r="IPN73" s="5"/>
      <c r="IPO73" s="5"/>
      <c r="IPP73" s="5"/>
      <c r="IPQ73" s="5"/>
      <c r="IPR73" s="5"/>
      <c r="IPS73" s="5"/>
      <c r="IPT73" s="5"/>
      <c r="IPU73" s="5"/>
      <c r="IPV73" s="5"/>
      <c r="IPW73" s="5"/>
      <c r="IPX73" s="5"/>
      <c r="IPY73" s="5"/>
      <c r="IPZ73" s="5"/>
      <c r="IQA73" s="5"/>
      <c r="IQB73" s="5"/>
      <c r="IQC73" s="5"/>
      <c r="IQD73" s="5"/>
      <c r="IQE73" s="5"/>
      <c r="IQF73" s="5"/>
      <c r="IQG73" s="5"/>
      <c r="IQH73" s="5"/>
      <c r="IQI73" s="5"/>
      <c r="IQJ73" s="5"/>
      <c r="IQK73" s="5"/>
      <c r="IQL73" s="5"/>
      <c r="IQM73" s="5"/>
      <c r="IQN73" s="5"/>
      <c r="IQO73" s="5"/>
      <c r="IQP73" s="5"/>
      <c r="IQQ73" s="5"/>
      <c r="IQR73" s="5"/>
      <c r="IQS73" s="5"/>
      <c r="IQT73" s="5"/>
      <c r="IQU73" s="5"/>
      <c r="IQV73" s="5"/>
      <c r="IQW73" s="5"/>
      <c r="IQX73" s="5"/>
      <c r="IQY73" s="5"/>
      <c r="IQZ73" s="5"/>
      <c r="IRA73" s="5"/>
      <c r="IRB73" s="5"/>
      <c r="IRC73" s="5"/>
      <c r="IRD73" s="5"/>
      <c r="IRE73" s="5"/>
      <c r="IRF73" s="5"/>
      <c r="IRG73" s="5"/>
      <c r="IRH73" s="5"/>
      <c r="IRI73" s="5"/>
      <c r="IRJ73" s="5"/>
      <c r="IRK73" s="5"/>
      <c r="IRL73" s="5"/>
      <c r="IRM73" s="5"/>
      <c r="IRN73" s="5"/>
      <c r="IRO73" s="5"/>
      <c r="IRP73" s="5"/>
      <c r="IRQ73" s="5"/>
      <c r="IRR73" s="5"/>
      <c r="IRS73" s="5"/>
      <c r="IRT73" s="5"/>
      <c r="IRU73" s="5"/>
      <c r="IRV73" s="5"/>
      <c r="IRW73" s="5"/>
      <c r="IRX73" s="5"/>
      <c r="IRY73" s="5"/>
      <c r="IRZ73" s="5"/>
      <c r="ISA73" s="5"/>
      <c r="ISB73" s="5"/>
      <c r="ISC73" s="5"/>
      <c r="ISD73" s="5"/>
      <c r="ISE73" s="5"/>
      <c r="ISF73" s="5"/>
      <c r="ISG73" s="5"/>
      <c r="ISH73" s="5"/>
      <c r="ISI73" s="5"/>
      <c r="ISJ73" s="5"/>
      <c r="ISK73" s="5"/>
      <c r="ISL73" s="5"/>
      <c r="ISM73" s="5"/>
      <c r="ISN73" s="5"/>
      <c r="ISO73" s="5"/>
      <c r="ISP73" s="5"/>
      <c r="ISQ73" s="5"/>
      <c r="ISR73" s="5"/>
      <c r="ISS73" s="5"/>
      <c r="IST73" s="5"/>
      <c r="ISU73" s="5"/>
      <c r="ISV73" s="5"/>
      <c r="ISW73" s="5"/>
      <c r="ISX73" s="5"/>
      <c r="ISY73" s="5"/>
      <c r="ISZ73" s="5"/>
      <c r="ITA73" s="5"/>
      <c r="ITB73" s="5"/>
      <c r="ITC73" s="5"/>
      <c r="ITD73" s="5"/>
      <c r="ITE73" s="5"/>
      <c r="ITF73" s="5"/>
      <c r="ITG73" s="5"/>
      <c r="ITH73" s="5"/>
      <c r="ITI73" s="5"/>
      <c r="ITJ73" s="5"/>
      <c r="ITK73" s="5"/>
      <c r="ITL73" s="5"/>
      <c r="ITM73" s="5"/>
      <c r="ITN73" s="5"/>
      <c r="ITO73" s="5"/>
      <c r="ITP73" s="5"/>
      <c r="ITQ73" s="5"/>
      <c r="ITR73" s="5"/>
      <c r="ITS73" s="5"/>
      <c r="ITT73" s="5"/>
      <c r="ITU73" s="5"/>
      <c r="ITV73" s="5"/>
      <c r="ITW73" s="5"/>
      <c r="ITX73" s="5"/>
      <c r="ITY73" s="5"/>
      <c r="ITZ73" s="5"/>
      <c r="IUA73" s="5"/>
      <c r="IUB73" s="5"/>
      <c r="IUC73" s="5"/>
      <c r="IUD73" s="5"/>
      <c r="IUE73" s="5"/>
      <c r="IUF73" s="5"/>
      <c r="IUG73" s="5"/>
      <c r="IUH73" s="5"/>
      <c r="IUI73" s="5"/>
      <c r="IUJ73" s="5"/>
      <c r="IUK73" s="5"/>
      <c r="IUL73" s="5"/>
      <c r="IUM73" s="5"/>
      <c r="IUN73" s="5"/>
      <c r="IUO73" s="5"/>
      <c r="IUP73" s="5"/>
      <c r="IUQ73" s="5"/>
      <c r="IUR73" s="5"/>
      <c r="IUS73" s="5"/>
      <c r="IUT73" s="5"/>
      <c r="IUU73" s="5"/>
      <c r="IUV73" s="5"/>
      <c r="IUW73" s="5"/>
      <c r="IUX73" s="5"/>
      <c r="IUY73" s="5"/>
      <c r="IUZ73" s="5"/>
      <c r="IVA73" s="5"/>
      <c r="IVB73" s="5"/>
      <c r="IVC73" s="5"/>
      <c r="IVD73" s="5"/>
      <c r="IVE73" s="5"/>
      <c r="IVF73" s="5"/>
      <c r="IVG73" s="5"/>
      <c r="IVH73" s="5"/>
      <c r="IVI73" s="5"/>
      <c r="IVJ73" s="5"/>
      <c r="IVK73" s="5"/>
      <c r="IVL73" s="5"/>
      <c r="IVM73" s="5"/>
      <c r="IVN73" s="5"/>
      <c r="IVO73" s="5"/>
      <c r="IVP73" s="5"/>
      <c r="IVQ73" s="5"/>
      <c r="IVR73" s="5"/>
      <c r="IVS73" s="5"/>
      <c r="IVT73" s="5"/>
      <c r="IVU73" s="5"/>
      <c r="IVV73" s="5"/>
      <c r="IVW73" s="5"/>
      <c r="IVX73" s="5"/>
      <c r="IVY73" s="5"/>
      <c r="IVZ73" s="5"/>
      <c r="IWA73" s="5"/>
      <c r="IWB73" s="5"/>
      <c r="IWC73" s="5"/>
      <c r="IWD73" s="5"/>
      <c r="IWE73" s="5"/>
      <c r="IWF73" s="5"/>
      <c r="IWG73" s="5"/>
      <c r="IWH73" s="5"/>
      <c r="IWI73" s="5"/>
      <c r="IWJ73" s="5"/>
      <c r="IWK73" s="5"/>
      <c r="IWL73" s="5"/>
      <c r="IWM73" s="5"/>
      <c r="IWN73" s="5"/>
      <c r="IWO73" s="5"/>
      <c r="IWP73" s="5"/>
      <c r="IWQ73" s="5"/>
      <c r="IWR73" s="5"/>
      <c r="IWS73" s="5"/>
      <c r="IWT73" s="5"/>
      <c r="IWU73" s="5"/>
      <c r="IWV73" s="5"/>
      <c r="IWW73" s="5"/>
      <c r="IWX73" s="5"/>
      <c r="IWY73" s="5"/>
      <c r="IWZ73" s="5"/>
      <c r="IXA73" s="5"/>
      <c r="IXB73" s="5"/>
      <c r="IXC73" s="5"/>
      <c r="IXD73" s="5"/>
      <c r="IXE73" s="5"/>
      <c r="IXF73" s="5"/>
      <c r="IXG73" s="5"/>
      <c r="IXH73" s="5"/>
      <c r="IXI73" s="5"/>
      <c r="IXJ73" s="5"/>
      <c r="IXK73" s="5"/>
      <c r="IXL73" s="5"/>
      <c r="IXM73" s="5"/>
      <c r="IXN73" s="5"/>
      <c r="IXO73" s="5"/>
      <c r="IXP73" s="5"/>
      <c r="IXQ73" s="5"/>
      <c r="IXR73" s="5"/>
      <c r="IXS73" s="5"/>
      <c r="IXT73" s="5"/>
      <c r="IXU73" s="5"/>
      <c r="IXV73" s="5"/>
      <c r="IXW73" s="5"/>
      <c r="IXX73" s="5"/>
      <c r="IXY73" s="5"/>
      <c r="IXZ73" s="5"/>
      <c r="IYA73" s="5"/>
      <c r="IYB73" s="5"/>
      <c r="IYC73" s="5"/>
      <c r="IYD73" s="5"/>
      <c r="IYE73" s="5"/>
      <c r="IYF73" s="5"/>
      <c r="IYG73" s="5"/>
      <c r="IYH73" s="5"/>
      <c r="IYI73" s="5"/>
      <c r="IYJ73" s="5"/>
      <c r="IYK73" s="5"/>
      <c r="IYL73" s="5"/>
      <c r="IYM73" s="5"/>
      <c r="IYN73" s="5"/>
      <c r="IYO73" s="5"/>
      <c r="IYP73" s="5"/>
      <c r="IYQ73" s="5"/>
      <c r="IYR73" s="5"/>
      <c r="IYS73" s="5"/>
      <c r="IYT73" s="5"/>
      <c r="IYU73" s="5"/>
      <c r="IYV73" s="5"/>
      <c r="IYW73" s="5"/>
      <c r="IYX73" s="5"/>
      <c r="IYY73" s="5"/>
      <c r="IYZ73" s="5"/>
      <c r="IZA73" s="5"/>
      <c r="IZB73" s="5"/>
      <c r="IZC73" s="5"/>
      <c r="IZD73" s="5"/>
      <c r="IZE73" s="5"/>
      <c r="IZF73" s="5"/>
      <c r="IZG73" s="5"/>
      <c r="IZH73" s="5"/>
      <c r="IZI73" s="5"/>
      <c r="IZJ73" s="5"/>
      <c r="IZK73" s="5"/>
      <c r="IZL73" s="5"/>
      <c r="IZM73" s="5"/>
      <c r="IZN73" s="5"/>
      <c r="IZO73" s="5"/>
      <c r="IZP73" s="5"/>
      <c r="IZQ73" s="5"/>
      <c r="IZR73" s="5"/>
      <c r="IZS73" s="5"/>
      <c r="IZT73" s="5"/>
      <c r="IZU73" s="5"/>
      <c r="IZV73" s="5"/>
      <c r="IZW73" s="5"/>
      <c r="IZX73" s="5"/>
      <c r="IZY73" s="5"/>
      <c r="IZZ73" s="5"/>
      <c r="JAA73" s="5"/>
      <c r="JAB73" s="5"/>
      <c r="JAC73" s="5"/>
      <c r="JAD73" s="5"/>
      <c r="JAE73" s="5"/>
      <c r="JAF73" s="5"/>
      <c r="JAG73" s="5"/>
      <c r="JAH73" s="5"/>
      <c r="JAI73" s="5"/>
      <c r="JAJ73" s="5"/>
      <c r="JAK73" s="5"/>
      <c r="JAL73" s="5"/>
      <c r="JAM73" s="5"/>
      <c r="JAN73" s="5"/>
      <c r="JAO73" s="5"/>
      <c r="JAP73" s="5"/>
      <c r="JAQ73" s="5"/>
      <c r="JAR73" s="5"/>
      <c r="JAS73" s="5"/>
      <c r="JAT73" s="5"/>
      <c r="JAU73" s="5"/>
      <c r="JAV73" s="5"/>
      <c r="JAW73" s="5"/>
      <c r="JAX73" s="5"/>
      <c r="JAY73" s="5"/>
      <c r="JAZ73" s="5"/>
      <c r="JBA73" s="5"/>
      <c r="JBB73" s="5"/>
      <c r="JBC73" s="5"/>
      <c r="JBD73" s="5"/>
      <c r="JBE73" s="5"/>
      <c r="JBF73" s="5"/>
      <c r="JBG73" s="5"/>
      <c r="JBH73" s="5"/>
      <c r="JBI73" s="5"/>
      <c r="JBJ73" s="5"/>
      <c r="JBK73" s="5"/>
      <c r="JBL73" s="5"/>
      <c r="JBM73" s="5"/>
      <c r="JBN73" s="5"/>
      <c r="JBO73" s="5"/>
      <c r="JBP73" s="5"/>
      <c r="JBQ73" s="5"/>
      <c r="JBR73" s="5"/>
      <c r="JBS73" s="5"/>
      <c r="JBT73" s="5"/>
      <c r="JBU73" s="5"/>
      <c r="JBV73" s="5"/>
      <c r="JBW73" s="5"/>
      <c r="JBX73" s="5"/>
      <c r="JBY73" s="5"/>
      <c r="JBZ73" s="5"/>
      <c r="JCA73" s="5"/>
      <c r="JCB73" s="5"/>
      <c r="JCC73" s="5"/>
      <c r="JCD73" s="5"/>
      <c r="JCE73" s="5"/>
      <c r="JCF73" s="5"/>
      <c r="JCG73" s="5"/>
      <c r="JCH73" s="5"/>
      <c r="JCI73" s="5"/>
      <c r="JCJ73" s="5"/>
      <c r="JCK73" s="5"/>
      <c r="JCL73" s="5"/>
      <c r="JCM73" s="5"/>
      <c r="JCN73" s="5"/>
      <c r="JCO73" s="5"/>
      <c r="JCP73" s="5"/>
      <c r="JCQ73" s="5"/>
      <c r="JCR73" s="5"/>
      <c r="JCS73" s="5"/>
      <c r="JCT73" s="5"/>
      <c r="JCU73" s="5"/>
      <c r="JCV73" s="5"/>
      <c r="JCW73" s="5"/>
      <c r="JCX73" s="5"/>
      <c r="JCY73" s="5"/>
      <c r="JCZ73" s="5"/>
      <c r="JDA73" s="5"/>
      <c r="JDB73" s="5"/>
      <c r="JDC73" s="5"/>
      <c r="JDD73" s="5"/>
      <c r="JDE73" s="5"/>
      <c r="JDF73" s="5"/>
      <c r="JDG73" s="5"/>
      <c r="JDH73" s="5"/>
      <c r="JDI73" s="5"/>
      <c r="JDJ73" s="5"/>
      <c r="JDK73" s="5"/>
      <c r="JDL73" s="5"/>
      <c r="JDM73" s="5"/>
      <c r="JDN73" s="5"/>
      <c r="JDO73" s="5"/>
      <c r="JDP73" s="5"/>
      <c r="JDQ73" s="5"/>
      <c r="JDR73" s="5"/>
      <c r="JDS73" s="5"/>
      <c r="JDT73" s="5"/>
      <c r="JDU73" s="5"/>
      <c r="JDV73" s="5"/>
      <c r="JDW73" s="5"/>
      <c r="JDX73" s="5"/>
      <c r="JDY73" s="5"/>
      <c r="JDZ73" s="5"/>
      <c r="JEA73" s="5"/>
      <c r="JEB73" s="5"/>
      <c r="JEC73" s="5"/>
      <c r="JED73" s="5"/>
      <c r="JEE73" s="5"/>
      <c r="JEF73" s="5"/>
      <c r="JEG73" s="5"/>
      <c r="JEH73" s="5"/>
      <c r="JEI73" s="5"/>
      <c r="JEJ73" s="5"/>
      <c r="JEK73" s="5"/>
      <c r="JEL73" s="5"/>
      <c r="JEM73" s="5"/>
      <c r="JEN73" s="5"/>
      <c r="JEO73" s="5"/>
      <c r="JEP73" s="5"/>
      <c r="JEQ73" s="5"/>
      <c r="JER73" s="5"/>
      <c r="JES73" s="5"/>
      <c r="JET73" s="5"/>
      <c r="JEU73" s="5"/>
      <c r="JEV73" s="5"/>
      <c r="JEW73" s="5"/>
      <c r="JEX73" s="5"/>
      <c r="JEY73" s="5"/>
      <c r="JEZ73" s="5"/>
      <c r="JFA73" s="5"/>
      <c r="JFB73" s="5"/>
      <c r="JFC73" s="5"/>
      <c r="JFD73" s="5"/>
      <c r="JFE73" s="5"/>
      <c r="JFF73" s="5"/>
      <c r="JFG73" s="5"/>
      <c r="JFH73" s="5"/>
      <c r="JFI73" s="5"/>
      <c r="JFJ73" s="5"/>
      <c r="JFK73" s="5"/>
      <c r="JFL73" s="5"/>
      <c r="JFM73" s="5"/>
      <c r="JFN73" s="5"/>
      <c r="JFO73" s="5"/>
      <c r="JFP73" s="5"/>
      <c r="JFQ73" s="5"/>
      <c r="JFR73" s="5"/>
      <c r="JFS73" s="5"/>
      <c r="JFT73" s="5"/>
      <c r="JFU73" s="5"/>
      <c r="JFV73" s="5"/>
      <c r="JFW73" s="5"/>
      <c r="JFX73" s="5"/>
      <c r="JFY73" s="5"/>
      <c r="JFZ73" s="5"/>
      <c r="JGA73" s="5"/>
      <c r="JGB73" s="5"/>
      <c r="JGC73" s="5"/>
      <c r="JGD73" s="5"/>
      <c r="JGE73" s="5"/>
      <c r="JGF73" s="5"/>
      <c r="JGG73" s="5"/>
      <c r="JGH73" s="5"/>
      <c r="JGI73" s="5"/>
      <c r="JGJ73" s="5"/>
      <c r="JGK73" s="5"/>
      <c r="JGL73" s="5"/>
      <c r="JGM73" s="5"/>
      <c r="JGN73" s="5"/>
      <c r="JGO73" s="5"/>
      <c r="JGP73" s="5"/>
      <c r="JGQ73" s="5"/>
      <c r="JGR73" s="5"/>
      <c r="JGS73" s="5"/>
      <c r="JGT73" s="5"/>
      <c r="JGU73" s="5"/>
      <c r="JGV73" s="5"/>
      <c r="JGW73" s="5"/>
      <c r="JGX73" s="5"/>
      <c r="JGY73" s="5"/>
      <c r="JGZ73" s="5"/>
      <c r="JHA73" s="5"/>
      <c r="JHB73" s="5"/>
      <c r="JHC73" s="5"/>
      <c r="JHD73" s="5"/>
      <c r="JHE73" s="5"/>
      <c r="JHF73" s="5"/>
      <c r="JHG73" s="5"/>
      <c r="JHH73" s="5"/>
      <c r="JHI73" s="5"/>
      <c r="JHJ73" s="5"/>
      <c r="JHK73" s="5"/>
      <c r="JHL73" s="5"/>
      <c r="JHM73" s="5"/>
      <c r="JHN73" s="5"/>
      <c r="JHO73" s="5"/>
      <c r="JHP73" s="5"/>
      <c r="JHQ73" s="5"/>
      <c r="JHR73" s="5"/>
      <c r="JHS73" s="5"/>
      <c r="JHT73" s="5"/>
      <c r="JHU73" s="5"/>
      <c r="JHV73" s="5"/>
      <c r="JHW73" s="5"/>
      <c r="JHX73" s="5"/>
      <c r="JHY73" s="5"/>
      <c r="JHZ73" s="5"/>
      <c r="JIA73" s="5"/>
      <c r="JIB73" s="5"/>
      <c r="JIC73" s="5"/>
      <c r="JID73" s="5"/>
      <c r="JIE73" s="5"/>
      <c r="JIF73" s="5"/>
      <c r="JIG73" s="5"/>
      <c r="JIH73" s="5"/>
      <c r="JII73" s="5"/>
      <c r="JIJ73" s="5"/>
      <c r="JIK73" s="5"/>
      <c r="JIL73" s="5"/>
      <c r="JIM73" s="5"/>
      <c r="JIN73" s="5"/>
      <c r="JIO73" s="5"/>
      <c r="JIP73" s="5"/>
      <c r="JIQ73" s="5"/>
      <c r="JIR73" s="5"/>
      <c r="JIS73" s="5"/>
      <c r="JIT73" s="5"/>
      <c r="JIU73" s="5"/>
      <c r="JIV73" s="5"/>
      <c r="JIW73" s="5"/>
      <c r="JIX73" s="5"/>
      <c r="JIY73" s="5"/>
      <c r="JIZ73" s="5"/>
      <c r="JJA73" s="5"/>
      <c r="JJB73" s="5"/>
      <c r="JJC73" s="5"/>
      <c r="JJD73" s="5"/>
      <c r="JJE73" s="5"/>
      <c r="JJF73" s="5"/>
      <c r="JJG73" s="5"/>
      <c r="JJH73" s="5"/>
      <c r="JJI73" s="5"/>
      <c r="JJJ73" s="5"/>
      <c r="JJK73" s="5"/>
      <c r="JJL73" s="5"/>
      <c r="JJM73" s="5"/>
      <c r="JJN73" s="5"/>
      <c r="JJO73" s="5"/>
      <c r="JJP73" s="5"/>
      <c r="JJQ73" s="5"/>
      <c r="JJR73" s="5"/>
      <c r="JJS73" s="5"/>
      <c r="JJT73" s="5"/>
      <c r="JJU73" s="5"/>
      <c r="JJV73" s="5"/>
      <c r="JJW73" s="5"/>
      <c r="JJX73" s="5"/>
      <c r="JJY73" s="5"/>
      <c r="JJZ73" s="5"/>
      <c r="JKA73" s="5"/>
      <c r="JKB73" s="5"/>
      <c r="JKC73" s="5"/>
      <c r="JKD73" s="5"/>
      <c r="JKE73" s="5"/>
      <c r="JKF73" s="5"/>
      <c r="JKG73" s="5"/>
      <c r="JKH73" s="5"/>
      <c r="JKI73" s="5"/>
      <c r="JKJ73" s="5"/>
      <c r="JKK73" s="5"/>
      <c r="JKL73" s="5"/>
      <c r="JKM73" s="5"/>
      <c r="JKN73" s="5"/>
      <c r="JKO73" s="5"/>
      <c r="JKP73" s="5"/>
      <c r="JKQ73" s="5"/>
      <c r="JKR73" s="5"/>
      <c r="JKS73" s="5"/>
      <c r="JKT73" s="5"/>
      <c r="JKU73" s="5"/>
      <c r="JKV73" s="5"/>
      <c r="JKW73" s="5"/>
      <c r="JKX73" s="5"/>
      <c r="JKY73" s="5"/>
      <c r="JKZ73" s="5"/>
      <c r="JLA73" s="5"/>
      <c r="JLB73" s="5"/>
      <c r="JLC73" s="5"/>
      <c r="JLD73" s="5"/>
      <c r="JLE73" s="5"/>
      <c r="JLF73" s="5"/>
      <c r="JLG73" s="5"/>
      <c r="JLH73" s="5"/>
      <c r="JLI73" s="5"/>
      <c r="JLJ73" s="5"/>
      <c r="JLK73" s="5"/>
      <c r="JLL73" s="5"/>
      <c r="JLM73" s="5"/>
      <c r="JLN73" s="5"/>
      <c r="JLO73" s="5"/>
      <c r="JLP73" s="5"/>
      <c r="JLQ73" s="5"/>
      <c r="JLR73" s="5"/>
      <c r="JLS73" s="5"/>
      <c r="JLT73" s="5"/>
      <c r="JLU73" s="5"/>
      <c r="JLV73" s="5"/>
      <c r="JLW73" s="5"/>
      <c r="JLX73" s="5"/>
      <c r="JLY73" s="5"/>
      <c r="JLZ73" s="5"/>
      <c r="JMA73" s="5"/>
      <c r="JMB73" s="5"/>
      <c r="JMC73" s="5"/>
      <c r="JMD73" s="5"/>
      <c r="JME73" s="5"/>
      <c r="JMF73" s="5"/>
      <c r="JMG73" s="5"/>
      <c r="JMH73" s="5"/>
      <c r="JMI73" s="5"/>
      <c r="JMJ73" s="5"/>
      <c r="JMK73" s="5"/>
      <c r="JML73" s="5"/>
      <c r="JMM73" s="5"/>
      <c r="JMN73" s="5"/>
      <c r="JMO73" s="5"/>
      <c r="JMP73" s="5"/>
      <c r="JMQ73" s="5"/>
      <c r="JMR73" s="5"/>
      <c r="JMS73" s="5"/>
      <c r="JMT73" s="5"/>
      <c r="JMU73" s="5"/>
      <c r="JMV73" s="5"/>
      <c r="JMW73" s="5"/>
      <c r="JMX73" s="5"/>
      <c r="JMY73" s="5"/>
      <c r="JMZ73" s="5"/>
      <c r="JNA73" s="5"/>
      <c r="JNB73" s="5"/>
      <c r="JNC73" s="5"/>
      <c r="JND73" s="5"/>
      <c r="JNE73" s="5"/>
      <c r="JNF73" s="5"/>
      <c r="JNG73" s="5"/>
      <c r="JNH73" s="5"/>
      <c r="JNI73" s="5"/>
      <c r="JNJ73" s="5"/>
      <c r="JNK73" s="5"/>
      <c r="JNL73" s="5"/>
      <c r="JNM73" s="5"/>
      <c r="JNN73" s="5"/>
      <c r="JNO73" s="5"/>
      <c r="JNP73" s="5"/>
      <c r="JNQ73" s="5"/>
      <c r="JNR73" s="5"/>
      <c r="JNS73" s="5"/>
      <c r="JNT73" s="5"/>
      <c r="JNU73" s="5"/>
      <c r="JNV73" s="5"/>
      <c r="JNW73" s="5"/>
      <c r="JNX73" s="5"/>
      <c r="JNY73" s="5"/>
      <c r="JNZ73" s="5"/>
      <c r="JOA73" s="5"/>
      <c r="JOB73" s="5"/>
      <c r="JOC73" s="5"/>
      <c r="JOD73" s="5"/>
      <c r="JOE73" s="5"/>
      <c r="JOF73" s="5"/>
      <c r="JOG73" s="5"/>
      <c r="JOH73" s="5"/>
      <c r="JOI73" s="5"/>
      <c r="JOJ73" s="5"/>
      <c r="JOK73" s="5"/>
      <c r="JOL73" s="5"/>
      <c r="JOM73" s="5"/>
      <c r="JON73" s="5"/>
      <c r="JOO73" s="5"/>
      <c r="JOP73" s="5"/>
      <c r="JOQ73" s="5"/>
      <c r="JOR73" s="5"/>
      <c r="JOS73" s="5"/>
      <c r="JOT73" s="5"/>
      <c r="JOU73" s="5"/>
      <c r="JOV73" s="5"/>
      <c r="JOW73" s="5"/>
      <c r="JOX73" s="5"/>
      <c r="JOY73" s="5"/>
      <c r="JOZ73" s="5"/>
      <c r="JPA73" s="5"/>
      <c r="JPB73" s="5"/>
      <c r="JPC73" s="5"/>
      <c r="JPD73" s="5"/>
      <c r="JPE73" s="5"/>
      <c r="JPF73" s="5"/>
      <c r="JPG73" s="5"/>
      <c r="JPH73" s="5"/>
      <c r="JPI73" s="5"/>
      <c r="JPJ73" s="5"/>
      <c r="JPK73" s="5"/>
      <c r="JPL73" s="5"/>
      <c r="JPM73" s="5"/>
      <c r="JPN73" s="5"/>
      <c r="JPO73" s="5"/>
      <c r="JPP73" s="5"/>
      <c r="JPQ73" s="5"/>
      <c r="JPR73" s="5"/>
      <c r="JPS73" s="5"/>
      <c r="JPT73" s="5"/>
      <c r="JPU73" s="5"/>
      <c r="JPV73" s="5"/>
      <c r="JPW73" s="5"/>
      <c r="JPX73" s="5"/>
      <c r="JPY73" s="5"/>
      <c r="JPZ73" s="5"/>
      <c r="JQA73" s="5"/>
      <c r="JQB73" s="5"/>
      <c r="JQC73" s="5"/>
      <c r="JQD73" s="5"/>
      <c r="JQE73" s="5"/>
      <c r="JQF73" s="5"/>
      <c r="JQG73" s="5"/>
      <c r="JQH73" s="5"/>
      <c r="JQI73" s="5"/>
      <c r="JQJ73" s="5"/>
      <c r="JQK73" s="5"/>
      <c r="JQL73" s="5"/>
      <c r="JQM73" s="5"/>
      <c r="JQN73" s="5"/>
      <c r="JQO73" s="5"/>
      <c r="JQP73" s="5"/>
      <c r="JQQ73" s="5"/>
      <c r="JQR73" s="5"/>
      <c r="JQS73" s="5"/>
      <c r="JQT73" s="5"/>
      <c r="JQU73" s="5"/>
      <c r="JQV73" s="5"/>
      <c r="JQW73" s="5"/>
      <c r="JQX73" s="5"/>
      <c r="JQY73" s="5"/>
      <c r="JQZ73" s="5"/>
      <c r="JRA73" s="5"/>
      <c r="JRB73" s="5"/>
      <c r="JRC73" s="5"/>
      <c r="JRD73" s="5"/>
      <c r="JRE73" s="5"/>
      <c r="JRF73" s="5"/>
      <c r="JRG73" s="5"/>
      <c r="JRH73" s="5"/>
      <c r="JRI73" s="5"/>
      <c r="JRJ73" s="5"/>
      <c r="JRK73" s="5"/>
      <c r="JRL73" s="5"/>
      <c r="JRM73" s="5"/>
      <c r="JRN73" s="5"/>
      <c r="JRO73" s="5"/>
      <c r="JRP73" s="5"/>
      <c r="JRQ73" s="5"/>
      <c r="JRR73" s="5"/>
      <c r="JRS73" s="5"/>
      <c r="JRT73" s="5"/>
      <c r="JRU73" s="5"/>
      <c r="JRV73" s="5"/>
      <c r="JRW73" s="5"/>
      <c r="JRX73" s="5"/>
      <c r="JRY73" s="5"/>
      <c r="JRZ73" s="5"/>
      <c r="JSA73" s="5"/>
      <c r="JSB73" s="5"/>
      <c r="JSC73" s="5"/>
      <c r="JSD73" s="5"/>
      <c r="JSE73" s="5"/>
      <c r="JSF73" s="5"/>
      <c r="JSG73" s="5"/>
      <c r="JSH73" s="5"/>
      <c r="JSI73" s="5"/>
      <c r="JSJ73" s="5"/>
      <c r="JSK73" s="5"/>
      <c r="JSL73" s="5"/>
      <c r="JSM73" s="5"/>
      <c r="JSN73" s="5"/>
      <c r="JSO73" s="5"/>
      <c r="JSP73" s="5"/>
      <c r="JSQ73" s="5"/>
      <c r="JSR73" s="5"/>
      <c r="JSS73" s="5"/>
      <c r="JST73" s="5"/>
      <c r="JSU73" s="5"/>
      <c r="JSV73" s="5"/>
      <c r="JSW73" s="5"/>
      <c r="JSX73" s="5"/>
      <c r="JSY73" s="5"/>
      <c r="JSZ73" s="5"/>
      <c r="JTA73" s="5"/>
      <c r="JTB73" s="5"/>
      <c r="JTC73" s="5"/>
      <c r="JTD73" s="5"/>
      <c r="JTE73" s="5"/>
      <c r="JTF73" s="5"/>
      <c r="JTG73" s="5"/>
      <c r="JTH73" s="5"/>
      <c r="JTI73" s="5"/>
      <c r="JTJ73" s="5"/>
      <c r="JTK73" s="5"/>
      <c r="JTL73" s="5"/>
      <c r="JTM73" s="5"/>
      <c r="JTN73" s="5"/>
      <c r="JTO73" s="5"/>
      <c r="JTP73" s="5"/>
      <c r="JTQ73" s="5"/>
      <c r="JTR73" s="5"/>
      <c r="JTS73" s="5"/>
      <c r="JTT73" s="5"/>
      <c r="JTU73" s="5"/>
      <c r="JTV73" s="5"/>
      <c r="JTW73" s="5"/>
      <c r="JTX73" s="5"/>
      <c r="JTY73" s="5"/>
      <c r="JTZ73" s="5"/>
      <c r="JUA73" s="5"/>
      <c r="JUB73" s="5"/>
      <c r="JUC73" s="5"/>
      <c r="JUD73" s="5"/>
      <c r="JUE73" s="5"/>
      <c r="JUF73" s="5"/>
      <c r="JUG73" s="5"/>
      <c r="JUH73" s="5"/>
      <c r="JUI73" s="5"/>
      <c r="JUJ73" s="5"/>
      <c r="JUK73" s="5"/>
      <c r="JUL73" s="5"/>
      <c r="JUM73" s="5"/>
      <c r="JUN73" s="5"/>
      <c r="JUO73" s="5"/>
      <c r="JUP73" s="5"/>
      <c r="JUQ73" s="5"/>
      <c r="JUR73" s="5"/>
      <c r="JUS73" s="5"/>
      <c r="JUT73" s="5"/>
      <c r="JUU73" s="5"/>
      <c r="JUV73" s="5"/>
      <c r="JUW73" s="5"/>
      <c r="JUX73" s="5"/>
      <c r="JUY73" s="5"/>
      <c r="JUZ73" s="5"/>
      <c r="JVA73" s="5"/>
      <c r="JVB73" s="5"/>
      <c r="JVC73" s="5"/>
      <c r="JVD73" s="5"/>
      <c r="JVE73" s="5"/>
      <c r="JVF73" s="5"/>
      <c r="JVG73" s="5"/>
      <c r="JVH73" s="5"/>
      <c r="JVI73" s="5"/>
      <c r="JVJ73" s="5"/>
      <c r="JVK73" s="5"/>
      <c r="JVL73" s="5"/>
      <c r="JVM73" s="5"/>
      <c r="JVN73" s="5"/>
      <c r="JVO73" s="5"/>
      <c r="JVP73" s="5"/>
      <c r="JVQ73" s="5"/>
      <c r="JVR73" s="5"/>
      <c r="JVS73" s="5"/>
      <c r="JVT73" s="5"/>
      <c r="JVU73" s="5"/>
      <c r="JVV73" s="5"/>
      <c r="JVW73" s="5"/>
      <c r="JVX73" s="5"/>
      <c r="JVY73" s="5"/>
      <c r="JVZ73" s="5"/>
      <c r="JWA73" s="5"/>
      <c r="JWB73" s="5"/>
      <c r="JWC73" s="5"/>
      <c r="JWD73" s="5"/>
      <c r="JWE73" s="5"/>
      <c r="JWF73" s="5"/>
      <c r="JWG73" s="5"/>
      <c r="JWH73" s="5"/>
      <c r="JWI73" s="5"/>
      <c r="JWJ73" s="5"/>
      <c r="JWK73" s="5"/>
      <c r="JWL73" s="5"/>
      <c r="JWM73" s="5"/>
      <c r="JWN73" s="5"/>
      <c r="JWO73" s="5"/>
      <c r="JWP73" s="5"/>
      <c r="JWQ73" s="5"/>
      <c r="JWR73" s="5"/>
      <c r="JWS73" s="5"/>
      <c r="JWT73" s="5"/>
      <c r="JWU73" s="5"/>
      <c r="JWV73" s="5"/>
      <c r="JWW73" s="5"/>
      <c r="JWX73" s="5"/>
      <c r="JWY73" s="5"/>
      <c r="JWZ73" s="5"/>
      <c r="JXA73" s="5"/>
      <c r="JXB73" s="5"/>
      <c r="JXC73" s="5"/>
      <c r="JXD73" s="5"/>
      <c r="JXE73" s="5"/>
      <c r="JXF73" s="5"/>
      <c r="JXG73" s="5"/>
      <c r="JXH73" s="5"/>
      <c r="JXI73" s="5"/>
      <c r="JXJ73" s="5"/>
      <c r="JXK73" s="5"/>
      <c r="JXL73" s="5"/>
      <c r="JXM73" s="5"/>
      <c r="JXN73" s="5"/>
      <c r="JXO73" s="5"/>
      <c r="JXP73" s="5"/>
      <c r="JXQ73" s="5"/>
      <c r="JXR73" s="5"/>
      <c r="JXS73" s="5"/>
      <c r="JXT73" s="5"/>
      <c r="JXU73" s="5"/>
      <c r="JXV73" s="5"/>
      <c r="JXW73" s="5"/>
      <c r="JXX73" s="5"/>
      <c r="JXY73" s="5"/>
      <c r="JXZ73" s="5"/>
      <c r="JYA73" s="5"/>
      <c r="JYB73" s="5"/>
      <c r="JYC73" s="5"/>
      <c r="JYD73" s="5"/>
      <c r="JYE73" s="5"/>
      <c r="JYF73" s="5"/>
      <c r="JYG73" s="5"/>
      <c r="JYH73" s="5"/>
      <c r="JYI73" s="5"/>
      <c r="JYJ73" s="5"/>
      <c r="JYK73" s="5"/>
      <c r="JYL73" s="5"/>
      <c r="JYM73" s="5"/>
      <c r="JYN73" s="5"/>
      <c r="JYO73" s="5"/>
      <c r="JYP73" s="5"/>
      <c r="JYQ73" s="5"/>
      <c r="JYR73" s="5"/>
      <c r="JYS73" s="5"/>
      <c r="JYT73" s="5"/>
      <c r="JYU73" s="5"/>
      <c r="JYV73" s="5"/>
      <c r="JYW73" s="5"/>
      <c r="JYX73" s="5"/>
      <c r="JYY73" s="5"/>
      <c r="JYZ73" s="5"/>
      <c r="JZA73" s="5"/>
      <c r="JZB73" s="5"/>
      <c r="JZC73" s="5"/>
      <c r="JZD73" s="5"/>
      <c r="JZE73" s="5"/>
      <c r="JZF73" s="5"/>
      <c r="JZG73" s="5"/>
      <c r="JZH73" s="5"/>
      <c r="JZI73" s="5"/>
      <c r="JZJ73" s="5"/>
      <c r="JZK73" s="5"/>
      <c r="JZL73" s="5"/>
      <c r="JZM73" s="5"/>
      <c r="JZN73" s="5"/>
      <c r="JZO73" s="5"/>
      <c r="JZP73" s="5"/>
      <c r="JZQ73" s="5"/>
      <c r="JZR73" s="5"/>
      <c r="JZS73" s="5"/>
      <c r="JZT73" s="5"/>
      <c r="JZU73" s="5"/>
      <c r="JZV73" s="5"/>
      <c r="JZW73" s="5"/>
      <c r="JZX73" s="5"/>
      <c r="JZY73" s="5"/>
      <c r="JZZ73" s="5"/>
      <c r="KAA73" s="5"/>
      <c r="KAB73" s="5"/>
      <c r="KAC73" s="5"/>
      <c r="KAD73" s="5"/>
      <c r="KAE73" s="5"/>
      <c r="KAF73" s="5"/>
      <c r="KAG73" s="5"/>
      <c r="KAH73" s="5"/>
      <c r="KAI73" s="5"/>
      <c r="KAJ73" s="5"/>
      <c r="KAK73" s="5"/>
      <c r="KAL73" s="5"/>
      <c r="KAM73" s="5"/>
      <c r="KAN73" s="5"/>
      <c r="KAO73" s="5"/>
      <c r="KAP73" s="5"/>
      <c r="KAQ73" s="5"/>
      <c r="KAR73" s="5"/>
      <c r="KAS73" s="5"/>
      <c r="KAT73" s="5"/>
      <c r="KAU73" s="5"/>
      <c r="KAV73" s="5"/>
      <c r="KAW73" s="5"/>
      <c r="KAX73" s="5"/>
      <c r="KAY73" s="5"/>
      <c r="KAZ73" s="5"/>
      <c r="KBA73" s="5"/>
      <c r="KBB73" s="5"/>
      <c r="KBC73" s="5"/>
      <c r="KBD73" s="5"/>
      <c r="KBE73" s="5"/>
      <c r="KBF73" s="5"/>
      <c r="KBG73" s="5"/>
      <c r="KBH73" s="5"/>
      <c r="KBI73" s="5"/>
      <c r="KBJ73" s="5"/>
      <c r="KBK73" s="5"/>
      <c r="KBL73" s="5"/>
      <c r="KBM73" s="5"/>
      <c r="KBN73" s="5"/>
      <c r="KBO73" s="5"/>
      <c r="KBP73" s="5"/>
      <c r="KBQ73" s="5"/>
      <c r="KBR73" s="5"/>
      <c r="KBS73" s="5"/>
      <c r="KBT73" s="5"/>
      <c r="KBU73" s="5"/>
      <c r="KBV73" s="5"/>
      <c r="KBW73" s="5"/>
      <c r="KBX73" s="5"/>
      <c r="KBY73" s="5"/>
      <c r="KBZ73" s="5"/>
      <c r="KCA73" s="5"/>
      <c r="KCB73" s="5"/>
      <c r="KCC73" s="5"/>
      <c r="KCD73" s="5"/>
      <c r="KCE73" s="5"/>
      <c r="KCF73" s="5"/>
      <c r="KCG73" s="5"/>
      <c r="KCH73" s="5"/>
      <c r="KCI73" s="5"/>
      <c r="KCJ73" s="5"/>
      <c r="KCK73" s="5"/>
      <c r="KCL73" s="5"/>
      <c r="KCM73" s="5"/>
      <c r="KCN73" s="5"/>
      <c r="KCO73" s="5"/>
      <c r="KCP73" s="5"/>
      <c r="KCQ73" s="5"/>
      <c r="KCR73" s="5"/>
      <c r="KCS73" s="5"/>
      <c r="KCT73" s="5"/>
      <c r="KCU73" s="5"/>
      <c r="KCV73" s="5"/>
      <c r="KCW73" s="5"/>
      <c r="KCX73" s="5"/>
      <c r="KCY73" s="5"/>
      <c r="KCZ73" s="5"/>
      <c r="KDA73" s="5"/>
      <c r="KDB73" s="5"/>
      <c r="KDC73" s="5"/>
      <c r="KDD73" s="5"/>
      <c r="KDE73" s="5"/>
      <c r="KDF73" s="5"/>
      <c r="KDG73" s="5"/>
      <c r="KDH73" s="5"/>
      <c r="KDI73" s="5"/>
      <c r="KDJ73" s="5"/>
      <c r="KDK73" s="5"/>
      <c r="KDL73" s="5"/>
      <c r="KDM73" s="5"/>
      <c r="KDN73" s="5"/>
      <c r="KDO73" s="5"/>
      <c r="KDP73" s="5"/>
      <c r="KDQ73" s="5"/>
      <c r="KDR73" s="5"/>
      <c r="KDS73" s="5"/>
      <c r="KDT73" s="5"/>
      <c r="KDU73" s="5"/>
      <c r="KDV73" s="5"/>
      <c r="KDW73" s="5"/>
      <c r="KDX73" s="5"/>
      <c r="KDY73" s="5"/>
      <c r="KDZ73" s="5"/>
      <c r="KEA73" s="5"/>
      <c r="KEB73" s="5"/>
      <c r="KEC73" s="5"/>
      <c r="KED73" s="5"/>
      <c r="KEE73" s="5"/>
      <c r="KEF73" s="5"/>
      <c r="KEG73" s="5"/>
      <c r="KEH73" s="5"/>
      <c r="KEI73" s="5"/>
      <c r="KEJ73" s="5"/>
      <c r="KEK73" s="5"/>
      <c r="KEL73" s="5"/>
      <c r="KEM73" s="5"/>
      <c r="KEN73" s="5"/>
      <c r="KEO73" s="5"/>
      <c r="KEP73" s="5"/>
      <c r="KEQ73" s="5"/>
      <c r="KER73" s="5"/>
      <c r="KES73" s="5"/>
      <c r="KET73" s="5"/>
      <c r="KEU73" s="5"/>
      <c r="KEV73" s="5"/>
      <c r="KEW73" s="5"/>
      <c r="KEX73" s="5"/>
      <c r="KEY73" s="5"/>
      <c r="KEZ73" s="5"/>
      <c r="KFA73" s="5"/>
      <c r="KFB73" s="5"/>
      <c r="KFC73" s="5"/>
      <c r="KFD73" s="5"/>
      <c r="KFE73" s="5"/>
      <c r="KFF73" s="5"/>
      <c r="KFG73" s="5"/>
      <c r="KFH73" s="5"/>
      <c r="KFI73" s="5"/>
      <c r="KFJ73" s="5"/>
      <c r="KFK73" s="5"/>
      <c r="KFL73" s="5"/>
      <c r="KFM73" s="5"/>
      <c r="KFN73" s="5"/>
      <c r="KFO73" s="5"/>
      <c r="KFP73" s="5"/>
      <c r="KFQ73" s="5"/>
      <c r="KFR73" s="5"/>
      <c r="KFS73" s="5"/>
      <c r="KFT73" s="5"/>
      <c r="KFU73" s="5"/>
      <c r="KFV73" s="5"/>
      <c r="KFW73" s="5"/>
      <c r="KFX73" s="5"/>
      <c r="KFY73" s="5"/>
      <c r="KFZ73" s="5"/>
      <c r="KGA73" s="5"/>
      <c r="KGB73" s="5"/>
      <c r="KGC73" s="5"/>
      <c r="KGD73" s="5"/>
      <c r="KGE73" s="5"/>
      <c r="KGF73" s="5"/>
      <c r="KGG73" s="5"/>
      <c r="KGH73" s="5"/>
      <c r="KGI73" s="5"/>
      <c r="KGJ73" s="5"/>
      <c r="KGK73" s="5"/>
      <c r="KGL73" s="5"/>
      <c r="KGM73" s="5"/>
      <c r="KGN73" s="5"/>
      <c r="KGO73" s="5"/>
      <c r="KGP73" s="5"/>
      <c r="KGQ73" s="5"/>
      <c r="KGR73" s="5"/>
      <c r="KGS73" s="5"/>
      <c r="KGT73" s="5"/>
      <c r="KGU73" s="5"/>
      <c r="KGV73" s="5"/>
      <c r="KGW73" s="5"/>
      <c r="KGX73" s="5"/>
      <c r="KGY73" s="5"/>
      <c r="KGZ73" s="5"/>
      <c r="KHA73" s="5"/>
      <c r="KHB73" s="5"/>
      <c r="KHC73" s="5"/>
      <c r="KHD73" s="5"/>
      <c r="KHE73" s="5"/>
      <c r="KHF73" s="5"/>
      <c r="KHG73" s="5"/>
      <c r="KHH73" s="5"/>
      <c r="KHI73" s="5"/>
      <c r="KHJ73" s="5"/>
      <c r="KHK73" s="5"/>
      <c r="KHL73" s="5"/>
      <c r="KHM73" s="5"/>
      <c r="KHN73" s="5"/>
      <c r="KHO73" s="5"/>
      <c r="KHP73" s="5"/>
      <c r="KHQ73" s="5"/>
      <c r="KHR73" s="5"/>
      <c r="KHS73" s="5"/>
      <c r="KHT73" s="5"/>
      <c r="KHU73" s="5"/>
      <c r="KHV73" s="5"/>
      <c r="KHW73" s="5"/>
      <c r="KHX73" s="5"/>
      <c r="KHY73" s="5"/>
      <c r="KHZ73" s="5"/>
      <c r="KIA73" s="5"/>
      <c r="KIB73" s="5"/>
      <c r="KIC73" s="5"/>
      <c r="KID73" s="5"/>
      <c r="KIE73" s="5"/>
      <c r="KIF73" s="5"/>
      <c r="KIG73" s="5"/>
      <c r="KIH73" s="5"/>
      <c r="KII73" s="5"/>
      <c r="KIJ73" s="5"/>
      <c r="KIK73" s="5"/>
      <c r="KIL73" s="5"/>
      <c r="KIM73" s="5"/>
      <c r="KIN73" s="5"/>
      <c r="KIO73" s="5"/>
      <c r="KIP73" s="5"/>
      <c r="KIQ73" s="5"/>
      <c r="KIR73" s="5"/>
      <c r="KIS73" s="5"/>
      <c r="KIT73" s="5"/>
      <c r="KIU73" s="5"/>
      <c r="KIV73" s="5"/>
      <c r="KIW73" s="5"/>
      <c r="KIX73" s="5"/>
      <c r="KIY73" s="5"/>
      <c r="KIZ73" s="5"/>
      <c r="KJA73" s="5"/>
      <c r="KJB73" s="5"/>
      <c r="KJC73" s="5"/>
      <c r="KJD73" s="5"/>
      <c r="KJE73" s="5"/>
      <c r="KJF73" s="5"/>
      <c r="KJG73" s="5"/>
      <c r="KJH73" s="5"/>
      <c r="KJI73" s="5"/>
      <c r="KJJ73" s="5"/>
      <c r="KJK73" s="5"/>
      <c r="KJL73" s="5"/>
      <c r="KJM73" s="5"/>
      <c r="KJN73" s="5"/>
      <c r="KJO73" s="5"/>
      <c r="KJP73" s="5"/>
      <c r="KJQ73" s="5"/>
      <c r="KJR73" s="5"/>
      <c r="KJS73" s="5"/>
      <c r="KJT73" s="5"/>
      <c r="KJU73" s="5"/>
      <c r="KJV73" s="5"/>
      <c r="KJW73" s="5"/>
      <c r="KJX73" s="5"/>
      <c r="KJY73" s="5"/>
      <c r="KJZ73" s="5"/>
      <c r="KKA73" s="5"/>
      <c r="KKB73" s="5"/>
      <c r="KKC73" s="5"/>
      <c r="KKD73" s="5"/>
      <c r="KKE73" s="5"/>
      <c r="KKF73" s="5"/>
      <c r="KKG73" s="5"/>
      <c r="KKH73" s="5"/>
      <c r="KKI73" s="5"/>
      <c r="KKJ73" s="5"/>
      <c r="KKK73" s="5"/>
      <c r="KKL73" s="5"/>
      <c r="KKM73" s="5"/>
      <c r="KKN73" s="5"/>
      <c r="KKO73" s="5"/>
      <c r="KKP73" s="5"/>
      <c r="KKQ73" s="5"/>
      <c r="KKR73" s="5"/>
      <c r="KKS73" s="5"/>
      <c r="KKT73" s="5"/>
      <c r="KKU73" s="5"/>
      <c r="KKV73" s="5"/>
      <c r="KKW73" s="5"/>
      <c r="KKX73" s="5"/>
      <c r="KKY73" s="5"/>
      <c r="KKZ73" s="5"/>
      <c r="KLA73" s="5"/>
      <c r="KLB73" s="5"/>
      <c r="KLC73" s="5"/>
      <c r="KLD73" s="5"/>
      <c r="KLE73" s="5"/>
      <c r="KLF73" s="5"/>
      <c r="KLG73" s="5"/>
      <c r="KLH73" s="5"/>
      <c r="KLI73" s="5"/>
      <c r="KLJ73" s="5"/>
      <c r="KLK73" s="5"/>
      <c r="KLL73" s="5"/>
      <c r="KLM73" s="5"/>
      <c r="KLN73" s="5"/>
      <c r="KLO73" s="5"/>
      <c r="KLP73" s="5"/>
      <c r="KLQ73" s="5"/>
      <c r="KLR73" s="5"/>
      <c r="KLS73" s="5"/>
      <c r="KLT73" s="5"/>
      <c r="KLU73" s="5"/>
      <c r="KLV73" s="5"/>
      <c r="KLW73" s="5"/>
      <c r="KLX73" s="5"/>
      <c r="KLY73" s="5"/>
      <c r="KLZ73" s="5"/>
      <c r="KMA73" s="5"/>
      <c r="KMB73" s="5"/>
      <c r="KMC73" s="5"/>
      <c r="KMD73" s="5"/>
      <c r="KME73" s="5"/>
      <c r="KMF73" s="5"/>
      <c r="KMG73" s="5"/>
      <c r="KMH73" s="5"/>
      <c r="KMI73" s="5"/>
      <c r="KMJ73" s="5"/>
      <c r="KMK73" s="5"/>
      <c r="KML73" s="5"/>
      <c r="KMM73" s="5"/>
      <c r="KMN73" s="5"/>
      <c r="KMO73" s="5"/>
      <c r="KMP73" s="5"/>
      <c r="KMQ73" s="5"/>
      <c r="KMR73" s="5"/>
      <c r="KMS73" s="5"/>
      <c r="KMT73" s="5"/>
      <c r="KMU73" s="5"/>
      <c r="KMV73" s="5"/>
      <c r="KMW73" s="5"/>
      <c r="KMX73" s="5"/>
      <c r="KMY73" s="5"/>
      <c r="KMZ73" s="5"/>
      <c r="KNA73" s="5"/>
      <c r="KNB73" s="5"/>
      <c r="KNC73" s="5"/>
      <c r="KND73" s="5"/>
      <c r="KNE73" s="5"/>
      <c r="KNF73" s="5"/>
      <c r="KNG73" s="5"/>
      <c r="KNH73" s="5"/>
      <c r="KNI73" s="5"/>
      <c r="KNJ73" s="5"/>
      <c r="KNK73" s="5"/>
      <c r="KNL73" s="5"/>
      <c r="KNM73" s="5"/>
      <c r="KNN73" s="5"/>
      <c r="KNO73" s="5"/>
      <c r="KNP73" s="5"/>
      <c r="KNQ73" s="5"/>
      <c r="KNR73" s="5"/>
      <c r="KNS73" s="5"/>
      <c r="KNT73" s="5"/>
      <c r="KNU73" s="5"/>
      <c r="KNV73" s="5"/>
      <c r="KNW73" s="5"/>
      <c r="KNX73" s="5"/>
      <c r="KNY73" s="5"/>
      <c r="KNZ73" s="5"/>
      <c r="KOA73" s="5"/>
      <c r="KOB73" s="5"/>
      <c r="KOC73" s="5"/>
      <c r="KOD73" s="5"/>
      <c r="KOE73" s="5"/>
      <c r="KOF73" s="5"/>
      <c r="KOG73" s="5"/>
      <c r="KOH73" s="5"/>
      <c r="KOI73" s="5"/>
      <c r="KOJ73" s="5"/>
      <c r="KOK73" s="5"/>
      <c r="KOL73" s="5"/>
      <c r="KOM73" s="5"/>
      <c r="KON73" s="5"/>
      <c r="KOO73" s="5"/>
      <c r="KOP73" s="5"/>
      <c r="KOQ73" s="5"/>
      <c r="KOR73" s="5"/>
      <c r="KOS73" s="5"/>
      <c r="KOT73" s="5"/>
      <c r="KOU73" s="5"/>
      <c r="KOV73" s="5"/>
      <c r="KOW73" s="5"/>
      <c r="KOX73" s="5"/>
      <c r="KOY73" s="5"/>
      <c r="KOZ73" s="5"/>
      <c r="KPA73" s="5"/>
      <c r="KPB73" s="5"/>
      <c r="KPC73" s="5"/>
      <c r="KPD73" s="5"/>
      <c r="KPE73" s="5"/>
      <c r="KPF73" s="5"/>
      <c r="KPG73" s="5"/>
      <c r="KPH73" s="5"/>
      <c r="KPI73" s="5"/>
      <c r="KPJ73" s="5"/>
      <c r="KPK73" s="5"/>
      <c r="KPL73" s="5"/>
      <c r="KPM73" s="5"/>
      <c r="KPN73" s="5"/>
      <c r="KPO73" s="5"/>
      <c r="KPP73" s="5"/>
      <c r="KPQ73" s="5"/>
      <c r="KPR73" s="5"/>
      <c r="KPS73" s="5"/>
      <c r="KPT73" s="5"/>
      <c r="KPU73" s="5"/>
      <c r="KPV73" s="5"/>
      <c r="KPW73" s="5"/>
      <c r="KPX73" s="5"/>
      <c r="KPY73" s="5"/>
      <c r="KPZ73" s="5"/>
      <c r="KQA73" s="5"/>
      <c r="KQB73" s="5"/>
      <c r="KQC73" s="5"/>
      <c r="KQD73" s="5"/>
      <c r="KQE73" s="5"/>
      <c r="KQF73" s="5"/>
      <c r="KQG73" s="5"/>
      <c r="KQH73" s="5"/>
      <c r="KQI73" s="5"/>
      <c r="KQJ73" s="5"/>
      <c r="KQK73" s="5"/>
      <c r="KQL73" s="5"/>
      <c r="KQM73" s="5"/>
      <c r="KQN73" s="5"/>
      <c r="KQO73" s="5"/>
      <c r="KQP73" s="5"/>
      <c r="KQQ73" s="5"/>
      <c r="KQR73" s="5"/>
      <c r="KQS73" s="5"/>
      <c r="KQT73" s="5"/>
      <c r="KQU73" s="5"/>
      <c r="KQV73" s="5"/>
      <c r="KQW73" s="5"/>
      <c r="KQX73" s="5"/>
      <c r="KQY73" s="5"/>
      <c r="KQZ73" s="5"/>
      <c r="KRA73" s="5"/>
      <c r="KRB73" s="5"/>
      <c r="KRC73" s="5"/>
      <c r="KRD73" s="5"/>
      <c r="KRE73" s="5"/>
      <c r="KRF73" s="5"/>
      <c r="KRG73" s="5"/>
      <c r="KRH73" s="5"/>
      <c r="KRI73" s="5"/>
      <c r="KRJ73" s="5"/>
      <c r="KRK73" s="5"/>
      <c r="KRL73" s="5"/>
      <c r="KRM73" s="5"/>
      <c r="KRN73" s="5"/>
      <c r="KRO73" s="5"/>
      <c r="KRP73" s="5"/>
      <c r="KRQ73" s="5"/>
      <c r="KRR73" s="5"/>
      <c r="KRS73" s="5"/>
      <c r="KRT73" s="5"/>
      <c r="KRU73" s="5"/>
      <c r="KRV73" s="5"/>
      <c r="KRW73" s="5"/>
      <c r="KRX73" s="5"/>
      <c r="KRY73" s="5"/>
      <c r="KRZ73" s="5"/>
      <c r="KSA73" s="5"/>
      <c r="KSB73" s="5"/>
      <c r="KSC73" s="5"/>
      <c r="KSD73" s="5"/>
      <c r="KSE73" s="5"/>
      <c r="KSF73" s="5"/>
      <c r="KSG73" s="5"/>
      <c r="KSH73" s="5"/>
      <c r="KSI73" s="5"/>
      <c r="KSJ73" s="5"/>
      <c r="KSK73" s="5"/>
      <c r="KSL73" s="5"/>
      <c r="KSM73" s="5"/>
      <c r="KSN73" s="5"/>
      <c r="KSO73" s="5"/>
      <c r="KSP73" s="5"/>
      <c r="KSQ73" s="5"/>
      <c r="KSR73" s="5"/>
      <c r="KSS73" s="5"/>
      <c r="KST73" s="5"/>
      <c r="KSU73" s="5"/>
      <c r="KSV73" s="5"/>
      <c r="KSW73" s="5"/>
      <c r="KSX73" s="5"/>
      <c r="KSY73" s="5"/>
      <c r="KSZ73" s="5"/>
      <c r="KTA73" s="5"/>
      <c r="KTB73" s="5"/>
      <c r="KTC73" s="5"/>
      <c r="KTD73" s="5"/>
      <c r="KTE73" s="5"/>
      <c r="KTF73" s="5"/>
      <c r="KTG73" s="5"/>
      <c r="KTH73" s="5"/>
      <c r="KTI73" s="5"/>
      <c r="KTJ73" s="5"/>
      <c r="KTK73" s="5"/>
      <c r="KTL73" s="5"/>
      <c r="KTM73" s="5"/>
      <c r="KTN73" s="5"/>
      <c r="KTO73" s="5"/>
      <c r="KTP73" s="5"/>
      <c r="KTQ73" s="5"/>
      <c r="KTR73" s="5"/>
      <c r="KTS73" s="5"/>
      <c r="KTT73" s="5"/>
      <c r="KTU73" s="5"/>
      <c r="KTV73" s="5"/>
      <c r="KTW73" s="5"/>
      <c r="KTX73" s="5"/>
      <c r="KTY73" s="5"/>
      <c r="KTZ73" s="5"/>
      <c r="KUA73" s="5"/>
      <c r="KUB73" s="5"/>
      <c r="KUC73" s="5"/>
      <c r="KUD73" s="5"/>
      <c r="KUE73" s="5"/>
      <c r="KUF73" s="5"/>
      <c r="KUG73" s="5"/>
      <c r="KUH73" s="5"/>
      <c r="KUI73" s="5"/>
      <c r="KUJ73" s="5"/>
      <c r="KUK73" s="5"/>
      <c r="KUL73" s="5"/>
      <c r="KUM73" s="5"/>
      <c r="KUN73" s="5"/>
      <c r="KUO73" s="5"/>
      <c r="KUP73" s="5"/>
      <c r="KUQ73" s="5"/>
      <c r="KUR73" s="5"/>
      <c r="KUS73" s="5"/>
      <c r="KUT73" s="5"/>
      <c r="KUU73" s="5"/>
      <c r="KUV73" s="5"/>
      <c r="KUW73" s="5"/>
      <c r="KUX73" s="5"/>
      <c r="KUY73" s="5"/>
      <c r="KUZ73" s="5"/>
      <c r="KVA73" s="5"/>
      <c r="KVB73" s="5"/>
      <c r="KVC73" s="5"/>
      <c r="KVD73" s="5"/>
      <c r="KVE73" s="5"/>
      <c r="KVF73" s="5"/>
      <c r="KVG73" s="5"/>
      <c r="KVH73" s="5"/>
      <c r="KVI73" s="5"/>
      <c r="KVJ73" s="5"/>
      <c r="KVK73" s="5"/>
      <c r="KVL73" s="5"/>
      <c r="KVM73" s="5"/>
      <c r="KVN73" s="5"/>
      <c r="KVO73" s="5"/>
      <c r="KVP73" s="5"/>
      <c r="KVQ73" s="5"/>
      <c r="KVR73" s="5"/>
      <c r="KVS73" s="5"/>
      <c r="KVT73" s="5"/>
      <c r="KVU73" s="5"/>
      <c r="KVV73" s="5"/>
      <c r="KVW73" s="5"/>
      <c r="KVX73" s="5"/>
      <c r="KVY73" s="5"/>
      <c r="KVZ73" s="5"/>
      <c r="KWA73" s="5"/>
      <c r="KWB73" s="5"/>
      <c r="KWC73" s="5"/>
      <c r="KWD73" s="5"/>
      <c r="KWE73" s="5"/>
      <c r="KWF73" s="5"/>
      <c r="KWG73" s="5"/>
      <c r="KWH73" s="5"/>
      <c r="KWI73" s="5"/>
      <c r="KWJ73" s="5"/>
      <c r="KWK73" s="5"/>
      <c r="KWL73" s="5"/>
      <c r="KWM73" s="5"/>
      <c r="KWN73" s="5"/>
      <c r="KWO73" s="5"/>
      <c r="KWP73" s="5"/>
      <c r="KWQ73" s="5"/>
      <c r="KWR73" s="5"/>
      <c r="KWS73" s="5"/>
      <c r="KWT73" s="5"/>
      <c r="KWU73" s="5"/>
      <c r="KWV73" s="5"/>
      <c r="KWW73" s="5"/>
      <c r="KWX73" s="5"/>
      <c r="KWY73" s="5"/>
      <c r="KWZ73" s="5"/>
      <c r="KXA73" s="5"/>
      <c r="KXB73" s="5"/>
      <c r="KXC73" s="5"/>
      <c r="KXD73" s="5"/>
      <c r="KXE73" s="5"/>
      <c r="KXF73" s="5"/>
      <c r="KXG73" s="5"/>
      <c r="KXH73" s="5"/>
      <c r="KXI73" s="5"/>
      <c r="KXJ73" s="5"/>
      <c r="KXK73" s="5"/>
      <c r="KXL73" s="5"/>
      <c r="KXM73" s="5"/>
      <c r="KXN73" s="5"/>
      <c r="KXO73" s="5"/>
      <c r="KXP73" s="5"/>
      <c r="KXQ73" s="5"/>
      <c r="KXR73" s="5"/>
      <c r="KXS73" s="5"/>
      <c r="KXT73" s="5"/>
      <c r="KXU73" s="5"/>
      <c r="KXV73" s="5"/>
      <c r="KXW73" s="5"/>
      <c r="KXX73" s="5"/>
      <c r="KXY73" s="5"/>
      <c r="KXZ73" s="5"/>
      <c r="KYA73" s="5"/>
      <c r="KYB73" s="5"/>
      <c r="KYC73" s="5"/>
      <c r="KYD73" s="5"/>
      <c r="KYE73" s="5"/>
      <c r="KYF73" s="5"/>
      <c r="KYG73" s="5"/>
      <c r="KYH73" s="5"/>
      <c r="KYI73" s="5"/>
      <c r="KYJ73" s="5"/>
      <c r="KYK73" s="5"/>
      <c r="KYL73" s="5"/>
      <c r="KYM73" s="5"/>
      <c r="KYN73" s="5"/>
      <c r="KYO73" s="5"/>
      <c r="KYP73" s="5"/>
      <c r="KYQ73" s="5"/>
      <c r="KYR73" s="5"/>
      <c r="KYS73" s="5"/>
      <c r="KYT73" s="5"/>
      <c r="KYU73" s="5"/>
      <c r="KYV73" s="5"/>
      <c r="KYW73" s="5"/>
      <c r="KYX73" s="5"/>
      <c r="KYY73" s="5"/>
      <c r="KYZ73" s="5"/>
      <c r="KZA73" s="5"/>
      <c r="KZB73" s="5"/>
      <c r="KZC73" s="5"/>
      <c r="KZD73" s="5"/>
      <c r="KZE73" s="5"/>
      <c r="KZF73" s="5"/>
      <c r="KZG73" s="5"/>
      <c r="KZH73" s="5"/>
      <c r="KZI73" s="5"/>
      <c r="KZJ73" s="5"/>
      <c r="KZK73" s="5"/>
      <c r="KZL73" s="5"/>
      <c r="KZM73" s="5"/>
      <c r="KZN73" s="5"/>
      <c r="KZO73" s="5"/>
      <c r="KZP73" s="5"/>
      <c r="KZQ73" s="5"/>
      <c r="KZR73" s="5"/>
      <c r="KZS73" s="5"/>
      <c r="KZT73" s="5"/>
      <c r="KZU73" s="5"/>
      <c r="KZV73" s="5"/>
      <c r="KZW73" s="5"/>
      <c r="KZX73" s="5"/>
      <c r="KZY73" s="5"/>
      <c r="KZZ73" s="5"/>
      <c r="LAA73" s="5"/>
      <c r="LAB73" s="5"/>
      <c r="LAC73" s="5"/>
      <c r="LAD73" s="5"/>
      <c r="LAE73" s="5"/>
      <c r="LAF73" s="5"/>
      <c r="LAG73" s="5"/>
      <c r="LAH73" s="5"/>
      <c r="LAI73" s="5"/>
      <c r="LAJ73" s="5"/>
      <c r="LAK73" s="5"/>
      <c r="LAL73" s="5"/>
      <c r="LAM73" s="5"/>
      <c r="LAN73" s="5"/>
      <c r="LAO73" s="5"/>
      <c r="LAP73" s="5"/>
      <c r="LAQ73" s="5"/>
      <c r="LAR73" s="5"/>
      <c r="LAS73" s="5"/>
      <c r="LAT73" s="5"/>
      <c r="LAU73" s="5"/>
      <c r="LAV73" s="5"/>
      <c r="LAW73" s="5"/>
      <c r="LAX73" s="5"/>
      <c r="LAY73" s="5"/>
      <c r="LAZ73" s="5"/>
      <c r="LBA73" s="5"/>
      <c r="LBB73" s="5"/>
      <c r="LBC73" s="5"/>
      <c r="LBD73" s="5"/>
      <c r="LBE73" s="5"/>
      <c r="LBF73" s="5"/>
      <c r="LBG73" s="5"/>
      <c r="LBH73" s="5"/>
      <c r="LBI73" s="5"/>
      <c r="LBJ73" s="5"/>
      <c r="LBK73" s="5"/>
      <c r="LBL73" s="5"/>
      <c r="LBM73" s="5"/>
      <c r="LBN73" s="5"/>
      <c r="LBO73" s="5"/>
      <c r="LBP73" s="5"/>
      <c r="LBQ73" s="5"/>
      <c r="LBR73" s="5"/>
      <c r="LBS73" s="5"/>
      <c r="LBT73" s="5"/>
      <c r="LBU73" s="5"/>
      <c r="LBV73" s="5"/>
      <c r="LBW73" s="5"/>
      <c r="LBX73" s="5"/>
      <c r="LBY73" s="5"/>
      <c r="LBZ73" s="5"/>
      <c r="LCA73" s="5"/>
      <c r="LCB73" s="5"/>
      <c r="LCC73" s="5"/>
      <c r="LCD73" s="5"/>
      <c r="LCE73" s="5"/>
      <c r="LCF73" s="5"/>
      <c r="LCG73" s="5"/>
      <c r="LCH73" s="5"/>
      <c r="LCI73" s="5"/>
      <c r="LCJ73" s="5"/>
      <c r="LCK73" s="5"/>
      <c r="LCL73" s="5"/>
      <c r="LCM73" s="5"/>
      <c r="LCN73" s="5"/>
      <c r="LCO73" s="5"/>
      <c r="LCP73" s="5"/>
      <c r="LCQ73" s="5"/>
      <c r="LCR73" s="5"/>
      <c r="LCS73" s="5"/>
      <c r="LCT73" s="5"/>
      <c r="LCU73" s="5"/>
      <c r="LCV73" s="5"/>
      <c r="LCW73" s="5"/>
      <c r="LCX73" s="5"/>
      <c r="LCY73" s="5"/>
      <c r="LCZ73" s="5"/>
      <c r="LDA73" s="5"/>
      <c r="LDB73" s="5"/>
      <c r="LDC73" s="5"/>
      <c r="LDD73" s="5"/>
      <c r="LDE73" s="5"/>
      <c r="LDF73" s="5"/>
      <c r="LDG73" s="5"/>
      <c r="LDH73" s="5"/>
      <c r="LDI73" s="5"/>
      <c r="LDJ73" s="5"/>
      <c r="LDK73" s="5"/>
      <c r="LDL73" s="5"/>
      <c r="LDM73" s="5"/>
      <c r="LDN73" s="5"/>
      <c r="LDO73" s="5"/>
      <c r="LDP73" s="5"/>
      <c r="LDQ73" s="5"/>
      <c r="LDR73" s="5"/>
      <c r="LDS73" s="5"/>
      <c r="LDT73" s="5"/>
      <c r="LDU73" s="5"/>
      <c r="LDV73" s="5"/>
      <c r="LDW73" s="5"/>
      <c r="LDX73" s="5"/>
      <c r="LDY73" s="5"/>
      <c r="LDZ73" s="5"/>
      <c r="LEA73" s="5"/>
      <c r="LEB73" s="5"/>
      <c r="LEC73" s="5"/>
      <c r="LED73" s="5"/>
      <c r="LEE73" s="5"/>
      <c r="LEF73" s="5"/>
      <c r="LEG73" s="5"/>
      <c r="LEH73" s="5"/>
      <c r="LEI73" s="5"/>
      <c r="LEJ73" s="5"/>
      <c r="LEK73" s="5"/>
      <c r="LEL73" s="5"/>
      <c r="LEM73" s="5"/>
      <c r="LEN73" s="5"/>
      <c r="LEO73" s="5"/>
      <c r="LEP73" s="5"/>
      <c r="LEQ73" s="5"/>
      <c r="LER73" s="5"/>
      <c r="LES73" s="5"/>
      <c r="LET73" s="5"/>
      <c r="LEU73" s="5"/>
      <c r="LEV73" s="5"/>
      <c r="LEW73" s="5"/>
      <c r="LEX73" s="5"/>
      <c r="LEY73" s="5"/>
      <c r="LEZ73" s="5"/>
      <c r="LFA73" s="5"/>
      <c r="LFB73" s="5"/>
      <c r="LFC73" s="5"/>
      <c r="LFD73" s="5"/>
      <c r="LFE73" s="5"/>
      <c r="LFF73" s="5"/>
      <c r="LFG73" s="5"/>
      <c r="LFH73" s="5"/>
      <c r="LFI73" s="5"/>
      <c r="LFJ73" s="5"/>
      <c r="LFK73" s="5"/>
      <c r="LFL73" s="5"/>
      <c r="LFM73" s="5"/>
      <c r="LFN73" s="5"/>
      <c r="LFO73" s="5"/>
      <c r="LFP73" s="5"/>
      <c r="LFQ73" s="5"/>
      <c r="LFR73" s="5"/>
      <c r="LFS73" s="5"/>
      <c r="LFT73" s="5"/>
      <c r="LFU73" s="5"/>
      <c r="LFV73" s="5"/>
      <c r="LFW73" s="5"/>
      <c r="LFX73" s="5"/>
      <c r="LFY73" s="5"/>
      <c r="LFZ73" s="5"/>
      <c r="LGA73" s="5"/>
      <c r="LGB73" s="5"/>
      <c r="LGC73" s="5"/>
      <c r="LGD73" s="5"/>
      <c r="LGE73" s="5"/>
      <c r="LGF73" s="5"/>
      <c r="LGG73" s="5"/>
      <c r="LGH73" s="5"/>
      <c r="LGI73" s="5"/>
      <c r="LGJ73" s="5"/>
      <c r="LGK73" s="5"/>
      <c r="LGL73" s="5"/>
      <c r="LGM73" s="5"/>
      <c r="LGN73" s="5"/>
      <c r="LGO73" s="5"/>
      <c r="LGP73" s="5"/>
      <c r="LGQ73" s="5"/>
      <c r="LGR73" s="5"/>
      <c r="LGS73" s="5"/>
      <c r="LGT73" s="5"/>
      <c r="LGU73" s="5"/>
      <c r="LGV73" s="5"/>
      <c r="LGW73" s="5"/>
      <c r="LGX73" s="5"/>
      <c r="LGY73" s="5"/>
      <c r="LGZ73" s="5"/>
      <c r="LHA73" s="5"/>
      <c r="LHB73" s="5"/>
      <c r="LHC73" s="5"/>
      <c r="LHD73" s="5"/>
      <c r="LHE73" s="5"/>
      <c r="LHF73" s="5"/>
      <c r="LHG73" s="5"/>
      <c r="LHH73" s="5"/>
      <c r="LHI73" s="5"/>
      <c r="LHJ73" s="5"/>
      <c r="LHK73" s="5"/>
      <c r="LHL73" s="5"/>
      <c r="LHM73" s="5"/>
      <c r="LHN73" s="5"/>
      <c r="LHO73" s="5"/>
      <c r="LHP73" s="5"/>
      <c r="LHQ73" s="5"/>
      <c r="LHR73" s="5"/>
      <c r="LHS73" s="5"/>
      <c r="LHT73" s="5"/>
      <c r="LHU73" s="5"/>
      <c r="LHV73" s="5"/>
      <c r="LHW73" s="5"/>
      <c r="LHX73" s="5"/>
      <c r="LHY73" s="5"/>
      <c r="LHZ73" s="5"/>
      <c r="LIA73" s="5"/>
      <c r="LIB73" s="5"/>
      <c r="LIC73" s="5"/>
      <c r="LID73" s="5"/>
      <c r="LIE73" s="5"/>
      <c r="LIF73" s="5"/>
      <c r="LIG73" s="5"/>
      <c r="LIH73" s="5"/>
      <c r="LII73" s="5"/>
      <c r="LIJ73" s="5"/>
      <c r="LIK73" s="5"/>
      <c r="LIL73" s="5"/>
      <c r="LIM73" s="5"/>
      <c r="LIN73" s="5"/>
      <c r="LIO73" s="5"/>
      <c r="LIP73" s="5"/>
      <c r="LIQ73" s="5"/>
      <c r="LIR73" s="5"/>
      <c r="LIS73" s="5"/>
      <c r="LIT73" s="5"/>
      <c r="LIU73" s="5"/>
      <c r="LIV73" s="5"/>
      <c r="LIW73" s="5"/>
      <c r="LIX73" s="5"/>
      <c r="LIY73" s="5"/>
      <c r="LIZ73" s="5"/>
      <c r="LJA73" s="5"/>
      <c r="LJB73" s="5"/>
      <c r="LJC73" s="5"/>
      <c r="LJD73" s="5"/>
      <c r="LJE73" s="5"/>
      <c r="LJF73" s="5"/>
      <c r="LJG73" s="5"/>
      <c r="LJH73" s="5"/>
      <c r="LJI73" s="5"/>
      <c r="LJJ73" s="5"/>
      <c r="LJK73" s="5"/>
      <c r="LJL73" s="5"/>
      <c r="LJM73" s="5"/>
      <c r="LJN73" s="5"/>
      <c r="LJO73" s="5"/>
      <c r="LJP73" s="5"/>
      <c r="LJQ73" s="5"/>
      <c r="LJR73" s="5"/>
      <c r="LJS73" s="5"/>
      <c r="LJT73" s="5"/>
      <c r="LJU73" s="5"/>
      <c r="LJV73" s="5"/>
      <c r="LJW73" s="5"/>
      <c r="LJX73" s="5"/>
      <c r="LJY73" s="5"/>
      <c r="LJZ73" s="5"/>
      <c r="LKA73" s="5"/>
      <c r="LKB73" s="5"/>
      <c r="LKC73" s="5"/>
      <c r="LKD73" s="5"/>
      <c r="LKE73" s="5"/>
      <c r="LKF73" s="5"/>
      <c r="LKG73" s="5"/>
      <c r="LKH73" s="5"/>
      <c r="LKI73" s="5"/>
      <c r="LKJ73" s="5"/>
      <c r="LKK73" s="5"/>
      <c r="LKL73" s="5"/>
      <c r="LKM73" s="5"/>
      <c r="LKN73" s="5"/>
      <c r="LKO73" s="5"/>
      <c r="LKP73" s="5"/>
      <c r="LKQ73" s="5"/>
      <c r="LKR73" s="5"/>
      <c r="LKS73" s="5"/>
      <c r="LKT73" s="5"/>
      <c r="LKU73" s="5"/>
      <c r="LKV73" s="5"/>
      <c r="LKW73" s="5"/>
      <c r="LKX73" s="5"/>
      <c r="LKY73" s="5"/>
      <c r="LKZ73" s="5"/>
      <c r="LLA73" s="5"/>
      <c r="LLB73" s="5"/>
      <c r="LLC73" s="5"/>
      <c r="LLD73" s="5"/>
      <c r="LLE73" s="5"/>
      <c r="LLF73" s="5"/>
      <c r="LLG73" s="5"/>
      <c r="LLH73" s="5"/>
      <c r="LLI73" s="5"/>
      <c r="LLJ73" s="5"/>
      <c r="LLK73" s="5"/>
      <c r="LLL73" s="5"/>
      <c r="LLM73" s="5"/>
      <c r="LLN73" s="5"/>
      <c r="LLO73" s="5"/>
      <c r="LLP73" s="5"/>
      <c r="LLQ73" s="5"/>
      <c r="LLR73" s="5"/>
      <c r="LLS73" s="5"/>
      <c r="LLT73" s="5"/>
      <c r="LLU73" s="5"/>
      <c r="LLV73" s="5"/>
      <c r="LLW73" s="5"/>
      <c r="LLX73" s="5"/>
      <c r="LLY73" s="5"/>
      <c r="LLZ73" s="5"/>
      <c r="LMA73" s="5"/>
      <c r="LMB73" s="5"/>
      <c r="LMC73" s="5"/>
      <c r="LMD73" s="5"/>
      <c r="LME73" s="5"/>
      <c r="LMF73" s="5"/>
      <c r="LMG73" s="5"/>
      <c r="LMH73" s="5"/>
      <c r="LMI73" s="5"/>
      <c r="LMJ73" s="5"/>
      <c r="LMK73" s="5"/>
      <c r="LML73" s="5"/>
      <c r="LMM73" s="5"/>
      <c r="LMN73" s="5"/>
      <c r="LMO73" s="5"/>
      <c r="LMP73" s="5"/>
      <c r="LMQ73" s="5"/>
      <c r="LMR73" s="5"/>
      <c r="LMS73" s="5"/>
      <c r="LMT73" s="5"/>
      <c r="LMU73" s="5"/>
      <c r="LMV73" s="5"/>
      <c r="LMW73" s="5"/>
      <c r="LMX73" s="5"/>
      <c r="LMY73" s="5"/>
      <c r="LMZ73" s="5"/>
      <c r="LNA73" s="5"/>
      <c r="LNB73" s="5"/>
      <c r="LNC73" s="5"/>
      <c r="LND73" s="5"/>
      <c r="LNE73" s="5"/>
      <c r="LNF73" s="5"/>
      <c r="LNG73" s="5"/>
      <c r="LNH73" s="5"/>
      <c r="LNI73" s="5"/>
      <c r="LNJ73" s="5"/>
      <c r="LNK73" s="5"/>
      <c r="LNL73" s="5"/>
      <c r="LNM73" s="5"/>
      <c r="LNN73" s="5"/>
      <c r="LNO73" s="5"/>
      <c r="LNP73" s="5"/>
      <c r="LNQ73" s="5"/>
      <c r="LNR73" s="5"/>
      <c r="LNS73" s="5"/>
      <c r="LNT73" s="5"/>
      <c r="LNU73" s="5"/>
      <c r="LNV73" s="5"/>
      <c r="LNW73" s="5"/>
      <c r="LNX73" s="5"/>
      <c r="LNY73" s="5"/>
      <c r="LNZ73" s="5"/>
      <c r="LOA73" s="5"/>
      <c r="LOB73" s="5"/>
      <c r="LOC73" s="5"/>
      <c r="LOD73" s="5"/>
      <c r="LOE73" s="5"/>
      <c r="LOF73" s="5"/>
      <c r="LOG73" s="5"/>
      <c r="LOH73" s="5"/>
      <c r="LOI73" s="5"/>
      <c r="LOJ73" s="5"/>
      <c r="LOK73" s="5"/>
      <c r="LOL73" s="5"/>
      <c r="LOM73" s="5"/>
      <c r="LON73" s="5"/>
      <c r="LOO73" s="5"/>
      <c r="LOP73" s="5"/>
      <c r="LOQ73" s="5"/>
      <c r="LOR73" s="5"/>
      <c r="LOS73" s="5"/>
      <c r="LOT73" s="5"/>
      <c r="LOU73" s="5"/>
      <c r="LOV73" s="5"/>
      <c r="LOW73" s="5"/>
      <c r="LOX73" s="5"/>
      <c r="LOY73" s="5"/>
      <c r="LOZ73" s="5"/>
      <c r="LPA73" s="5"/>
      <c r="LPB73" s="5"/>
      <c r="LPC73" s="5"/>
      <c r="LPD73" s="5"/>
      <c r="LPE73" s="5"/>
      <c r="LPF73" s="5"/>
      <c r="LPG73" s="5"/>
      <c r="LPH73" s="5"/>
      <c r="LPI73" s="5"/>
      <c r="LPJ73" s="5"/>
      <c r="LPK73" s="5"/>
      <c r="LPL73" s="5"/>
      <c r="LPM73" s="5"/>
      <c r="LPN73" s="5"/>
      <c r="LPO73" s="5"/>
      <c r="LPP73" s="5"/>
      <c r="LPQ73" s="5"/>
      <c r="LPR73" s="5"/>
      <c r="LPS73" s="5"/>
      <c r="LPT73" s="5"/>
      <c r="LPU73" s="5"/>
      <c r="LPV73" s="5"/>
      <c r="LPW73" s="5"/>
      <c r="LPX73" s="5"/>
      <c r="LPY73" s="5"/>
      <c r="LPZ73" s="5"/>
      <c r="LQA73" s="5"/>
      <c r="LQB73" s="5"/>
      <c r="LQC73" s="5"/>
      <c r="LQD73" s="5"/>
      <c r="LQE73" s="5"/>
      <c r="LQF73" s="5"/>
      <c r="LQG73" s="5"/>
      <c r="LQH73" s="5"/>
      <c r="LQI73" s="5"/>
      <c r="LQJ73" s="5"/>
      <c r="LQK73" s="5"/>
      <c r="LQL73" s="5"/>
      <c r="LQM73" s="5"/>
      <c r="LQN73" s="5"/>
      <c r="LQO73" s="5"/>
      <c r="LQP73" s="5"/>
      <c r="LQQ73" s="5"/>
      <c r="LQR73" s="5"/>
      <c r="LQS73" s="5"/>
      <c r="LQT73" s="5"/>
      <c r="LQU73" s="5"/>
      <c r="LQV73" s="5"/>
      <c r="LQW73" s="5"/>
      <c r="LQX73" s="5"/>
      <c r="LQY73" s="5"/>
      <c r="LQZ73" s="5"/>
      <c r="LRA73" s="5"/>
      <c r="LRB73" s="5"/>
      <c r="LRC73" s="5"/>
      <c r="LRD73" s="5"/>
      <c r="LRE73" s="5"/>
      <c r="LRF73" s="5"/>
      <c r="LRG73" s="5"/>
      <c r="LRH73" s="5"/>
      <c r="LRI73" s="5"/>
      <c r="LRJ73" s="5"/>
      <c r="LRK73" s="5"/>
      <c r="LRL73" s="5"/>
      <c r="LRM73" s="5"/>
      <c r="LRN73" s="5"/>
      <c r="LRO73" s="5"/>
      <c r="LRP73" s="5"/>
      <c r="LRQ73" s="5"/>
      <c r="LRR73" s="5"/>
      <c r="LRS73" s="5"/>
      <c r="LRT73" s="5"/>
      <c r="LRU73" s="5"/>
      <c r="LRV73" s="5"/>
      <c r="LRW73" s="5"/>
      <c r="LRX73" s="5"/>
      <c r="LRY73" s="5"/>
      <c r="LRZ73" s="5"/>
      <c r="LSA73" s="5"/>
      <c r="LSB73" s="5"/>
      <c r="LSC73" s="5"/>
      <c r="LSD73" s="5"/>
      <c r="LSE73" s="5"/>
      <c r="LSF73" s="5"/>
      <c r="LSG73" s="5"/>
      <c r="LSH73" s="5"/>
      <c r="LSI73" s="5"/>
      <c r="LSJ73" s="5"/>
      <c r="LSK73" s="5"/>
      <c r="LSL73" s="5"/>
      <c r="LSM73" s="5"/>
      <c r="LSN73" s="5"/>
      <c r="LSO73" s="5"/>
      <c r="LSP73" s="5"/>
      <c r="LSQ73" s="5"/>
      <c r="LSR73" s="5"/>
      <c r="LSS73" s="5"/>
      <c r="LST73" s="5"/>
      <c r="LSU73" s="5"/>
      <c r="LSV73" s="5"/>
      <c r="LSW73" s="5"/>
      <c r="LSX73" s="5"/>
      <c r="LSY73" s="5"/>
      <c r="LSZ73" s="5"/>
      <c r="LTA73" s="5"/>
      <c r="LTB73" s="5"/>
      <c r="LTC73" s="5"/>
      <c r="LTD73" s="5"/>
      <c r="LTE73" s="5"/>
      <c r="LTF73" s="5"/>
      <c r="LTG73" s="5"/>
      <c r="LTH73" s="5"/>
      <c r="LTI73" s="5"/>
      <c r="LTJ73" s="5"/>
      <c r="LTK73" s="5"/>
      <c r="LTL73" s="5"/>
      <c r="LTM73" s="5"/>
      <c r="LTN73" s="5"/>
      <c r="LTO73" s="5"/>
      <c r="LTP73" s="5"/>
      <c r="LTQ73" s="5"/>
      <c r="LTR73" s="5"/>
      <c r="LTS73" s="5"/>
      <c r="LTT73" s="5"/>
      <c r="LTU73" s="5"/>
      <c r="LTV73" s="5"/>
      <c r="LTW73" s="5"/>
      <c r="LTX73" s="5"/>
      <c r="LTY73" s="5"/>
      <c r="LTZ73" s="5"/>
      <c r="LUA73" s="5"/>
      <c r="LUB73" s="5"/>
      <c r="LUC73" s="5"/>
      <c r="LUD73" s="5"/>
      <c r="LUE73" s="5"/>
      <c r="LUF73" s="5"/>
      <c r="LUG73" s="5"/>
      <c r="LUH73" s="5"/>
      <c r="LUI73" s="5"/>
      <c r="LUJ73" s="5"/>
      <c r="LUK73" s="5"/>
      <c r="LUL73" s="5"/>
      <c r="LUM73" s="5"/>
      <c r="LUN73" s="5"/>
      <c r="LUO73" s="5"/>
      <c r="LUP73" s="5"/>
      <c r="LUQ73" s="5"/>
      <c r="LUR73" s="5"/>
      <c r="LUS73" s="5"/>
      <c r="LUT73" s="5"/>
      <c r="LUU73" s="5"/>
      <c r="LUV73" s="5"/>
      <c r="LUW73" s="5"/>
      <c r="LUX73" s="5"/>
      <c r="LUY73" s="5"/>
      <c r="LUZ73" s="5"/>
      <c r="LVA73" s="5"/>
      <c r="LVB73" s="5"/>
      <c r="LVC73" s="5"/>
      <c r="LVD73" s="5"/>
      <c r="LVE73" s="5"/>
      <c r="LVF73" s="5"/>
      <c r="LVG73" s="5"/>
      <c r="LVH73" s="5"/>
      <c r="LVI73" s="5"/>
      <c r="LVJ73" s="5"/>
      <c r="LVK73" s="5"/>
      <c r="LVL73" s="5"/>
      <c r="LVM73" s="5"/>
      <c r="LVN73" s="5"/>
      <c r="LVO73" s="5"/>
      <c r="LVP73" s="5"/>
      <c r="LVQ73" s="5"/>
      <c r="LVR73" s="5"/>
      <c r="LVS73" s="5"/>
      <c r="LVT73" s="5"/>
      <c r="LVU73" s="5"/>
      <c r="LVV73" s="5"/>
      <c r="LVW73" s="5"/>
      <c r="LVX73" s="5"/>
      <c r="LVY73" s="5"/>
      <c r="LVZ73" s="5"/>
      <c r="LWA73" s="5"/>
      <c r="LWB73" s="5"/>
      <c r="LWC73" s="5"/>
      <c r="LWD73" s="5"/>
      <c r="LWE73" s="5"/>
      <c r="LWF73" s="5"/>
      <c r="LWG73" s="5"/>
      <c r="LWH73" s="5"/>
      <c r="LWI73" s="5"/>
      <c r="LWJ73" s="5"/>
      <c r="LWK73" s="5"/>
      <c r="LWL73" s="5"/>
      <c r="LWM73" s="5"/>
      <c r="LWN73" s="5"/>
      <c r="LWO73" s="5"/>
      <c r="LWP73" s="5"/>
      <c r="LWQ73" s="5"/>
      <c r="LWR73" s="5"/>
      <c r="LWS73" s="5"/>
      <c r="LWT73" s="5"/>
      <c r="LWU73" s="5"/>
      <c r="LWV73" s="5"/>
      <c r="LWW73" s="5"/>
      <c r="LWX73" s="5"/>
      <c r="LWY73" s="5"/>
      <c r="LWZ73" s="5"/>
      <c r="LXA73" s="5"/>
      <c r="LXB73" s="5"/>
      <c r="LXC73" s="5"/>
      <c r="LXD73" s="5"/>
      <c r="LXE73" s="5"/>
      <c r="LXF73" s="5"/>
      <c r="LXG73" s="5"/>
      <c r="LXH73" s="5"/>
      <c r="LXI73" s="5"/>
      <c r="LXJ73" s="5"/>
      <c r="LXK73" s="5"/>
      <c r="LXL73" s="5"/>
      <c r="LXM73" s="5"/>
      <c r="LXN73" s="5"/>
      <c r="LXO73" s="5"/>
      <c r="LXP73" s="5"/>
      <c r="LXQ73" s="5"/>
      <c r="LXR73" s="5"/>
      <c r="LXS73" s="5"/>
      <c r="LXT73" s="5"/>
      <c r="LXU73" s="5"/>
      <c r="LXV73" s="5"/>
      <c r="LXW73" s="5"/>
      <c r="LXX73" s="5"/>
      <c r="LXY73" s="5"/>
      <c r="LXZ73" s="5"/>
      <c r="LYA73" s="5"/>
      <c r="LYB73" s="5"/>
      <c r="LYC73" s="5"/>
      <c r="LYD73" s="5"/>
      <c r="LYE73" s="5"/>
      <c r="LYF73" s="5"/>
      <c r="LYG73" s="5"/>
      <c r="LYH73" s="5"/>
      <c r="LYI73" s="5"/>
      <c r="LYJ73" s="5"/>
      <c r="LYK73" s="5"/>
      <c r="LYL73" s="5"/>
      <c r="LYM73" s="5"/>
      <c r="LYN73" s="5"/>
      <c r="LYO73" s="5"/>
      <c r="LYP73" s="5"/>
      <c r="LYQ73" s="5"/>
      <c r="LYR73" s="5"/>
      <c r="LYS73" s="5"/>
      <c r="LYT73" s="5"/>
      <c r="LYU73" s="5"/>
      <c r="LYV73" s="5"/>
      <c r="LYW73" s="5"/>
      <c r="LYX73" s="5"/>
      <c r="LYY73" s="5"/>
      <c r="LYZ73" s="5"/>
      <c r="LZA73" s="5"/>
      <c r="LZB73" s="5"/>
      <c r="LZC73" s="5"/>
      <c r="LZD73" s="5"/>
      <c r="LZE73" s="5"/>
      <c r="LZF73" s="5"/>
      <c r="LZG73" s="5"/>
      <c r="LZH73" s="5"/>
      <c r="LZI73" s="5"/>
      <c r="LZJ73" s="5"/>
      <c r="LZK73" s="5"/>
      <c r="LZL73" s="5"/>
      <c r="LZM73" s="5"/>
      <c r="LZN73" s="5"/>
      <c r="LZO73" s="5"/>
      <c r="LZP73" s="5"/>
      <c r="LZQ73" s="5"/>
      <c r="LZR73" s="5"/>
      <c r="LZS73" s="5"/>
      <c r="LZT73" s="5"/>
      <c r="LZU73" s="5"/>
      <c r="LZV73" s="5"/>
      <c r="LZW73" s="5"/>
      <c r="LZX73" s="5"/>
      <c r="LZY73" s="5"/>
      <c r="LZZ73" s="5"/>
      <c r="MAA73" s="5"/>
      <c r="MAB73" s="5"/>
      <c r="MAC73" s="5"/>
      <c r="MAD73" s="5"/>
      <c r="MAE73" s="5"/>
      <c r="MAF73" s="5"/>
      <c r="MAG73" s="5"/>
      <c r="MAH73" s="5"/>
      <c r="MAI73" s="5"/>
      <c r="MAJ73" s="5"/>
      <c r="MAK73" s="5"/>
      <c r="MAL73" s="5"/>
      <c r="MAM73" s="5"/>
      <c r="MAN73" s="5"/>
      <c r="MAO73" s="5"/>
      <c r="MAP73" s="5"/>
      <c r="MAQ73" s="5"/>
      <c r="MAR73" s="5"/>
      <c r="MAS73" s="5"/>
      <c r="MAT73" s="5"/>
      <c r="MAU73" s="5"/>
      <c r="MAV73" s="5"/>
      <c r="MAW73" s="5"/>
      <c r="MAX73" s="5"/>
      <c r="MAY73" s="5"/>
      <c r="MAZ73" s="5"/>
      <c r="MBA73" s="5"/>
      <c r="MBB73" s="5"/>
      <c r="MBC73" s="5"/>
      <c r="MBD73" s="5"/>
      <c r="MBE73" s="5"/>
      <c r="MBF73" s="5"/>
      <c r="MBG73" s="5"/>
      <c r="MBH73" s="5"/>
      <c r="MBI73" s="5"/>
      <c r="MBJ73" s="5"/>
      <c r="MBK73" s="5"/>
      <c r="MBL73" s="5"/>
      <c r="MBM73" s="5"/>
      <c r="MBN73" s="5"/>
      <c r="MBO73" s="5"/>
      <c r="MBP73" s="5"/>
      <c r="MBQ73" s="5"/>
      <c r="MBR73" s="5"/>
      <c r="MBS73" s="5"/>
      <c r="MBT73" s="5"/>
      <c r="MBU73" s="5"/>
      <c r="MBV73" s="5"/>
      <c r="MBW73" s="5"/>
      <c r="MBX73" s="5"/>
      <c r="MBY73" s="5"/>
      <c r="MBZ73" s="5"/>
      <c r="MCA73" s="5"/>
      <c r="MCB73" s="5"/>
      <c r="MCC73" s="5"/>
      <c r="MCD73" s="5"/>
      <c r="MCE73" s="5"/>
      <c r="MCF73" s="5"/>
      <c r="MCG73" s="5"/>
      <c r="MCH73" s="5"/>
      <c r="MCI73" s="5"/>
      <c r="MCJ73" s="5"/>
      <c r="MCK73" s="5"/>
      <c r="MCL73" s="5"/>
      <c r="MCM73" s="5"/>
      <c r="MCN73" s="5"/>
      <c r="MCO73" s="5"/>
      <c r="MCP73" s="5"/>
      <c r="MCQ73" s="5"/>
      <c r="MCR73" s="5"/>
      <c r="MCS73" s="5"/>
      <c r="MCT73" s="5"/>
      <c r="MCU73" s="5"/>
      <c r="MCV73" s="5"/>
      <c r="MCW73" s="5"/>
      <c r="MCX73" s="5"/>
      <c r="MCY73" s="5"/>
      <c r="MCZ73" s="5"/>
      <c r="MDA73" s="5"/>
      <c r="MDB73" s="5"/>
      <c r="MDC73" s="5"/>
      <c r="MDD73" s="5"/>
      <c r="MDE73" s="5"/>
      <c r="MDF73" s="5"/>
      <c r="MDG73" s="5"/>
      <c r="MDH73" s="5"/>
      <c r="MDI73" s="5"/>
      <c r="MDJ73" s="5"/>
      <c r="MDK73" s="5"/>
      <c r="MDL73" s="5"/>
      <c r="MDM73" s="5"/>
      <c r="MDN73" s="5"/>
      <c r="MDO73" s="5"/>
      <c r="MDP73" s="5"/>
      <c r="MDQ73" s="5"/>
      <c r="MDR73" s="5"/>
      <c r="MDS73" s="5"/>
      <c r="MDT73" s="5"/>
      <c r="MDU73" s="5"/>
      <c r="MDV73" s="5"/>
      <c r="MDW73" s="5"/>
      <c r="MDX73" s="5"/>
      <c r="MDY73" s="5"/>
      <c r="MDZ73" s="5"/>
      <c r="MEA73" s="5"/>
      <c r="MEB73" s="5"/>
      <c r="MEC73" s="5"/>
      <c r="MED73" s="5"/>
      <c r="MEE73" s="5"/>
      <c r="MEF73" s="5"/>
      <c r="MEG73" s="5"/>
      <c r="MEH73" s="5"/>
      <c r="MEI73" s="5"/>
      <c r="MEJ73" s="5"/>
      <c r="MEK73" s="5"/>
      <c r="MEL73" s="5"/>
      <c r="MEM73" s="5"/>
      <c r="MEN73" s="5"/>
      <c r="MEO73" s="5"/>
      <c r="MEP73" s="5"/>
      <c r="MEQ73" s="5"/>
      <c r="MER73" s="5"/>
      <c r="MES73" s="5"/>
      <c r="MET73" s="5"/>
      <c r="MEU73" s="5"/>
      <c r="MEV73" s="5"/>
      <c r="MEW73" s="5"/>
      <c r="MEX73" s="5"/>
      <c r="MEY73" s="5"/>
      <c r="MEZ73" s="5"/>
      <c r="MFA73" s="5"/>
      <c r="MFB73" s="5"/>
      <c r="MFC73" s="5"/>
      <c r="MFD73" s="5"/>
      <c r="MFE73" s="5"/>
      <c r="MFF73" s="5"/>
      <c r="MFG73" s="5"/>
      <c r="MFH73" s="5"/>
      <c r="MFI73" s="5"/>
      <c r="MFJ73" s="5"/>
      <c r="MFK73" s="5"/>
      <c r="MFL73" s="5"/>
      <c r="MFM73" s="5"/>
      <c r="MFN73" s="5"/>
      <c r="MFO73" s="5"/>
      <c r="MFP73" s="5"/>
      <c r="MFQ73" s="5"/>
      <c r="MFR73" s="5"/>
      <c r="MFS73" s="5"/>
      <c r="MFT73" s="5"/>
      <c r="MFU73" s="5"/>
      <c r="MFV73" s="5"/>
      <c r="MFW73" s="5"/>
      <c r="MFX73" s="5"/>
      <c r="MFY73" s="5"/>
      <c r="MFZ73" s="5"/>
      <c r="MGA73" s="5"/>
      <c r="MGB73" s="5"/>
      <c r="MGC73" s="5"/>
      <c r="MGD73" s="5"/>
      <c r="MGE73" s="5"/>
      <c r="MGF73" s="5"/>
      <c r="MGG73" s="5"/>
      <c r="MGH73" s="5"/>
      <c r="MGI73" s="5"/>
      <c r="MGJ73" s="5"/>
      <c r="MGK73" s="5"/>
      <c r="MGL73" s="5"/>
      <c r="MGM73" s="5"/>
      <c r="MGN73" s="5"/>
      <c r="MGO73" s="5"/>
      <c r="MGP73" s="5"/>
      <c r="MGQ73" s="5"/>
      <c r="MGR73" s="5"/>
      <c r="MGS73" s="5"/>
      <c r="MGT73" s="5"/>
      <c r="MGU73" s="5"/>
      <c r="MGV73" s="5"/>
      <c r="MGW73" s="5"/>
      <c r="MGX73" s="5"/>
      <c r="MGY73" s="5"/>
      <c r="MGZ73" s="5"/>
      <c r="MHA73" s="5"/>
      <c r="MHB73" s="5"/>
      <c r="MHC73" s="5"/>
      <c r="MHD73" s="5"/>
      <c r="MHE73" s="5"/>
      <c r="MHF73" s="5"/>
      <c r="MHG73" s="5"/>
      <c r="MHH73" s="5"/>
      <c r="MHI73" s="5"/>
      <c r="MHJ73" s="5"/>
      <c r="MHK73" s="5"/>
      <c r="MHL73" s="5"/>
      <c r="MHM73" s="5"/>
      <c r="MHN73" s="5"/>
      <c r="MHO73" s="5"/>
      <c r="MHP73" s="5"/>
      <c r="MHQ73" s="5"/>
      <c r="MHR73" s="5"/>
      <c r="MHS73" s="5"/>
      <c r="MHT73" s="5"/>
      <c r="MHU73" s="5"/>
      <c r="MHV73" s="5"/>
      <c r="MHW73" s="5"/>
      <c r="MHX73" s="5"/>
      <c r="MHY73" s="5"/>
      <c r="MHZ73" s="5"/>
      <c r="MIA73" s="5"/>
      <c r="MIB73" s="5"/>
      <c r="MIC73" s="5"/>
      <c r="MID73" s="5"/>
      <c r="MIE73" s="5"/>
      <c r="MIF73" s="5"/>
      <c r="MIG73" s="5"/>
      <c r="MIH73" s="5"/>
      <c r="MII73" s="5"/>
      <c r="MIJ73" s="5"/>
      <c r="MIK73" s="5"/>
      <c r="MIL73" s="5"/>
      <c r="MIM73" s="5"/>
      <c r="MIN73" s="5"/>
      <c r="MIO73" s="5"/>
      <c r="MIP73" s="5"/>
      <c r="MIQ73" s="5"/>
      <c r="MIR73" s="5"/>
      <c r="MIS73" s="5"/>
      <c r="MIT73" s="5"/>
      <c r="MIU73" s="5"/>
      <c r="MIV73" s="5"/>
      <c r="MIW73" s="5"/>
      <c r="MIX73" s="5"/>
      <c r="MIY73" s="5"/>
      <c r="MIZ73" s="5"/>
      <c r="MJA73" s="5"/>
      <c r="MJB73" s="5"/>
      <c r="MJC73" s="5"/>
      <c r="MJD73" s="5"/>
      <c r="MJE73" s="5"/>
      <c r="MJF73" s="5"/>
      <c r="MJG73" s="5"/>
      <c r="MJH73" s="5"/>
      <c r="MJI73" s="5"/>
      <c r="MJJ73" s="5"/>
      <c r="MJK73" s="5"/>
      <c r="MJL73" s="5"/>
      <c r="MJM73" s="5"/>
      <c r="MJN73" s="5"/>
      <c r="MJO73" s="5"/>
      <c r="MJP73" s="5"/>
      <c r="MJQ73" s="5"/>
      <c r="MJR73" s="5"/>
      <c r="MJS73" s="5"/>
      <c r="MJT73" s="5"/>
      <c r="MJU73" s="5"/>
      <c r="MJV73" s="5"/>
      <c r="MJW73" s="5"/>
      <c r="MJX73" s="5"/>
      <c r="MJY73" s="5"/>
      <c r="MJZ73" s="5"/>
      <c r="MKA73" s="5"/>
      <c r="MKB73" s="5"/>
      <c r="MKC73" s="5"/>
      <c r="MKD73" s="5"/>
      <c r="MKE73" s="5"/>
      <c r="MKF73" s="5"/>
      <c r="MKG73" s="5"/>
      <c r="MKH73" s="5"/>
      <c r="MKI73" s="5"/>
      <c r="MKJ73" s="5"/>
      <c r="MKK73" s="5"/>
      <c r="MKL73" s="5"/>
      <c r="MKM73" s="5"/>
      <c r="MKN73" s="5"/>
      <c r="MKO73" s="5"/>
      <c r="MKP73" s="5"/>
      <c r="MKQ73" s="5"/>
      <c r="MKR73" s="5"/>
      <c r="MKS73" s="5"/>
      <c r="MKT73" s="5"/>
      <c r="MKU73" s="5"/>
      <c r="MKV73" s="5"/>
      <c r="MKW73" s="5"/>
      <c r="MKX73" s="5"/>
      <c r="MKY73" s="5"/>
      <c r="MKZ73" s="5"/>
      <c r="MLA73" s="5"/>
      <c r="MLB73" s="5"/>
      <c r="MLC73" s="5"/>
      <c r="MLD73" s="5"/>
      <c r="MLE73" s="5"/>
      <c r="MLF73" s="5"/>
      <c r="MLG73" s="5"/>
      <c r="MLH73" s="5"/>
      <c r="MLI73" s="5"/>
      <c r="MLJ73" s="5"/>
      <c r="MLK73" s="5"/>
      <c r="MLL73" s="5"/>
      <c r="MLM73" s="5"/>
      <c r="MLN73" s="5"/>
      <c r="MLO73" s="5"/>
      <c r="MLP73" s="5"/>
      <c r="MLQ73" s="5"/>
      <c r="MLR73" s="5"/>
      <c r="MLS73" s="5"/>
      <c r="MLT73" s="5"/>
      <c r="MLU73" s="5"/>
      <c r="MLV73" s="5"/>
      <c r="MLW73" s="5"/>
      <c r="MLX73" s="5"/>
      <c r="MLY73" s="5"/>
      <c r="MLZ73" s="5"/>
      <c r="MMA73" s="5"/>
      <c r="MMB73" s="5"/>
      <c r="MMC73" s="5"/>
      <c r="MMD73" s="5"/>
      <c r="MME73" s="5"/>
      <c r="MMF73" s="5"/>
      <c r="MMG73" s="5"/>
      <c r="MMH73" s="5"/>
      <c r="MMI73" s="5"/>
      <c r="MMJ73" s="5"/>
      <c r="MMK73" s="5"/>
      <c r="MML73" s="5"/>
      <c r="MMM73" s="5"/>
      <c r="MMN73" s="5"/>
      <c r="MMO73" s="5"/>
      <c r="MMP73" s="5"/>
      <c r="MMQ73" s="5"/>
      <c r="MMR73" s="5"/>
      <c r="MMS73" s="5"/>
      <c r="MMT73" s="5"/>
      <c r="MMU73" s="5"/>
      <c r="MMV73" s="5"/>
      <c r="MMW73" s="5"/>
      <c r="MMX73" s="5"/>
      <c r="MMY73" s="5"/>
      <c r="MMZ73" s="5"/>
      <c r="MNA73" s="5"/>
      <c r="MNB73" s="5"/>
      <c r="MNC73" s="5"/>
      <c r="MND73" s="5"/>
      <c r="MNE73" s="5"/>
      <c r="MNF73" s="5"/>
      <c r="MNG73" s="5"/>
      <c r="MNH73" s="5"/>
      <c r="MNI73" s="5"/>
      <c r="MNJ73" s="5"/>
      <c r="MNK73" s="5"/>
      <c r="MNL73" s="5"/>
      <c r="MNM73" s="5"/>
      <c r="MNN73" s="5"/>
      <c r="MNO73" s="5"/>
      <c r="MNP73" s="5"/>
      <c r="MNQ73" s="5"/>
      <c r="MNR73" s="5"/>
      <c r="MNS73" s="5"/>
      <c r="MNT73" s="5"/>
      <c r="MNU73" s="5"/>
      <c r="MNV73" s="5"/>
      <c r="MNW73" s="5"/>
      <c r="MNX73" s="5"/>
      <c r="MNY73" s="5"/>
      <c r="MNZ73" s="5"/>
      <c r="MOA73" s="5"/>
      <c r="MOB73" s="5"/>
      <c r="MOC73" s="5"/>
      <c r="MOD73" s="5"/>
      <c r="MOE73" s="5"/>
      <c r="MOF73" s="5"/>
      <c r="MOG73" s="5"/>
      <c r="MOH73" s="5"/>
      <c r="MOI73" s="5"/>
      <c r="MOJ73" s="5"/>
      <c r="MOK73" s="5"/>
      <c r="MOL73" s="5"/>
      <c r="MOM73" s="5"/>
      <c r="MON73" s="5"/>
      <c r="MOO73" s="5"/>
      <c r="MOP73" s="5"/>
      <c r="MOQ73" s="5"/>
      <c r="MOR73" s="5"/>
      <c r="MOS73" s="5"/>
      <c r="MOT73" s="5"/>
      <c r="MOU73" s="5"/>
      <c r="MOV73" s="5"/>
      <c r="MOW73" s="5"/>
      <c r="MOX73" s="5"/>
      <c r="MOY73" s="5"/>
      <c r="MOZ73" s="5"/>
      <c r="MPA73" s="5"/>
      <c r="MPB73" s="5"/>
      <c r="MPC73" s="5"/>
      <c r="MPD73" s="5"/>
      <c r="MPE73" s="5"/>
      <c r="MPF73" s="5"/>
      <c r="MPG73" s="5"/>
      <c r="MPH73" s="5"/>
      <c r="MPI73" s="5"/>
      <c r="MPJ73" s="5"/>
      <c r="MPK73" s="5"/>
      <c r="MPL73" s="5"/>
      <c r="MPM73" s="5"/>
      <c r="MPN73" s="5"/>
      <c r="MPO73" s="5"/>
      <c r="MPP73" s="5"/>
      <c r="MPQ73" s="5"/>
      <c r="MPR73" s="5"/>
      <c r="MPS73" s="5"/>
      <c r="MPT73" s="5"/>
      <c r="MPU73" s="5"/>
      <c r="MPV73" s="5"/>
      <c r="MPW73" s="5"/>
      <c r="MPX73" s="5"/>
      <c r="MPY73" s="5"/>
      <c r="MPZ73" s="5"/>
      <c r="MQA73" s="5"/>
      <c r="MQB73" s="5"/>
      <c r="MQC73" s="5"/>
      <c r="MQD73" s="5"/>
      <c r="MQE73" s="5"/>
      <c r="MQF73" s="5"/>
      <c r="MQG73" s="5"/>
      <c r="MQH73" s="5"/>
      <c r="MQI73" s="5"/>
      <c r="MQJ73" s="5"/>
      <c r="MQK73" s="5"/>
      <c r="MQL73" s="5"/>
      <c r="MQM73" s="5"/>
      <c r="MQN73" s="5"/>
      <c r="MQO73" s="5"/>
      <c r="MQP73" s="5"/>
      <c r="MQQ73" s="5"/>
      <c r="MQR73" s="5"/>
      <c r="MQS73" s="5"/>
      <c r="MQT73" s="5"/>
      <c r="MQU73" s="5"/>
      <c r="MQV73" s="5"/>
      <c r="MQW73" s="5"/>
      <c r="MQX73" s="5"/>
      <c r="MQY73" s="5"/>
      <c r="MQZ73" s="5"/>
      <c r="MRA73" s="5"/>
      <c r="MRB73" s="5"/>
      <c r="MRC73" s="5"/>
      <c r="MRD73" s="5"/>
      <c r="MRE73" s="5"/>
      <c r="MRF73" s="5"/>
      <c r="MRG73" s="5"/>
      <c r="MRH73" s="5"/>
      <c r="MRI73" s="5"/>
      <c r="MRJ73" s="5"/>
      <c r="MRK73" s="5"/>
      <c r="MRL73" s="5"/>
      <c r="MRM73" s="5"/>
      <c r="MRN73" s="5"/>
      <c r="MRO73" s="5"/>
      <c r="MRP73" s="5"/>
      <c r="MRQ73" s="5"/>
      <c r="MRR73" s="5"/>
      <c r="MRS73" s="5"/>
      <c r="MRT73" s="5"/>
      <c r="MRU73" s="5"/>
      <c r="MRV73" s="5"/>
      <c r="MRW73" s="5"/>
      <c r="MRX73" s="5"/>
      <c r="MRY73" s="5"/>
      <c r="MRZ73" s="5"/>
      <c r="MSA73" s="5"/>
      <c r="MSB73" s="5"/>
      <c r="MSC73" s="5"/>
      <c r="MSD73" s="5"/>
      <c r="MSE73" s="5"/>
      <c r="MSF73" s="5"/>
      <c r="MSG73" s="5"/>
      <c r="MSH73" s="5"/>
      <c r="MSI73" s="5"/>
      <c r="MSJ73" s="5"/>
      <c r="MSK73" s="5"/>
      <c r="MSL73" s="5"/>
      <c r="MSM73" s="5"/>
      <c r="MSN73" s="5"/>
      <c r="MSO73" s="5"/>
      <c r="MSP73" s="5"/>
      <c r="MSQ73" s="5"/>
      <c r="MSR73" s="5"/>
      <c r="MSS73" s="5"/>
      <c r="MST73" s="5"/>
      <c r="MSU73" s="5"/>
      <c r="MSV73" s="5"/>
      <c r="MSW73" s="5"/>
      <c r="MSX73" s="5"/>
      <c r="MSY73" s="5"/>
      <c r="MSZ73" s="5"/>
      <c r="MTA73" s="5"/>
      <c r="MTB73" s="5"/>
      <c r="MTC73" s="5"/>
      <c r="MTD73" s="5"/>
      <c r="MTE73" s="5"/>
      <c r="MTF73" s="5"/>
      <c r="MTG73" s="5"/>
      <c r="MTH73" s="5"/>
      <c r="MTI73" s="5"/>
      <c r="MTJ73" s="5"/>
      <c r="MTK73" s="5"/>
      <c r="MTL73" s="5"/>
      <c r="MTM73" s="5"/>
      <c r="MTN73" s="5"/>
      <c r="MTO73" s="5"/>
      <c r="MTP73" s="5"/>
      <c r="MTQ73" s="5"/>
      <c r="MTR73" s="5"/>
      <c r="MTS73" s="5"/>
      <c r="MTT73" s="5"/>
      <c r="MTU73" s="5"/>
      <c r="MTV73" s="5"/>
      <c r="MTW73" s="5"/>
      <c r="MTX73" s="5"/>
      <c r="MTY73" s="5"/>
      <c r="MTZ73" s="5"/>
      <c r="MUA73" s="5"/>
      <c r="MUB73" s="5"/>
      <c r="MUC73" s="5"/>
      <c r="MUD73" s="5"/>
      <c r="MUE73" s="5"/>
      <c r="MUF73" s="5"/>
      <c r="MUG73" s="5"/>
      <c r="MUH73" s="5"/>
      <c r="MUI73" s="5"/>
      <c r="MUJ73" s="5"/>
      <c r="MUK73" s="5"/>
      <c r="MUL73" s="5"/>
      <c r="MUM73" s="5"/>
      <c r="MUN73" s="5"/>
      <c r="MUO73" s="5"/>
      <c r="MUP73" s="5"/>
      <c r="MUQ73" s="5"/>
      <c r="MUR73" s="5"/>
      <c r="MUS73" s="5"/>
      <c r="MUT73" s="5"/>
      <c r="MUU73" s="5"/>
      <c r="MUV73" s="5"/>
      <c r="MUW73" s="5"/>
      <c r="MUX73" s="5"/>
      <c r="MUY73" s="5"/>
      <c r="MUZ73" s="5"/>
      <c r="MVA73" s="5"/>
      <c r="MVB73" s="5"/>
      <c r="MVC73" s="5"/>
      <c r="MVD73" s="5"/>
      <c r="MVE73" s="5"/>
      <c r="MVF73" s="5"/>
      <c r="MVG73" s="5"/>
      <c r="MVH73" s="5"/>
      <c r="MVI73" s="5"/>
      <c r="MVJ73" s="5"/>
      <c r="MVK73" s="5"/>
      <c r="MVL73" s="5"/>
      <c r="MVM73" s="5"/>
      <c r="MVN73" s="5"/>
      <c r="MVO73" s="5"/>
      <c r="MVP73" s="5"/>
      <c r="MVQ73" s="5"/>
      <c r="MVR73" s="5"/>
      <c r="MVS73" s="5"/>
      <c r="MVT73" s="5"/>
      <c r="MVU73" s="5"/>
      <c r="MVV73" s="5"/>
      <c r="MVW73" s="5"/>
      <c r="MVX73" s="5"/>
      <c r="MVY73" s="5"/>
      <c r="MVZ73" s="5"/>
      <c r="MWA73" s="5"/>
      <c r="MWB73" s="5"/>
      <c r="MWC73" s="5"/>
      <c r="MWD73" s="5"/>
      <c r="MWE73" s="5"/>
      <c r="MWF73" s="5"/>
      <c r="MWG73" s="5"/>
      <c r="MWH73" s="5"/>
      <c r="MWI73" s="5"/>
      <c r="MWJ73" s="5"/>
      <c r="MWK73" s="5"/>
      <c r="MWL73" s="5"/>
      <c r="MWM73" s="5"/>
      <c r="MWN73" s="5"/>
      <c r="MWO73" s="5"/>
      <c r="MWP73" s="5"/>
      <c r="MWQ73" s="5"/>
      <c r="MWR73" s="5"/>
      <c r="MWS73" s="5"/>
      <c r="MWT73" s="5"/>
      <c r="MWU73" s="5"/>
      <c r="MWV73" s="5"/>
      <c r="MWW73" s="5"/>
      <c r="MWX73" s="5"/>
      <c r="MWY73" s="5"/>
      <c r="MWZ73" s="5"/>
      <c r="MXA73" s="5"/>
      <c r="MXB73" s="5"/>
      <c r="MXC73" s="5"/>
      <c r="MXD73" s="5"/>
      <c r="MXE73" s="5"/>
      <c r="MXF73" s="5"/>
      <c r="MXG73" s="5"/>
      <c r="MXH73" s="5"/>
      <c r="MXI73" s="5"/>
      <c r="MXJ73" s="5"/>
      <c r="MXK73" s="5"/>
      <c r="MXL73" s="5"/>
      <c r="MXM73" s="5"/>
      <c r="MXN73" s="5"/>
      <c r="MXO73" s="5"/>
      <c r="MXP73" s="5"/>
      <c r="MXQ73" s="5"/>
      <c r="MXR73" s="5"/>
      <c r="MXS73" s="5"/>
      <c r="MXT73" s="5"/>
      <c r="MXU73" s="5"/>
      <c r="MXV73" s="5"/>
      <c r="MXW73" s="5"/>
      <c r="MXX73" s="5"/>
      <c r="MXY73" s="5"/>
      <c r="MXZ73" s="5"/>
      <c r="MYA73" s="5"/>
      <c r="MYB73" s="5"/>
      <c r="MYC73" s="5"/>
      <c r="MYD73" s="5"/>
      <c r="MYE73" s="5"/>
      <c r="MYF73" s="5"/>
      <c r="MYG73" s="5"/>
      <c r="MYH73" s="5"/>
      <c r="MYI73" s="5"/>
      <c r="MYJ73" s="5"/>
      <c r="MYK73" s="5"/>
      <c r="MYL73" s="5"/>
      <c r="MYM73" s="5"/>
      <c r="MYN73" s="5"/>
      <c r="MYO73" s="5"/>
      <c r="MYP73" s="5"/>
      <c r="MYQ73" s="5"/>
      <c r="MYR73" s="5"/>
      <c r="MYS73" s="5"/>
      <c r="MYT73" s="5"/>
      <c r="MYU73" s="5"/>
      <c r="MYV73" s="5"/>
      <c r="MYW73" s="5"/>
      <c r="MYX73" s="5"/>
      <c r="MYY73" s="5"/>
      <c r="MYZ73" s="5"/>
      <c r="MZA73" s="5"/>
      <c r="MZB73" s="5"/>
      <c r="MZC73" s="5"/>
      <c r="MZD73" s="5"/>
      <c r="MZE73" s="5"/>
      <c r="MZF73" s="5"/>
      <c r="MZG73" s="5"/>
      <c r="MZH73" s="5"/>
      <c r="MZI73" s="5"/>
      <c r="MZJ73" s="5"/>
      <c r="MZK73" s="5"/>
      <c r="MZL73" s="5"/>
      <c r="MZM73" s="5"/>
      <c r="MZN73" s="5"/>
      <c r="MZO73" s="5"/>
      <c r="MZP73" s="5"/>
      <c r="MZQ73" s="5"/>
      <c r="MZR73" s="5"/>
      <c r="MZS73" s="5"/>
      <c r="MZT73" s="5"/>
      <c r="MZU73" s="5"/>
      <c r="MZV73" s="5"/>
      <c r="MZW73" s="5"/>
      <c r="MZX73" s="5"/>
      <c r="MZY73" s="5"/>
      <c r="MZZ73" s="5"/>
      <c r="NAA73" s="5"/>
      <c r="NAB73" s="5"/>
      <c r="NAC73" s="5"/>
      <c r="NAD73" s="5"/>
      <c r="NAE73" s="5"/>
      <c r="NAF73" s="5"/>
      <c r="NAG73" s="5"/>
      <c r="NAH73" s="5"/>
      <c r="NAI73" s="5"/>
      <c r="NAJ73" s="5"/>
      <c r="NAK73" s="5"/>
      <c r="NAL73" s="5"/>
      <c r="NAM73" s="5"/>
      <c r="NAN73" s="5"/>
      <c r="NAO73" s="5"/>
      <c r="NAP73" s="5"/>
      <c r="NAQ73" s="5"/>
      <c r="NAR73" s="5"/>
      <c r="NAS73" s="5"/>
      <c r="NAT73" s="5"/>
      <c r="NAU73" s="5"/>
      <c r="NAV73" s="5"/>
      <c r="NAW73" s="5"/>
      <c r="NAX73" s="5"/>
      <c r="NAY73" s="5"/>
      <c r="NAZ73" s="5"/>
      <c r="NBA73" s="5"/>
      <c r="NBB73" s="5"/>
      <c r="NBC73" s="5"/>
      <c r="NBD73" s="5"/>
      <c r="NBE73" s="5"/>
      <c r="NBF73" s="5"/>
      <c r="NBG73" s="5"/>
      <c r="NBH73" s="5"/>
      <c r="NBI73" s="5"/>
      <c r="NBJ73" s="5"/>
      <c r="NBK73" s="5"/>
      <c r="NBL73" s="5"/>
      <c r="NBM73" s="5"/>
      <c r="NBN73" s="5"/>
      <c r="NBO73" s="5"/>
      <c r="NBP73" s="5"/>
      <c r="NBQ73" s="5"/>
      <c r="NBR73" s="5"/>
      <c r="NBS73" s="5"/>
      <c r="NBT73" s="5"/>
      <c r="NBU73" s="5"/>
      <c r="NBV73" s="5"/>
      <c r="NBW73" s="5"/>
      <c r="NBX73" s="5"/>
      <c r="NBY73" s="5"/>
      <c r="NBZ73" s="5"/>
      <c r="NCA73" s="5"/>
      <c r="NCB73" s="5"/>
      <c r="NCC73" s="5"/>
      <c r="NCD73" s="5"/>
      <c r="NCE73" s="5"/>
      <c r="NCF73" s="5"/>
      <c r="NCG73" s="5"/>
      <c r="NCH73" s="5"/>
      <c r="NCI73" s="5"/>
      <c r="NCJ73" s="5"/>
      <c r="NCK73" s="5"/>
      <c r="NCL73" s="5"/>
      <c r="NCM73" s="5"/>
      <c r="NCN73" s="5"/>
      <c r="NCO73" s="5"/>
      <c r="NCP73" s="5"/>
      <c r="NCQ73" s="5"/>
      <c r="NCR73" s="5"/>
      <c r="NCS73" s="5"/>
      <c r="NCT73" s="5"/>
      <c r="NCU73" s="5"/>
      <c r="NCV73" s="5"/>
      <c r="NCW73" s="5"/>
      <c r="NCX73" s="5"/>
      <c r="NCY73" s="5"/>
      <c r="NCZ73" s="5"/>
      <c r="NDA73" s="5"/>
      <c r="NDB73" s="5"/>
      <c r="NDC73" s="5"/>
      <c r="NDD73" s="5"/>
      <c r="NDE73" s="5"/>
      <c r="NDF73" s="5"/>
      <c r="NDG73" s="5"/>
      <c r="NDH73" s="5"/>
      <c r="NDI73" s="5"/>
      <c r="NDJ73" s="5"/>
      <c r="NDK73" s="5"/>
      <c r="NDL73" s="5"/>
      <c r="NDM73" s="5"/>
      <c r="NDN73" s="5"/>
      <c r="NDO73" s="5"/>
      <c r="NDP73" s="5"/>
      <c r="NDQ73" s="5"/>
      <c r="NDR73" s="5"/>
      <c r="NDS73" s="5"/>
      <c r="NDT73" s="5"/>
      <c r="NDU73" s="5"/>
      <c r="NDV73" s="5"/>
      <c r="NDW73" s="5"/>
      <c r="NDX73" s="5"/>
      <c r="NDY73" s="5"/>
      <c r="NDZ73" s="5"/>
      <c r="NEA73" s="5"/>
      <c r="NEB73" s="5"/>
      <c r="NEC73" s="5"/>
      <c r="NED73" s="5"/>
      <c r="NEE73" s="5"/>
      <c r="NEF73" s="5"/>
      <c r="NEG73" s="5"/>
      <c r="NEH73" s="5"/>
      <c r="NEI73" s="5"/>
      <c r="NEJ73" s="5"/>
      <c r="NEK73" s="5"/>
      <c r="NEL73" s="5"/>
      <c r="NEM73" s="5"/>
      <c r="NEN73" s="5"/>
      <c r="NEO73" s="5"/>
      <c r="NEP73" s="5"/>
      <c r="NEQ73" s="5"/>
      <c r="NER73" s="5"/>
      <c r="NES73" s="5"/>
      <c r="NET73" s="5"/>
      <c r="NEU73" s="5"/>
      <c r="NEV73" s="5"/>
      <c r="NEW73" s="5"/>
      <c r="NEX73" s="5"/>
      <c r="NEY73" s="5"/>
      <c r="NEZ73" s="5"/>
      <c r="NFA73" s="5"/>
      <c r="NFB73" s="5"/>
      <c r="NFC73" s="5"/>
      <c r="NFD73" s="5"/>
      <c r="NFE73" s="5"/>
      <c r="NFF73" s="5"/>
      <c r="NFG73" s="5"/>
      <c r="NFH73" s="5"/>
      <c r="NFI73" s="5"/>
      <c r="NFJ73" s="5"/>
      <c r="NFK73" s="5"/>
      <c r="NFL73" s="5"/>
      <c r="NFM73" s="5"/>
      <c r="NFN73" s="5"/>
      <c r="NFO73" s="5"/>
      <c r="NFP73" s="5"/>
      <c r="NFQ73" s="5"/>
      <c r="NFR73" s="5"/>
      <c r="NFS73" s="5"/>
      <c r="NFT73" s="5"/>
      <c r="NFU73" s="5"/>
      <c r="NFV73" s="5"/>
      <c r="NFW73" s="5"/>
      <c r="NFX73" s="5"/>
      <c r="NFY73" s="5"/>
      <c r="NFZ73" s="5"/>
      <c r="NGA73" s="5"/>
      <c r="NGB73" s="5"/>
      <c r="NGC73" s="5"/>
      <c r="NGD73" s="5"/>
      <c r="NGE73" s="5"/>
      <c r="NGF73" s="5"/>
      <c r="NGG73" s="5"/>
      <c r="NGH73" s="5"/>
      <c r="NGI73" s="5"/>
      <c r="NGJ73" s="5"/>
      <c r="NGK73" s="5"/>
      <c r="NGL73" s="5"/>
      <c r="NGM73" s="5"/>
      <c r="NGN73" s="5"/>
      <c r="NGO73" s="5"/>
      <c r="NGP73" s="5"/>
      <c r="NGQ73" s="5"/>
      <c r="NGR73" s="5"/>
      <c r="NGS73" s="5"/>
      <c r="NGT73" s="5"/>
      <c r="NGU73" s="5"/>
      <c r="NGV73" s="5"/>
      <c r="NGW73" s="5"/>
      <c r="NGX73" s="5"/>
      <c r="NGY73" s="5"/>
      <c r="NGZ73" s="5"/>
      <c r="NHA73" s="5"/>
      <c r="NHB73" s="5"/>
      <c r="NHC73" s="5"/>
      <c r="NHD73" s="5"/>
      <c r="NHE73" s="5"/>
      <c r="NHF73" s="5"/>
      <c r="NHG73" s="5"/>
      <c r="NHH73" s="5"/>
      <c r="NHI73" s="5"/>
      <c r="NHJ73" s="5"/>
      <c r="NHK73" s="5"/>
      <c r="NHL73" s="5"/>
      <c r="NHM73" s="5"/>
      <c r="NHN73" s="5"/>
      <c r="NHO73" s="5"/>
      <c r="NHP73" s="5"/>
      <c r="NHQ73" s="5"/>
      <c r="NHR73" s="5"/>
      <c r="NHS73" s="5"/>
      <c r="NHT73" s="5"/>
      <c r="NHU73" s="5"/>
      <c r="NHV73" s="5"/>
      <c r="NHW73" s="5"/>
      <c r="NHX73" s="5"/>
      <c r="NHY73" s="5"/>
      <c r="NHZ73" s="5"/>
      <c r="NIA73" s="5"/>
      <c r="NIB73" s="5"/>
      <c r="NIC73" s="5"/>
      <c r="NID73" s="5"/>
      <c r="NIE73" s="5"/>
      <c r="NIF73" s="5"/>
      <c r="NIG73" s="5"/>
      <c r="NIH73" s="5"/>
      <c r="NII73" s="5"/>
      <c r="NIJ73" s="5"/>
      <c r="NIK73" s="5"/>
      <c r="NIL73" s="5"/>
      <c r="NIM73" s="5"/>
      <c r="NIN73" s="5"/>
      <c r="NIO73" s="5"/>
      <c r="NIP73" s="5"/>
      <c r="NIQ73" s="5"/>
      <c r="NIR73" s="5"/>
      <c r="NIS73" s="5"/>
      <c r="NIT73" s="5"/>
      <c r="NIU73" s="5"/>
      <c r="NIV73" s="5"/>
      <c r="NIW73" s="5"/>
      <c r="NIX73" s="5"/>
      <c r="NIY73" s="5"/>
      <c r="NIZ73" s="5"/>
      <c r="NJA73" s="5"/>
      <c r="NJB73" s="5"/>
      <c r="NJC73" s="5"/>
      <c r="NJD73" s="5"/>
      <c r="NJE73" s="5"/>
      <c r="NJF73" s="5"/>
      <c r="NJG73" s="5"/>
      <c r="NJH73" s="5"/>
      <c r="NJI73" s="5"/>
      <c r="NJJ73" s="5"/>
      <c r="NJK73" s="5"/>
      <c r="NJL73" s="5"/>
      <c r="NJM73" s="5"/>
      <c r="NJN73" s="5"/>
      <c r="NJO73" s="5"/>
      <c r="NJP73" s="5"/>
      <c r="NJQ73" s="5"/>
      <c r="NJR73" s="5"/>
      <c r="NJS73" s="5"/>
      <c r="NJT73" s="5"/>
      <c r="NJU73" s="5"/>
      <c r="NJV73" s="5"/>
      <c r="NJW73" s="5"/>
      <c r="NJX73" s="5"/>
      <c r="NJY73" s="5"/>
      <c r="NJZ73" s="5"/>
      <c r="NKA73" s="5"/>
      <c r="NKB73" s="5"/>
      <c r="NKC73" s="5"/>
      <c r="NKD73" s="5"/>
      <c r="NKE73" s="5"/>
      <c r="NKF73" s="5"/>
      <c r="NKG73" s="5"/>
      <c r="NKH73" s="5"/>
      <c r="NKI73" s="5"/>
      <c r="NKJ73" s="5"/>
      <c r="NKK73" s="5"/>
      <c r="NKL73" s="5"/>
      <c r="NKM73" s="5"/>
      <c r="NKN73" s="5"/>
      <c r="NKO73" s="5"/>
      <c r="NKP73" s="5"/>
      <c r="NKQ73" s="5"/>
      <c r="NKR73" s="5"/>
      <c r="NKS73" s="5"/>
      <c r="NKT73" s="5"/>
      <c r="NKU73" s="5"/>
      <c r="NKV73" s="5"/>
      <c r="NKW73" s="5"/>
      <c r="NKX73" s="5"/>
      <c r="NKY73" s="5"/>
      <c r="NKZ73" s="5"/>
      <c r="NLA73" s="5"/>
      <c r="NLB73" s="5"/>
      <c r="NLC73" s="5"/>
      <c r="NLD73" s="5"/>
      <c r="NLE73" s="5"/>
      <c r="NLF73" s="5"/>
      <c r="NLG73" s="5"/>
      <c r="NLH73" s="5"/>
      <c r="NLI73" s="5"/>
      <c r="NLJ73" s="5"/>
      <c r="NLK73" s="5"/>
      <c r="NLL73" s="5"/>
      <c r="NLM73" s="5"/>
      <c r="NLN73" s="5"/>
      <c r="NLO73" s="5"/>
      <c r="NLP73" s="5"/>
      <c r="NLQ73" s="5"/>
      <c r="NLR73" s="5"/>
      <c r="NLS73" s="5"/>
      <c r="NLT73" s="5"/>
      <c r="NLU73" s="5"/>
      <c r="NLV73" s="5"/>
      <c r="NLW73" s="5"/>
      <c r="NLX73" s="5"/>
      <c r="NLY73" s="5"/>
      <c r="NLZ73" s="5"/>
      <c r="NMA73" s="5"/>
      <c r="NMB73" s="5"/>
      <c r="NMC73" s="5"/>
      <c r="NMD73" s="5"/>
      <c r="NME73" s="5"/>
      <c r="NMF73" s="5"/>
      <c r="NMG73" s="5"/>
      <c r="NMH73" s="5"/>
      <c r="NMI73" s="5"/>
      <c r="NMJ73" s="5"/>
      <c r="NMK73" s="5"/>
      <c r="NML73" s="5"/>
      <c r="NMM73" s="5"/>
      <c r="NMN73" s="5"/>
      <c r="NMO73" s="5"/>
      <c r="NMP73" s="5"/>
      <c r="NMQ73" s="5"/>
      <c r="NMR73" s="5"/>
      <c r="NMS73" s="5"/>
      <c r="NMT73" s="5"/>
      <c r="NMU73" s="5"/>
      <c r="NMV73" s="5"/>
      <c r="NMW73" s="5"/>
      <c r="NMX73" s="5"/>
      <c r="NMY73" s="5"/>
      <c r="NMZ73" s="5"/>
      <c r="NNA73" s="5"/>
      <c r="NNB73" s="5"/>
      <c r="NNC73" s="5"/>
      <c r="NND73" s="5"/>
      <c r="NNE73" s="5"/>
      <c r="NNF73" s="5"/>
      <c r="NNG73" s="5"/>
      <c r="NNH73" s="5"/>
      <c r="NNI73" s="5"/>
      <c r="NNJ73" s="5"/>
      <c r="NNK73" s="5"/>
      <c r="NNL73" s="5"/>
      <c r="NNM73" s="5"/>
      <c r="NNN73" s="5"/>
      <c r="NNO73" s="5"/>
      <c r="NNP73" s="5"/>
      <c r="NNQ73" s="5"/>
      <c r="NNR73" s="5"/>
      <c r="NNS73" s="5"/>
      <c r="NNT73" s="5"/>
      <c r="NNU73" s="5"/>
      <c r="NNV73" s="5"/>
      <c r="NNW73" s="5"/>
      <c r="NNX73" s="5"/>
      <c r="NNY73" s="5"/>
      <c r="NNZ73" s="5"/>
      <c r="NOA73" s="5"/>
      <c r="NOB73" s="5"/>
      <c r="NOC73" s="5"/>
      <c r="NOD73" s="5"/>
      <c r="NOE73" s="5"/>
      <c r="NOF73" s="5"/>
      <c r="NOG73" s="5"/>
      <c r="NOH73" s="5"/>
      <c r="NOI73" s="5"/>
      <c r="NOJ73" s="5"/>
      <c r="NOK73" s="5"/>
      <c r="NOL73" s="5"/>
      <c r="NOM73" s="5"/>
      <c r="NON73" s="5"/>
      <c r="NOO73" s="5"/>
      <c r="NOP73" s="5"/>
      <c r="NOQ73" s="5"/>
      <c r="NOR73" s="5"/>
      <c r="NOS73" s="5"/>
      <c r="NOT73" s="5"/>
      <c r="NOU73" s="5"/>
      <c r="NOV73" s="5"/>
      <c r="NOW73" s="5"/>
      <c r="NOX73" s="5"/>
      <c r="NOY73" s="5"/>
      <c r="NOZ73" s="5"/>
      <c r="NPA73" s="5"/>
      <c r="NPB73" s="5"/>
      <c r="NPC73" s="5"/>
      <c r="NPD73" s="5"/>
      <c r="NPE73" s="5"/>
      <c r="NPF73" s="5"/>
      <c r="NPG73" s="5"/>
      <c r="NPH73" s="5"/>
      <c r="NPI73" s="5"/>
      <c r="NPJ73" s="5"/>
      <c r="NPK73" s="5"/>
      <c r="NPL73" s="5"/>
      <c r="NPM73" s="5"/>
      <c r="NPN73" s="5"/>
      <c r="NPO73" s="5"/>
      <c r="NPP73" s="5"/>
      <c r="NPQ73" s="5"/>
      <c r="NPR73" s="5"/>
      <c r="NPS73" s="5"/>
      <c r="NPT73" s="5"/>
      <c r="NPU73" s="5"/>
      <c r="NPV73" s="5"/>
      <c r="NPW73" s="5"/>
      <c r="NPX73" s="5"/>
      <c r="NPY73" s="5"/>
      <c r="NPZ73" s="5"/>
      <c r="NQA73" s="5"/>
      <c r="NQB73" s="5"/>
      <c r="NQC73" s="5"/>
      <c r="NQD73" s="5"/>
      <c r="NQE73" s="5"/>
      <c r="NQF73" s="5"/>
      <c r="NQG73" s="5"/>
      <c r="NQH73" s="5"/>
      <c r="NQI73" s="5"/>
      <c r="NQJ73" s="5"/>
      <c r="NQK73" s="5"/>
      <c r="NQL73" s="5"/>
      <c r="NQM73" s="5"/>
      <c r="NQN73" s="5"/>
      <c r="NQO73" s="5"/>
      <c r="NQP73" s="5"/>
      <c r="NQQ73" s="5"/>
      <c r="NQR73" s="5"/>
      <c r="NQS73" s="5"/>
      <c r="NQT73" s="5"/>
      <c r="NQU73" s="5"/>
      <c r="NQV73" s="5"/>
      <c r="NQW73" s="5"/>
      <c r="NQX73" s="5"/>
      <c r="NQY73" s="5"/>
      <c r="NQZ73" s="5"/>
      <c r="NRA73" s="5"/>
      <c r="NRB73" s="5"/>
      <c r="NRC73" s="5"/>
      <c r="NRD73" s="5"/>
      <c r="NRE73" s="5"/>
      <c r="NRF73" s="5"/>
      <c r="NRG73" s="5"/>
      <c r="NRH73" s="5"/>
      <c r="NRI73" s="5"/>
      <c r="NRJ73" s="5"/>
      <c r="NRK73" s="5"/>
      <c r="NRL73" s="5"/>
      <c r="NRM73" s="5"/>
      <c r="NRN73" s="5"/>
      <c r="NRO73" s="5"/>
      <c r="NRP73" s="5"/>
      <c r="NRQ73" s="5"/>
      <c r="NRR73" s="5"/>
      <c r="NRS73" s="5"/>
      <c r="NRT73" s="5"/>
      <c r="NRU73" s="5"/>
      <c r="NRV73" s="5"/>
      <c r="NRW73" s="5"/>
      <c r="NRX73" s="5"/>
      <c r="NRY73" s="5"/>
      <c r="NRZ73" s="5"/>
      <c r="NSA73" s="5"/>
      <c r="NSB73" s="5"/>
      <c r="NSC73" s="5"/>
      <c r="NSD73" s="5"/>
      <c r="NSE73" s="5"/>
      <c r="NSF73" s="5"/>
      <c r="NSG73" s="5"/>
      <c r="NSH73" s="5"/>
      <c r="NSI73" s="5"/>
      <c r="NSJ73" s="5"/>
      <c r="NSK73" s="5"/>
      <c r="NSL73" s="5"/>
      <c r="NSM73" s="5"/>
      <c r="NSN73" s="5"/>
      <c r="NSO73" s="5"/>
      <c r="NSP73" s="5"/>
      <c r="NSQ73" s="5"/>
      <c r="NSR73" s="5"/>
      <c r="NSS73" s="5"/>
      <c r="NST73" s="5"/>
      <c r="NSU73" s="5"/>
      <c r="NSV73" s="5"/>
      <c r="NSW73" s="5"/>
      <c r="NSX73" s="5"/>
      <c r="NSY73" s="5"/>
      <c r="NSZ73" s="5"/>
      <c r="NTA73" s="5"/>
      <c r="NTB73" s="5"/>
      <c r="NTC73" s="5"/>
      <c r="NTD73" s="5"/>
      <c r="NTE73" s="5"/>
      <c r="NTF73" s="5"/>
      <c r="NTG73" s="5"/>
      <c r="NTH73" s="5"/>
      <c r="NTI73" s="5"/>
      <c r="NTJ73" s="5"/>
      <c r="NTK73" s="5"/>
      <c r="NTL73" s="5"/>
      <c r="NTM73" s="5"/>
      <c r="NTN73" s="5"/>
      <c r="NTO73" s="5"/>
      <c r="NTP73" s="5"/>
      <c r="NTQ73" s="5"/>
      <c r="NTR73" s="5"/>
      <c r="NTS73" s="5"/>
      <c r="NTT73" s="5"/>
      <c r="NTU73" s="5"/>
      <c r="NTV73" s="5"/>
      <c r="NTW73" s="5"/>
      <c r="NTX73" s="5"/>
      <c r="NTY73" s="5"/>
      <c r="NTZ73" s="5"/>
      <c r="NUA73" s="5"/>
      <c r="NUB73" s="5"/>
      <c r="NUC73" s="5"/>
      <c r="NUD73" s="5"/>
      <c r="NUE73" s="5"/>
      <c r="NUF73" s="5"/>
      <c r="NUG73" s="5"/>
      <c r="NUH73" s="5"/>
      <c r="NUI73" s="5"/>
      <c r="NUJ73" s="5"/>
      <c r="NUK73" s="5"/>
      <c r="NUL73" s="5"/>
      <c r="NUM73" s="5"/>
      <c r="NUN73" s="5"/>
      <c r="NUO73" s="5"/>
      <c r="NUP73" s="5"/>
      <c r="NUQ73" s="5"/>
      <c r="NUR73" s="5"/>
      <c r="NUS73" s="5"/>
      <c r="NUT73" s="5"/>
      <c r="NUU73" s="5"/>
      <c r="NUV73" s="5"/>
      <c r="NUW73" s="5"/>
      <c r="NUX73" s="5"/>
      <c r="NUY73" s="5"/>
      <c r="NUZ73" s="5"/>
      <c r="NVA73" s="5"/>
      <c r="NVB73" s="5"/>
      <c r="NVC73" s="5"/>
      <c r="NVD73" s="5"/>
      <c r="NVE73" s="5"/>
      <c r="NVF73" s="5"/>
      <c r="NVG73" s="5"/>
      <c r="NVH73" s="5"/>
      <c r="NVI73" s="5"/>
      <c r="NVJ73" s="5"/>
      <c r="NVK73" s="5"/>
      <c r="NVL73" s="5"/>
      <c r="NVM73" s="5"/>
      <c r="NVN73" s="5"/>
      <c r="NVO73" s="5"/>
      <c r="NVP73" s="5"/>
      <c r="NVQ73" s="5"/>
      <c r="NVR73" s="5"/>
      <c r="NVS73" s="5"/>
      <c r="NVT73" s="5"/>
      <c r="NVU73" s="5"/>
      <c r="NVV73" s="5"/>
      <c r="NVW73" s="5"/>
      <c r="NVX73" s="5"/>
      <c r="NVY73" s="5"/>
      <c r="NVZ73" s="5"/>
      <c r="NWA73" s="5"/>
      <c r="NWB73" s="5"/>
      <c r="NWC73" s="5"/>
      <c r="NWD73" s="5"/>
      <c r="NWE73" s="5"/>
      <c r="NWF73" s="5"/>
      <c r="NWG73" s="5"/>
      <c r="NWH73" s="5"/>
      <c r="NWI73" s="5"/>
      <c r="NWJ73" s="5"/>
      <c r="NWK73" s="5"/>
      <c r="NWL73" s="5"/>
      <c r="NWM73" s="5"/>
      <c r="NWN73" s="5"/>
      <c r="NWO73" s="5"/>
      <c r="NWP73" s="5"/>
      <c r="NWQ73" s="5"/>
      <c r="NWR73" s="5"/>
      <c r="NWS73" s="5"/>
      <c r="NWT73" s="5"/>
      <c r="NWU73" s="5"/>
      <c r="NWV73" s="5"/>
      <c r="NWW73" s="5"/>
      <c r="NWX73" s="5"/>
      <c r="NWY73" s="5"/>
      <c r="NWZ73" s="5"/>
      <c r="NXA73" s="5"/>
      <c r="NXB73" s="5"/>
      <c r="NXC73" s="5"/>
      <c r="NXD73" s="5"/>
      <c r="NXE73" s="5"/>
      <c r="NXF73" s="5"/>
      <c r="NXG73" s="5"/>
      <c r="NXH73" s="5"/>
      <c r="NXI73" s="5"/>
      <c r="NXJ73" s="5"/>
      <c r="NXK73" s="5"/>
      <c r="NXL73" s="5"/>
      <c r="NXM73" s="5"/>
      <c r="NXN73" s="5"/>
      <c r="NXO73" s="5"/>
      <c r="NXP73" s="5"/>
      <c r="NXQ73" s="5"/>
      <c r="NXR73" s="5"/>
      <c r="NXS73" s="5"/>
      <c r="NXT73" s="5"/>
      <c r="NXU73" s="5"/>
      <c r="NXV73" s="5"/>
      <c r="NXW73" s="5"/>
      <c r="NXX73" s="5"/>
      <c r="NXY73" s="5"/>
      <c r="NXZ73" s="5"/>
      <c r="NYA73" s="5"/>
      <c r="NYB73" s="5"/>
      <c r="NYC73" s="5"/>
      <c r="NYD73" s="5"/>
      <c r="NYE73" s="5"/>
      <c r="NYF73" s="5"/>
      <c r="NYG73" s="5"/>
      <c r="NYH73" s="5"/>
      <c r="NYI73" s="5"/>
      <c r="NYJ73" s="5"/>
      <c r="NYK73" s="5"/>
      <c r="NYL73" s="5"/>
      <c r="NYM73" s="5"/>
      <c r="NYN73" s="5"/>
      <c r="NYO73" s="5"/>
      <c r="NYP73" s="5"/>
      <c r="NYQ73" s="5"/>
      <c r="NYR73" s="5"/>
      <c r="NYS73" s="5"/>
      <c r="NYT73" s="5"/>
      <c r="NYU73" s="5"/>
      <c r="NYV73" s="5"/>
      <c r="NYW73" s="5"/>
      <c r="NYX73" s="5"/>
      <c r="NYY73" s="5"/>
      <c r="NYZ73" s="5"/>
      <c r="NZA73" s="5"/>
      <c r="NZB73" s="5"/>
      <c r="NZC73" s="5"/>
      <c r="NZD73" s="5"/>
      <c r="NZE73" s="5"/>
      <c r="NZF73" s="5"/>
      <c r="NZG73" s="5"/>
      <c r="NZH73" s="5"/>
      <c r="NZI73" s="5"/>
      <c r="NZJ73" s="5"/>
      <c r="NZK73" s="5"/>
      <c r="NZL73" s="5"/>
      <c r="NZM73" s="5"/>
      <c r="NZN73" s="5"/>
      <c r="NZO73" s="5"/>
      <c r="NZP73" s="5"/>
      <c r="NZQ73" s="5"/>
      <c r="NZR73" s="5"/>
      <c r="NZS73" s="5"/>
      <c r="NZT73" s="5"/>
      <c r="NZU73" s="5"/>
      <c r="NZV73" s="5"/>
      <c r="NZW73" s="5"/>
      <c r="NZX73" s="5"/>
      <c r="NZY73" s="5"/>
      <c r="NZZ73" s="5"/>
      <c r="OAA73" s="5"/>
      <c r="OAB73" s="5"/>
      <c r="OAC73" s="5"/>
      <c r="OAD73" s="5"/>
      <c r="OAE73" s="5"/>
      <c r="OAF73" s="5"/>
      <c r="OAG73" s="5"/>
      <c r="OAH73" s="5"/>
      <c r="OAI73" s="5"/>
      <c r="OAJ73" s="5"/>
      <c r="OAK73" s="5"/>
      <c r="OAL73" s="5"/>
      <c r="OAM73" s="5"/>
      <c r="OAN73" s="5"/>
      <c r="OAO73" s="5"/>
      <c r="OAP73" s="5"/>
      <c r="OAQ73" s="5"/>
      <c r="OAR73" s="5"/>
      <c r="OAS73" s="5"/>
      <c r="OAT73" s="5"/>
      <c r="OAU73" s="5"/>
      <c r="OAV73" s="5"/>
      <c r="OAW73" s="5"/>
      <c r="OAX73" s="5"/>
      <c r="OAY73" s="5"/>
      <c r="OAZ73" s="5"/>
      <c r="OBA73" s="5"/>
      <c r="OBB73" s="5"/>
      <c r="OBC73" s="5"/>
      <c r="OBD73" s="5"/>
      <c r="OBE73" s="5"/>
      <c r="OBF73" s="5"/>
      <c r="OBG73" s="5"/>
      <c r="OBH73" s="5"/>
      <c r="OBI73" s="5"/>
      <c r="OBJ73" s="5"/>
      <c r="OBK73" s="5"/>
      <c r="OBL73" s="5"/>
      <c r="OBM73" s="5"/>
      <c r="OBN73" s="5"/>
      <c r="OBO73" s="5"/>
      <c r="OBP73" s="5"/>
      <c r="OBQ73" s="5"/>
      <c r="OBR73" s="5"/>
      <c r="OBS73" s="5"/>
      <c r="OBT73" s="5"/>
      <c r="OBU73" s="5"/>
      <c r="OBV73" s="5"/>
      <c r="OBW73" s="5"/>
      <c r="OBX73" s="5"/>
      <c r="OBY73" s="5"/>
      <c r="OBZ73" s="5"/>
      <c r="OCA73" s="5"/>
      <c r="OCB73" s="5"/>
      <c r="OCC73" s="5"/>
      <c r="OCD73" s="5"/>
      <c r="OCE73" s="5"/>
      <c r="OCF73" s="5"/>
      <c r="OCG73" s="5"/>
      <c r="OCH73" s="5"/>
      <c r="OCI73" s="5"/>
      <c r="OCJ73" s="5"/>
      <c r="OCK73" s="5"/>
      <c r="OCL73" s="5"/>
      <c r="OCM73" s="5"/>
      <c r="OCN73" s="5"/>
      <c r="OCO73" s="5"/>
      <c r="OCP73" s="5"/>
      <c r="OCQ73" s="5"/>
      <c r="OCR73" s="5"/>
      <c r="OCS73" s="5"/>
      <c r="OCT73" s="5"/>
      <c r="OCU73" s="5"/>
      <c r="OCV73" s="5"/>
      <c r="OCW73" s="5"/>
      <c r="OCX73" s="5"/>
      <c r="OCY73" s="5"/>
      <c r="OCZ73" s="5"/>
      <c r="ODA73" s="5"/>
      <c r="ODB73" s="5"/>
      <c r="ODC73" s="5"/>
      <c r="ODD73" s="5"/>
      <c r="ODE73" s="5"/>
      <c r="ODF73" s="5"/>
      <c r="ODG73" s="5"/>
      <c r="ODH73" s="5"/>
      <c r="ODI73" s="5"/>
      <c r="ODJ73" s="5"/>
      <c r="ODK73" s="5"/>
      <c r="ODL73" s="5"/>
      <c r="ODM73" s="5"/>
      <c r="ODN73" s="5"/>
      <c r="ODO73" s="5"/>
      <c r="ODP73" s="5"/>
      <c r="ODQ73" s="5"/>
      <c r="ODR73" s="5"/>
      <c r="ODS73" s="5"/>
      <c r="ODT73" s="5"/>
      <c r="ODU73" s="5"/>
      <c r="ODV73" s="5"/>
      <c r="ODW73" s="5"/>
      <c r="ODX73" s="5"/>
      <c r="ODY73" s="5"/>
      <c r="ODZ73" s="5"/>
      <c r="OEA73" s="5"/>
      <c r="OEB73" s="5"/>
      <c r="OEC73" s="5"/>
      <c r="OED73" s="5"/>
      <c r="OEE73" s="5"/>
      <c r="OEF73" s="5"/>
      <c r="OEG73" s="5"/>
      <c r="OEH73" s="5"/>
      <c r="OEI73" s="5"/>
      <c r="OEJ73" s="5"/>
      <c r="OEK73" s="5"/>
      <c r="OEL73" s="5"/>
      <c r="OEM73" s="5"/>
      <c r="OEN73" s="5"/>
      <c r="OEO73" s="5"/>
      <c r="OEP73" s="5"/>
      <c r="OEQ73" s="5"/>
      <c r="OER73" s="5"/>
      <c r="OES73" s="5"/>
      <c r="OET73" s="5"/>
      <c r="OEU73" s="5"/>
      <c r="OEV73" s="5"/>
      <c r="OEW73" s="5"/>
      <c r="OEX73" s="5"/>
      <c r="OEY73" s="5"/>
      <c r="OEZ73" s="5"/>
      <c r="OFA73" s="5"/>
      <c r="OFB73" s="5"/>
      <c r="OFC73" s="5"/>
      <c r="OFD73" s="5"/>
      <c r="OFE73" s="5"/>
      <c r="OFF73" s="5"/>
      <c r="OFG73" s="5"/>
      <c r="OFH73" s="5"/>
      <c r="OFI73" s="5"/>
      <c r="OFJ73" s="5"/>
      <c r="OFK73" s="5"/>
      <c r="OFL73" s="5"/>
      <c r="OFM73" s="5"/>
      <c r="OFN73" s="5"/>
      <c r="OFO73" s="5"/>
      <c r="OFP73" s="5"/>
      <c r="OFQ73" s="5"/>
      <c r="OFR73" s="5"/>
      <c r="OFS73" s="5"/>
      <c r="OFT73" s="5"/>
      <c r="OFU73" s="5"/>
      <c r="OFV73" s="5"/>
      <c r="OFW73" s="5"/>
      <c r="OFX73" s="5"/>
      <c r="OFY73" s="5"/>
      <c r="OFZ73" s="5"/>
      <c r="OGA73" s="5"/>
      <c r="OGB73" s="5"/>
      <c r="OGC73" s="5"/>
      <c r="OGD73" s="5"/>
      <c r="OGE73" s="5"/>
      <c r="OGF73" s="5"/>
      <c r="OGG73" s="5"/>
      <c r="OGH73" s="5"/>
      <c r="OGI73" s="5"/>
      <c r="OGJ73" s="5"/>
      <c r="OGK73" s="5"/>
      <c r="OGL73" s="5"/>
      <c r="OGM73" s="5"/>
      <c r="OGN73" s="5"/>
      <c r="OGO73" s="5"/>
      <c r="OGP73" s="5"/>
      <c r="OGQ73" s="5"/>
      <c r="OGR73" s="5"/>
      <c r="OGS73" s="5"/>
      <c r="OGT73" s="5"/>
      <c r="OGU73" s="5"/>
      <c r="OGV73" s="5"/>
      <c r="OGW73" s="5"/>
      <c r="OGX73" s="5"/>
      <c r="OGY73" s="5"/>
      <c r="OGZ73" s="5"/>
      <c r="OHA73" s="5"/>
      <c r="OHB73" s="5"/>
      <c r="OHC73" s="5"/>
      <c r="OHD73" s="5"/>
      <c r="OHE73" s="5"/>
      <c r="OHF73" s="5"/>
      <c r="OHG73" s="5"/>
      <c r="OHH73" s="5"/>
      <c r="OHI73" s="5"/>
      <c r="OHJ73" s="5"/>
      <c r="OHK73" s="5"/>
      <c r="OHL73" s="5"/>
      <c r="OHM73" s="5"/>
      <c r="OHN73" s="5"/>
      <c r="OHO73" s="5"/>
      <c r="OHP73" s="5"/>
      <c r="OHQ73" s="5"/>
      <c r="OHR73" s="5"/>
      <c r="OHS73" s="5"/>
      <c r="OHT73" s="5"/>
      <c r="OHU73" s="5"/>
      <c r="OHV73" s="5"/>
      <c r="OHW73" s="5"/>
      <c r="OHX73" s="5"/>
      <c r="OHY73" s="5"/>
      <c r="OHZ73" s="5"/>
      <c r="OIA73" s="5"/>
      <c r="OIB73" s="5"/>
      <c r="OIC73" s="5"/>
      <c r="OID73" s="5"/>
      <c r="OIE73" s="5"/>
      <c r="OIF73" s="5"/>
      <c r="OIG73" s="5"/>
      <c r="OIH73" s="5"/>
      <c r="OII73" s="5"/>
      <c r="OIJ73" s="5"/>
      <c r="OIK73" s="5"/>
      <c r="OIL73" s="5"/>
      <c r="OIM73" s="5"/>
      <c r="OIN73" s="5"/>
      <c r="OIO73" s="5"/>
      <c r="OIP73" s="5"/>
      <c r="OIQ73" s="5"/>
      <c r="OIR73" s="5"/>
      <c r="OIS73" s="5"/>
      <c r="OIT73" s="5"/>
      <c r="OIU73" s="5"/>
      <c r="OIV73" s="5"/>
      <c r="OIW73" s="5"/>
      <c r="OIX73" s="5"/>
      <c r="OIY73" s="5"/>
      <c r="OIZ73" s="5"/>
      <c r="OJA73" s="5"/>
      <c r="OJB73" s="5"/>
      <c r="OJC73" s="5"/>
      <c r="OJD73" s="5"/>
      <c r="OJE73" s="5"/>
      <c r="OJF73" s="5"/>
      <c r="OJG73" s="5"/>
      <c r="OJH73" s="5"/>
      <c r="OJI73" s="5"/>
      <c r="OJJ73" s="5"/>
      <c r="OJK73" s="5"/>
      <c r="OJL73" s="5"/>
      <c r="OJM73" s="5"/>
      <c r="OJN73" s="5"/>
      <c r="OJO73" s="5"/>
      <c r="OJP73" s="5"/>
      <c r="OJQ73" s="5"/>
      <c r="OJR73" s="5"/>
      <c r="OJS73" s="5"/>
      <c r="OJT73" s="5"/>
      <c r="OJU73" s="5"/>
      <c r="OJV73" s="5"/>
      <c r="OJW73" s="5"/>
      <c r="OJX73" s="5"/>
      <c r="OJY73" s="5"/>
      <c r="OJZ73" s="5"/>
      <c r="OKA73" s="5"/>
      <c r="OKB73" s="5"/>
      <c r="OKC73" s="5"/>
      <c r="OKD73" s="5"/>
      <c r="OKE73" s="5"/>
      <c r="OKF73" s="5"/>
      <c r="OKG73" s="5"/>
      <c r="OKH73" s="5"/>
      <c r="OKI73" s="5"/>
      <c r="OKJ73" s="5"/>
      <c r="OKK73" s="5"/>
      <c r="OKL73" s="5"/>
      <c r="OKM73" s="5"/>
      <c r="OKN73" s="5"/>
      <c r="OKO73" s="5"/>
      <c r="OKP73" s="5"/>
      <c r="OKQ73" s="5"/>
      <c r="OKR73" s="5"/>
      <c r="OKS73" s="5"/>
      <c r="OKT73" s="5"/>
      <c r="OKU73" s="5"/>
      <c r="OKV73" s="5"/>
      <c r="OKW73" s="5"/>
      <c r="OKX73" s="5"/>
      <c r="OKY73" s="5"/>
      <c r="OKZ73" s="5"/>
      <c r="OLA73" s="5"/>
      <c r="OLB73" s="5"/>
      <c r="OLC73" s="5"/>
      <c r="OLD73" s="5"/>
      <c r="OLE73" s="5"/>
      <c r="OLF73" s="5"/>
      <c r="OLG73" s="5"/>
      <c r="OLH73" s="5"/>
      <c r="OLI73" s="5"/>
      <c r="OLJ73" s="5"/>
      <c r="OLK73" s="5"/>
      <c r="OLL73" s="5"/>
      <c r="OLM73" s="5"/>
      <c r="OLN73" s="5"/>
      <c r="OLO73" s="5"/>
      <c r="OLP73" s="5"/>
      <c r="OLQ73" s="5"/>
      <c r="OLR73" s="5"/>
      <c r="OLS73" s="5"/>
      <c r="OLT73" s="5"/>
      <c r="OLU73" s="5"/>
      <c r="OLV73" s="5"/>
      <c r="OLW73" s="5"/>
      <c r="OLX73" s="5"/>
      <c r="OLY73" s="5"/>
      <c r="OLZ73" s="5"/>
      <c r="OMA73" s="5"/>
      <c r="OMB73" s="5"/>
      <c r="OMC73" s="5"/>
      <c r="OMD73" s="5"/>
      <c r="OME73" s="5"/>
      <c r="OMF73" s="5"/>
      <c r="OMG73" s="5"/>
      <c r="OMH73" s="5"/>
      <c r="OMI73" s="5"/>
      <c r="OMJ73" s="5"/>
      <c r="OMK73" s="5"/>
      <c r="OML73" s="5"/>
      <c r="OMM73" s="5"/>
      <c r="OMN73" s="5"/>
      <c r="OMO73" s="5"/>
      <c r="OMP73" s="5"/>
      <c r="OMQ73" s="5"/>
      <c r="OMR73" s="5"/>
      <c r="OMS73" s="5"/>
      <c r="OMT73" s="5"/>
      <c r="OMU73" s="5"/>
      <c r="OMV73" s="5"/>
      <c r="OMW73" s="5"/>
      <c r="OMX73" s="5"/>
      <c r="OMY73" s="5"/>
      <c r="OMZ73" s="5"/>
      <c r="ONA73" s="5"/>
      <c r="ONB73" s="5"/>
      <c r="ONC73" s="5"/>
      <c r="OND73" s="5"/>
      <c r="ONE73" s="5"/>
      <c r="ONF73" s="5"/>
      <c r="ONG73" s="5"/>
      <c r="ONH73" s="5"/>
      <c r="ONI73" s="5"/>
      <c r="ONJ73" s="5"/>
      <c r="ONK73" s="5"/>
      <c r="ONL73" s="5"/>
      <c r="ONM73" s="5"/>
      <c r="ONN73" s="5"/>
      <c r="ONO73" s="5"/>
      <c r="ONP73" s="5"/>
      <c r="ONQ73" s="5"/>
      <c r="ONR73" s="5"/>
      <c r="ONS73" s="5"/>
      <c r="ONT73" s="5"/>
      <c r="ONU73" s="5"/>
      <c r="ONV73" s="5"/>
      <c r="ONW73" s="5"/>
      <c r="ONX73" s="5"/>
      <c r="ONY73" s="5"/>
      <c r="ONZ73" s="5"/>
      <c r="OOA73" s="5"/>
      <c r="OOB73" s="5"/>
      <c r="OOC73" s="5"/>
      <c r="OOD73" s="5"/>
      <c r="OOE73" s="5"/>
      <c r="OOF73" s="5"/>
      <c r="OOG73" s="5"/>
      <c r="OOH73" s="5"/>
      <c r="OOI73" s="5"/>
      <c r="OOJ73" s="5"/>
      <c r="OOK73" s="5"/>
      <c r="OOL73" s="5"/>
      <c r="OOM73" s="5"/>
      <c r="OON73" s="5"/>
      <c r="OOO73" s="5"/>
      <c r="OOP73" s="5"/>
      <c r="OOQ73" s="5"/>
      <c r="OOR73" s="5"/>
      <c r="OOS73" s="5"/>
      <c r="OOT73" s="5"/>
      <c r="OOU73" s="5"/>
      <c r="OOV73" s="5"/>
      <c r="OOW73" s="5"/>
      <c r="OOX73" s="5"/>
      <c r="OOY73" s="5"/>
      <c r="OOZ73" s="5"/>
      <c r="OPA73" s="5"/>
      <c r="OPB73" s="5"/>
      <c r="OPC73" s="5"/>
      <c r="OPD73" s="5"/>
      <c r="OPE73" s="5"/>
      <c r="OPF73" s="5"/>
      <c r="OPG73" s="5"/>
      <c r="OPH73" s="5"/>
      <c r="OPI73" s="5"/>
      <c r="OPJ73" s="5"/>
      <c r="OPK73" s="5"/>
      <c r="OPL73" s="5"/>
      <c r="OPM73" s="5"/>
      <c r="OPN73" s="5"/>
      <c r="OPO73" s="5"/>
      <c r="OPP73" s="5"/>
      <c r="OPQ73" s="5"/>
      <c r="OPR73" s="5"/>
      <c r="OPS73" s="5"/>
      <c r="OPT73" s="5"/>
      <c r="OPU73" s="5"/>
      <c r="OPV73" s="5"/>
      <c r="OPW73" s="5"/>
      <c r="OPX73" s="5"/>
      <c r="OPY73" s="5"/>
      <c r="OPZ73" s="5"/>
      <c r="OQA73" s="5"/>
      <c r="OQB73" s="5"/>
      <c r="OQC73" s="5"/>
      <c r="OQD73" s="5"/>
      <c r="OQE73" s="5"/>
      <c r="OQF73" s="5"/>
      <c r="OQG73" s="5"/>
      <c r="OQH73" s="5"/>
      <c r="OQI73" s="5"/>
      <c r="OQJ73" s="5"/>
      <c r="OQK73" s="5"/>
      <c r="OQL73" s="5"/>
      <c r="OQM73" s="5"/>
      <c r="OQN73" s="5"/>
      <c r="OQO73" s="5"/>
      <c r="OQP73" s="5"/>
      <c r="OQQ73" s="5"/>
      <c r="OQR73" s="5"/>
      <c r="OQS73" s="5"/>
      <c r="OQT73" s="5"/>
      <c r="OQU73" s="5"/>
      <c r="OQV73" s="5"/>
      <c r="OQW73" s="5"/>
      <c r="OQX73" s="5"/>
      <c r="OQY73" s="5"/>
      <c r="OQZ73" s="5"/>
      <c r="ORA73" s="5"/>
      <c r="ORB73" s="5"/>
      <c r="ORC73" s="5"/>
      <c r="ORD73" s="5"/>
      <c r="ORE73" s="5"/>
      <c r="ORF73" s="5"/>
      <c r="ORG73" s="5"/>
      <c r="ORH73" s="5"/>
      <c r="ORI73" s="5"/>
      <c r="ORJ73" s="5"/>
      <c r="ORK73" s="5"/>
      <c r="ORL73" s="5"/>
      <c r="ORM73" s="5"/>
      <c r="ORN73" s="5"/>
      <c r="ORO73" s="5"/>
      <c r="ORP73" s="5"/>
      <c r="ORQ73" s="5"/>
      <c r="ORR73" s="5"/>
      <c r="ORS73" s="5"/>
      <c r="ORT73" s="5"/>
      <c r="ORU73" s="5"/>
      <c r="ORV73" s="5"/>
      <c r="ORW73" s="5"/>
      <c r="ORX73" s="5"/>
      <c r="ORY73" s="5"/>
      <c r="ORZ73" s="5"/>
      <c r="OSA73" s="5"/>
      <c r="OSB73" s="5"/>
      <c r="OSC73" s="5"/>
      <c r="OSD73" s="5"/>
      <c r="OSE73" s="5"/>
      <c r="OSF73" s="5"/>
      <c r="OSG73" s="5"/>
      <c r="OSH73" s="5"/>
      <c r="OSI73" s="5"/>
      <c r="OSJ73" s="5"/>
      <c r="OSK73" s="5"/>
      <c r="OSL73" s="5"/>
      <c r="OSM73" s="5"/>
      <c r="OSN73" s="5"/>
      <c r="OSO73" s="5"/>
      <c r="OSP73" s="5"/>
      <c r="OSQ73" s="5"/>
      <c r="OSR73" s="5"/>
      <c r="OSS73" s="5"/>
      <c r="OST73" s="5"/>
      <c r="OSU73" s="5"/>
      <c r="OSV73" s="5"/>
      <c r="OSW73" s="5"/>
      <c r="OSX73" s="5"/>
      <c r="OSY73" s="5"/>
      <c r="OSZ73" s="5"/>
      <c r="OTA73" s="5"/>
      <c r="OTB73" s="5"/>
      <c r="OTC73" s="5"/>
      <c r="OTD73" s="5"/>
      <c r="OTE73" s="5"/>
      <c r="OTF73" s="5"/>
      <c r="OTG73" s="5"/>
      <c r="OTH73" s="5"/>
      <c r="OTI73" s="5"/>
      <c r="OTJ73" s="5"/>
      <c r="OTK73" s="5"/>
      <c r="OTL73" s="5"/>
      <c r="OTM73" s="5"/>
      <c r="OTN73" s="5"/>
      <c r="OTO73" s="5"/>
      <c r="OTP73" s="5"/>
      <c r="OTQ73" s="5"/>
      <c r="OTR73" s="5"/>
      <c r="OTS73" s="5"/>
      <c r="OTT73" s="5"/>
      <c r="OTU73" s="5"/>
      <c r="OTV73" s="5"/>
      <c r="OTW73" s="5"/>
      <c r="OTX73" s="5"/>
      <c r="OTY73" s="5"/>
      <c r="OTZ73" s="5"/>
      <c r="OUA73" s="5"/>
      <c r="OUB73" s="5"/>
      <c r="OUC73" s="5"/>
      <c r="OUD73" s="5"/>
      <c r="OUE73" s="5"/>
      <c r="OUF73" s="5"/>
      <c r="OUG73" s="5"/>
      <c r="OUH73" s="5"/>
      <c r="OUI73" s="5"/>
      <c r="OUJ73" s="5"/>
      <c r="OUK73" s="5"/>
      <c r="OUL73" s="5"/>
      <c r="OUM73" s="5"/>
      <c r="OUN73" s="5"/>
      <c r="OUO73" s="5"/>
      <c r="OUP73" s="5"/>
      <c r="OUQ73" s="5"/>
      <c r="OUR73" s="5"/>
      <c r="OUS73" s="5"/>
      <c r="OUT73" s="5"/>
      <c r="OUU73" s="5"/>
      <c r="OUV73" s="5"/>
      <c r="OUW73" s="5"/>
      <c r="OUX73" s="5"/>
      <c r="OUY73" s="5"/>
      <c r="OUZ73" s="5"/>
      <c r="OVA73" s="5"/>
      <c r="OVB73" s="5"/>
      <c r="OVC73" s="5"/>
      <c r="OVD73" s="5"/>
      <c r="OVE73" s="5"/>
      <c r="OVF73" s="5"/>
      <c r="OVG73" s="5"/>
      <c r="OVH73" s="5"/>
      <c r="OVI73" s="5"/>
      <c r="OVJ73" s="5"/>
      <c r="OVK73" s="5"/>
      <c r="OVL73" s="5"/>
      <c r="OVM73" s="5"/>
      <c r="OVN73" s="5"/>
      <c r="OVO73" s="5"/>
      <c r="OVP73" s="5"/>
      <c r="OVQ73" s="5"/>
      <c r="OVR73" s="5"/>
      <c r="OVS73" s="5"/>
      <c r="OVT73" s="5"/>
      <c r="OVU73" s="5"/>
      <c r="OVV73" s="5"/>
      <c r="OVW73" s="5"/>
      <c r="OVX73" s="5"/>
      <c r="OVY73" s="5"/>
      <c r="OVZ73" s="5"/>
      <c r="OWA73" s="5"/>
      <c r="OWB73" s="5"/>
      <c r="OWC73" s="5"/>
      <c r="OWD73" s="5"/>
      <c r="OWE73" s="5"/>
      <c r="OWF73" s="5"/>
      <c r="OWG73" s="5"/>
      <c r="OWH73" s="5"/>
      <c r="OWI73" s="5"/>
      <c r="OWJ73" s="5"/>
      <c r="OWK73" s="5"/>
      <c r="OWL73" s="5"/>
      <c r="OWM73" s="5"/>
      <c r="OWN73" s="5"/>
      <c r="OWO73" s="5"/>
      <c r="OWP73" s="5"/>
      <c r="OWQ73" s="5"/>
      <c r="OWR73" s="5"/>
      <c r="OWS73" s="5"/>
      <c r="OWT73" s="5"/>
      <c r="OWU73" s="5"/>
      <c r="OWV73" s="5"/>
      <c r="OWW73" s="5"/>
      <c r="OWX73" s="5"/>
      <c r="OWY73" s="5"/>
      <c r="OWZ73" s="5"/>
      <c r="OXA73" s="5"/>
      <c r="OXB73" s="5"/>
      <c r="OXC73" s="5"/>
      <c r="OXD73" s="5"/>
      <c r="OXE73" s="5"/>
      <c r="OXF73" s="5"/>
      <c r="OXG73" s="5"/>
      <c r="OXH73" s="5"/>
      <c r="OXI73" s="5"/>
      <c r="OXJ73" s="5"/>
      <c r="OXK73" s="5"/>
      <c r="OXL73" s="5"/>
      <c r="OXM73" s="5"/>
      <c r="OXN73" s="5"/>
      <c r="OXO73" s="5"/>
      <c r="OXP73" s="5"/>
      <c r="OXQ73" s="5"/>
      <c r="OXR73" s="5"/>
      <c r="OXS73" s="5"/>
      <c r="OXT73" s="5"/>
      <c r="OXU73" s="5"/>
      <c r="OXV73" s="5"/>
      <c r="OXW73" s="5"/>
      <c r="OXX73" s="5"/>
      <c r="OXY73" s="5"/>
      <c r="OXZ73" s="5"/>
      <c r="OYA73" s="5"/>
      <c r="OYB73" s="5"/>
      <c r="OYC73" s="5"/>
      <c r="OYD73" s="5"/>
      <c r="OYE73" s="5"/>
      <c r="OYF73" s="5"/>
      <c r="OYG73" s="5"/>
      <c r="OYH73" s="5"/>
      <c r="OYI73" s="5"/>
      <c r="OYJ73" s="5"/>
      <c r="OYK73" s="5"/>
      <c r="OYL73" s="5"/>
      <c r="OYM73" s="5"/>
      <c r="OYN73" s="5"/>
      <c r="OYO73" s="5"/>
      <c r="OYP73" s="5"/>
      <c r="OYQ73" s="5"/>
      <c r="OYR73" s="5"/>
      <c r="OYS73" s="5"/>
      <c r="OYT73" s="5"/>
      <c r="OYU73" s="5"/>
      <c r="OYV73" s="5"/>
      <c r="OYW73" s="5"/>
      <c r="OYX73" s="5"/>
      <c r="OYY73" s="5"/>
      <c r="OYZ73" s="5"/>
      <c r="OZA73" s="5"/>
      <c r="OZB73" s="5"/>
      <c r="OZC73" s="5"/>
      <c r="OZD73" s="5"/>
      <c r="OZE73" s="5"/>
      <c r="OZF73" s="5"/>
      <c r="OZG73" s="5"/>
      <c r="OZH73" s="5"/>
      <c r="OZI73" s="5"/>
      <c r="OZJ73" s="5"/>
      <c r="OZK73" s="5"/>
      <c r="OZL73" s="5"/>
      <c r="OZM73" s="5"/>
      <c r="OZN73" s="5"/>
      <c r="OZO73" s="5"/>
      <c r="OZP73" s="5"/>
      <c r="OZQ73" s="5"/>
      <c r="OZR73" s="5"/>
      <c r="OZS73" s="5"/>
      <c r="OZT73" s="5"/>
      <c r="OZU73" s="5"/>
      <c r="OZV73" s="5"/>
      <c r="OZW73" s="5"/>
      <c r="OZX73" s="5"/>
      <c r="OZY73" s="5"/>
      <c r="OZZ73" s="5"/>
      <c r="PAA73" s="5"/>
      <c r="PAB73" s="5"/>
      <c r="PAC73" s="5"/>
      <c r="PAD73" s="5"/>
      <c r="PAE73" s="5"/>
      <c r="PAF73" s="5"/>
      <c r="PAG73" s="5"/>
      <c r="PAH73" s="5"/>
      <c r="PAI73" s="5"/>
      <c r="PAJ73" s="5"/>
      <c r="PAK73" s="5"/>
      <c r="PAL73" s="5"/>
      <c r="PAM73" s="5"/>
      <c r="PAN73" s="5"/>
      <c r="PAO73" s="5"/>
      <c r="PAP73" s="5"/>
      <c r="PAQ73" s="5"/>
      <c r="PAR73" s="5"/>
      <c r="PAS73" s="5"/>
      <c r="PAT73" s="5"/>
      <c r="PAU73" s="5"/>
      <c r="PAV73" s="5"/>
      <c r="PAW73" s="5"/>
      <c r="PAX73" s="5"/>
      <c r="PAY73" s="5"/>
      <c r="PAZ73" s="5"/>
      <c r="PBA73" s="5"/>
      <c r="PBB73" s="5"/>
      <c r="PBC73" s="5"/>
      <c r="PBD73" s="5"/>
      <c r="PBE73" s="5"/>
      <c r="PBF73" s="5"/>
      <c r="PBG73" s="5"/>
      <c r="PBH73" s="5"/>
      <c r="PBI73" s="5"/>
      <c r="PBJ73" s="5"/>
      <c r="PBK73" s="5"/>
      <c r="PBL73" s="5"/>
      <c r="PBM73" s="5"/>
      <c r="PBN73" s="5"/>
      <c r="PBO73" s="5"/>
      <c r="PBP73" s="5"/>
      <c r="PBQ73" s="5"/>
      <c r="PBR73" s="5"/>
      <c r="PBS73" s="5"/>
      <c r="PBT73" s="5"/>
      <c r="PBU73" s="5"/>
      <c r="PBV73" s="5"/>
      <c r="PBW73" s="5"/>
      <c r="PBX73" s="5"/>
      <c r="PBY73" s="5"/>
      <c r="PBZ73" s="5"/>
      <c r="PCA73" s="5"/>
      <c r="PCB73" s="5"/>
      <c r="PCC73" s="5"/>
      <c r="PCD73" s="5"/>
      <c r="PCE73" s="5"/>
      <c r="PCF73" s="5"/>
      <c r="PCG73" s="5"/>
      <c r="PCH73" s="5"/>
      <c r="PCI73" s="5"/>
      <c r="PCJ73" s="5"/>
      <c r="PCK73" s="5"/>
      <c r="PCL73" s="5"/>
      <c r="PCM73" s="5"/>
      <c r="PCN73" s="5"/>
      <c r="PCO73" s="5"/>
      <c r="PCP73" s="5"/>
      <c r="PCQ73" s="5"/>
      <c r="PCR73" s="5"/>
      <c r="PCS73" s="5"/>
      <c r="PCT73" s="5"/>
      <c r="PCU73" s="5"/>
      <c r="PCV73" s="5"/>
      <c r="PCW73" s="5"/>
      <c r="PCX73" s="5"/>
      <c r="PCY73" s="5"/>
      <c r="PCZ73" s="5"/>
      <c r="PDA73" s="5"/>
      <c r="PDB73" s="5"/>
      <c r="PDC73" s="5"/>
      <c r="PDD73" s="5"/>
      <c r="PDE73" s="5"/>
      <c r="PDF73" s="5"/>
      <c r="PDG73" s="5"/>
      <c r="PDH73" s="5"/>
      <c r="PDI73" s="5"/>
      <c r="PDJ73" s="5"/>
      <c r="PDK73" s="5"/>
      <c r="PDL73" s="5"/>
      <c r="PDM73" s="5"/>
      <c r="PDN73" s="5"/>
      <c r="PDO73" s="5"/>
      <c r="PDP73" s="5"/>
      <c r="PDQ73" s="5"/>
      <c r="PDR73" s="5"/>
      <c r="PDS73" s="5"/>
      <c r="PDT73" s="5"/>
      <c r="PDU73" s="5"/>
      <c r="PDV73" s="5"/>
      <c r="PDW73" s="5"/>
      <c r="PDX73" s="5"/>
      <c r="PDY73" s="5"/>
      <c r="PDZ73" s="5"/>
      <c r="PEA73" s="5"/>
      <c r="PEB73" s="5"/>
      <c r="PEC73" s="5"/>
      <c r="PED73" s="5"/>
      <c r="PEE73" s="5"/>
      <c r="PEF73" s="5"/>
      <c r="PEG73" s="5"/>
      <c r="PEH73" s="5"/>
      <c r="PEI73" s="5"/>
      <c r="PEJ73" s="5"/>
      <c r="PEK73" s="5"/>
      <c r="PEL73" s="5"/>
      <c r="PEM73" s="5"/>
      <c r="PEN73" s="5"/>
      <c r="PEO73" s="5"/>
      <c r="PEP73" s="5"/>
      <c r="PEQ73" s="5"/>
      <c r="PER73" s="5"/>
      <c r="PES73" s="5"/>
      <c r="PET73" s="5"/>
      <c r="PEU73" s="5"/>
      <c r="PEV73" s="5"/>
      <c r="PEW73" s="5"/>
      <c r="PEX73" s="5"/>
      <c r="PEY73" s="5"/>
      <c r="PEZ73" s="5"/>
      <c r="PFA73" s="5"/>
      <c r="PFB73" s="5"/>
      <c r="PFC73" s="5"/>
      <c r="PFD73" s="5"/>
      <c r="PFE73" s="5"/>
      <c r="PFF73" s="5"/>
      <c r="PFG73" s="5"/>
      <c r="PFH73" s="5"/>
      <c r="PFI73" s="5"/>
      <c r="PFJ73" s="5"/>
      <c r="PFK73" s="5"/>
      <c r="PFL73" s="5"/>
      <c r="PFM73" s="5"/>
      <c r="PFN73" s="5"/>
      <c r="PFO73" s="5"/>
      <c r="PFP73" s="5"/>
      <c r="PFQ73" s="5"/>
      <c r="PFR73" s="5"/>
      <c r="PFS73" s="5"/>
      <c r="PFT73" s="5"/>
      <c r="PFU73" s="5"/>
      <c r="PFV73" s="5"/>
      <c r="PFW73" s="5"/>
      <c r="PFX73" s="5"/>
      <c r="PFY73" s="5"/>
      <c r="PFZ73" s="5"/>
      <c r="PGA73" s="5"/>
      <c r="PGB73" s="5"/>
      <c r="PGC73" s="5"/>
      <c r="PGD73" s="5"/>
      <c r="PGE73" s="5"/>
      <c r="PGF73" s="5"/>
      <c r="PGG73" s="5"/>
      <c r="PGH73" s="5"/>
      <c r="PGI73" s="5"/>
      <c r="PGJ73" s="5"/>
      <c r="PGK73" s="5"/>
      <c r="PGL73" s="5"/>
      <c r="PGM73" s="5"/>
      <c r="PGN73" s="5"/>
      <c r="PGO73" s="5"/>
      <c r="PGP73" s="5"/>
      <c r="PGQ73" s="5"/>
      <c r="PGR73" s="5"/>
      <c r="PGS73" s="5"/>
      <c r="PGT73" s="5"/>
      <c r="PGU73" s="5"/>
      <c r="PGV73" s="5"/>
      <c r="PGW73" s="5"/>
      <c r="PGX73" s="5"/>
      <c r="PGY73" s="5"/>
      <c r="PGZ73" s="5"/>
      <c r="PHA73" s="5"/>
      <c r="PHB73" s="5"/>
      <c r="PHC73" s="5"/>
      <c r="PHD73" s="5"/>
      <c r="PHE73" s="5"/>
      <c r="PHF73" s="5"/>
      <c r="PHG73" s="5"/>
      <c r="PHH73" s="5"/>
      <c r="PHI73" s="5"/>
      <c r="PHJ73" s="5"/>
      <c r="PHK73" s="5"/>
      <c r="PHL73" s="5"/>
      <c r="PHM73" s="5"/>
      <c r="PHN73" s="5"/>
      <c r="PHO73" s="5"/>
      <c r="PHP73" s="5"/>
      <c r="PHQ73" s="5"/>
      <c r="PHR73" s="5"/>
      <c r="PHS73" s="5"/>
      <c r="PHT73" s="5"/>
      <c r="PHU73" s="5"/>
      <c r="PHV73" s="5"/>
      <c r="PHW73" s="5"/>
      <c r="PHX73" s="5"/>
      <c r="PHY73" s="5"/>
      <c r="PHZ73" s="5"/>
      <c r="PIA73" s="5"/>
      <c r="PIB73" s="5"/>
      <c r="PIC73" s="5"/>
      <c r="PID73" s="5"/>
      <c r="PIE73" s="5"/>
      <c r="PIF73" s="5"/>
      <c r="PIG73" s="5"/>
      <c r="PIH73" s="5"/>
      <c r="PII73" s="5"/>
      <c r="PIJ73" s="5"/>
      <c r="PIK73" s="5"/>
      <c r="PIL73" s="5"/>
      <c r="PIM73" s="5"/>
      <c r="PIN73" s="5"/>
      <c r="PIO73" s="5"/>
      <c r="PIP73" s="5"/>
      <c r="PIQ73" s="5"/>
      <c r="PIR73" s="5"/>
      <c r="PIS73" s="5"/>
      <c r="PIT73" s="5"/>
      <c r="PIU73" s="5"/>
      <c r="PIV73" s="5"/>
      <c r="PIW73" s="5"/>
      <c r="PIX73" s="5"/>
      <c r="PIY73" s="5"/>
      <c r="PIZ73" s="5"/>
      <c r="PJA73" s="5"/>
      <c r="PJB73" s="5"/>
      <c r="PJC73" s="5"/>
      <c r="PJD73" s="5"/>
      <c r="PJE73" s="5"/>
      <c r="PJF73" s="5"/>
      <c r="PJG73" s="5"/>
      <c r="PJH73" s="5"/>
      <c r="PJI73" s="5"/>
      <c r="PJJ73" s="5"/>
      <c r="PJK73" s="5"/>
      <c r="PJL73" s="5"/>
      <c r="PJM73" s="5"/>
      <c r="PJN73" s="5"/>
      <c r="PJO73" s="5"/>
      <c r="PJP73" s="5"/>
      <c r="PJQ73" s="5"/>
      <c r="PJR73" s="5"/>
      <c r="PJS73" s="5"/>
      <c r="PJT73" s="5"/>
      <c r="PJU73" s="5"/>
      <c r="PJV73" s="5"/>
      <c r="PJW73" s="5"/>
      <c r="PJX73" s="5"/>
      <c r="PJY73" s="5"/>
      <c r="PJZ73" s="5"/>
      <c r="PKA73" s="5"/>
      <c r="PKB73" s="5"/>
      <c r="PKC73" s="5"/>
      <c r="PKD73" s="5"/>
      <c r="PKE73" s="5"/>
      <c r="PKF73" s="5"/>
      <c r="PKG73" s="5"/>
      <c r="PKH73" s="5"/>
      <c r="PKI73" s="5"/>
      <c r="PKJ73" s="5"/>
      <c r="PKK73" s="5"/>
      <c r="PKL73" s="5"/>
      <c r="PKM73" s="5"/>
      <c r="PKN73" s="5"/>
      <c r="PKO73" s="5"/>
      <c r="PKP73" s="5"/>
      <c r="PKQ73" s="5"/>
      <c r="PKR73" s="5"/>
      <c r="PKS73" s="5"/>
      <c r="PKT73" s="5"/>
      <c r="PKU73" s="5"/>
      <c r="PKV73" s="5"/>
      <c r="PKW73" s="5"/>
      <c r="PKX73" s="5"/>
      <c r="PKY73" s="5"/>
      <c r="PKZ73" s="5"/>
      <c r="PLA73" s="5"/>
      <c r="PLB73" s="5"/>
      <c r="PLC73" s="5"/>
      <c r="PLD73" s="5"/>
      <c r="PLE73" s="5"/>
      <c r="PLF73" s="5"/>
      <c r="PLG73" s="5"/>
      <c r="PLH73" s="5"/>
      <c r="PLI73" s="5"/>
      <c r="PLJ73" s="5"/>
      <c r="PLK73" s="5"/>
      <c r="PLL73" s="5"/>
      <c r="PLM73" s="5"/>
      <c r="PLN73" s="5"/>
      <c r="PLO73" s="5"/>
      <c r="PLP73" s="5"/>
      <c r="PLQ73" s="5"/>
      <c r="PLR73" s="5"/>
      <c r="PLS73" s="5"/>
      <c r="PLT73" s="5"/>
      <c r="PLU73" s="5"/>
      <c r="PLV73" s="5"/>
      <c r="PLW73" s="5"/>
      <c r="PLX73" s="5"/>
      <c r="PLY73" s="5"/>
      <c r="PLZ73" s="5"/>
      <c r="PMA73" s="5"/>
      <c r="PMB73" s="5"/>
      <c r="PMC73" s="5"/>
      <c r="PMD73" s="5"/>
      <c r="PME73" s="5"/>
      <c r="PMF73" s="5"/>
      <c r="PMG73" s="5"/>
      <c r="PMH73" s="5"/>
      <c r="PMI73" s="5"/>
      <c r="PMJ73" s="5"/>
      <c r="PMK73" s="5"/>
      <c r="PML73" s="5"/>
      <c r="PMM73" s="5"/>
      <c r="PMN73" s="5"/>
      <c r="PMO73" s="5"/>
      <c r="PMP73" s="5"/>
      <c r="PMQ73" s="5"/>
      <c r="PMR73" s="5"/>
      <c r="PMS73" s="5"/>
      <c r="PMT73" s="5"/>
      <c r="PMU73" s="5"/>
      <c r="PMV73" s="5"/>
      <c r="PMW73" s="5"/>
      <c r="PMX73" s="5"/>
      <c r="PMY73" s="5"/>
      <c r="PMZ73" s="5"/>
      <c r="PNA73" s="5"/>
      <c r="PNB73" s="5"/>
      <c r="PNC73" s="5"/>
      <c r="PND73" s="5"/>
      <c r="PNE73" s="5"/>
      <c r="PNF73" s="5"/>
      <c r="PNG73" s="5"/>
      <c r="PNH73" s="5"/>
      <c r="PNI73" s="5"/>
      <c r="PNJ73" s="5"/>
      <c r="PNK73" s="5"/>
      <c r="PNL73" s="5"/>
      <c r="PNM73" s="5"/>
      <c r="PNN73" s="5"/>
      <c r="PNO73" s="5"/>
      <c r="PNP73" s="5"/>
      <c r="PNQ73" s="5"/>
      <c r="PNR73" s="5"/>
      <c r="PNS73" s="5"/>
      <c r="PNT73" s="5"/>
      <c r="PNU73" s="5"/>
      <c r="PNV73" s="5"/>
      <c r="PNW73" s="5"/>
      <c r="PNX73" s="5"/>
      <c r="PNY73" s="5"/>
      <c r="PNZ73" s="5"/>
      <c r="POA73" s="5"/>
      <c r="POB73" s="5"/>
      <c r="POC73" s="5"/>
      <c r="POD73" s="5"/>
      <c r="POE73" s="5"/>
      <c r="POF73" s="5"/>
      <c r="POG73" s="5"/>
      <c r="POH73" s="5"/>
      <c r="POI73" s="5"/>
      <c r="POJ73" s="5"/>
      <c r="POK73" s="5"/>
      <c r="POL73" s="5"/>
      <c r="POM73" s="5"/>
      <c r="PON73" s="5"/>
      <c r="POO73" s="5"/>
      <c r="POP73" s="5"/>
      <c r="POQ73" s="5"/>
      <c r="POR73" s="5"/>
      <c r="POS73" s="5"/>
      <c r="POT73" s="5"/>
      <c r="POU73" s="5"/>
      <c r="POV73" s="5"/>
      <c r="POW73" s="5"/>
      <c r="POX73" s="5"/>
      <c r="POY73" s="5"/>
      <c r="POZ73" s="5"/>
      <c r="PPA73" s="5"/>
      <c r="PPB73" s="5"/>
      <c r="PPC73" s="5"/>
      <c r="PPD73" s="5"/>
      <c r="PPE73" s="5"/>
      <c r="PPF73" s="5"/>
      <c r="PPG73" s="5"/>
      <c r="PPH73" s="5"/>
      <c r="PPI73" s="5"/>
      <c r="PPJ73" s="5"/>
      <c r="PPK73" s="5"/>
      <c r="PPL73" s="5"/>
      <c r="PPM73" s="5"/>
      <c r="PPN73" s="5"/>
      <c r="PPO73" s="5"/>
      <c r="PPP73" s="5"/>
      <c r="PPQ73" s="5"/>
      <c r="PPR73" s="5"/>
      <c r="PPS73" s="5"/>
      <c r="PPT73" s="5"/>
      <c r="PPU73" s="5"/>
      <c r="PPV73" s="5"/>
      <c r="PPW73" s="5"/>
      <c r="PPX73" s="5"/>
      <c r="PPY73" s="5"/>
      <c r="PPZ73" s="5"/>
      <c r="PQA73" s="5"/>
      <c r="PQB73" s="5"/>
      <c r="PQC73" s="5"/>
      <c r="PQD73" s="5"/>
      <c r="PQE73" s="5"/>
      <c r="PQF73" s="5"/>
      <c r="PQG73" s="5"/>
      <c r="PQH73" s="5"/>
      <c r="PQI73" s="5"/>
      <c r="PQJ73" s="5"/>
      <c r="PQK73" s="5"/>
      <c r="PQL73" s="5"/>
      <c r="PQM73" s="5"/>
      <c r="PQN73" s="5"/>
      <c r="PQO73" s="5"/>
      <c r="PQP73" s="5"/>
      <c r="PQQ73" s="5"/>
      <c r="PQR73" s="5"/>
      <c r="PQS73" s="5"/>
      <c r="PQT73" s="5"/>
      <c r="PQU73" s="5"/>
      <c r="PQV73" s="5"/>
      <c r="PQW73" s="5"/>
      <c r="PQX73" s="5"/>
      <c r="PQY73" s="5"/>
      <c r="PQZ73" s="5"/>
      <c r="PRA73" s="5"/>
      <c r="PRB73" s="5"/>
      <c r="PRC73" s="5"/>
      <c r="PRD73" s="5"/>
      <c r="PRE73" s="5"/>
      <c r="PRF73" s="5"/>
      <c r="PRG73" s="5"/>
      <c r="PRH73" s="5"/>
      <c r="PRI73" s="5"/>
      <c r="PRJ73" s="5"/>
      <c r="PRK73" s="5"/>
      <c r="PRL73" s="5"/>
      <c r="PRM73" s="5"/>
      <c r="PRN73" s="5"/>
      <c r="PRO73" s="5"/>
      <c r="PRP73" s="5"/>
      <c r="PRQ73" s="5"/>
      <c r="PRR73" s="5"/>
      <c r="PRS73" s="5"/>
      <c r="PRT73" s="5"/>
      <c r="PRU73" s="5"/>
      <c r="PRV73" s="5"/>
      <c r="PRW73" s="5"/>
      <c r="PRX73" s="5"/>
      <c r="PRY73" s="5"/>
      <c r="PRZ73" s="5"/>
      <c r="PSA73" s="5"/>
      <c r="PSB73" s="5"/>
      <c r="PSC73" s="5"/>
      <c r="PSD73" s="5"/>
      <c r="PSE73" s="5"/>
      <c r="PSF73" s="5"/>
      <c r="PSG73" s="5"/>
      <c r="PSH73" s="5"/>
      <c r="PSI73" s="5"/>
      <c r="PSJ73" s="5"/>
      <c r="PSK73" s="5"/>
      <c r="PSL73" s="5"/>
      <c r="PSM73" s="5"/>
      <c r="PSN73" s="5"/>
      <c r="PSO73" s="5"/>
      <c r="PSP73" s="5"/>
      <c r="PSQ73" s="5"/>
      <c r="PSR73" s="5"/>
      <c r="PSS73" s="5"/>
      <c r="PST73" s="5"/>
      <c r="PSU73" s="5"/>
      <c r="PSV73" s="5"/>
      <c r="PSW73" s="5"/>
      <c r="PSX73" s="5"/>
      <c r="PSY73" s="5"/>
      <c r="PSZ73" s="5"/>
      <c r="PTA73" s="5"/>
      <c r="PTB73" s="5"/>
      <c r="PTC73" s="5"/>
      <c r="PTD73" s="5"/>
      <c r="PTE73" s="5"/>
      <c r="PTF73" s="5"/>
      <c r="PTG73" s="5"/>
      <c r="PTH73" s="5"/>
      <c r="PTI73" s="5"/>
      <c r="PTJ73" s="5"/>
      <c r="PTK73" s="5"/>
      <c r="PTL73" s="5"/>
      <c r="PTM73" s="5"/>
      <c r="PTN73" s="5"/>
      <c r="PTO73" s="5"/>
      <c r="PTP73" s="5"/>
      <c r="PTQ73" s="5"/>
      <c r="PTR73" s="5"/>
      <c r="PTS73" s="5"/>
      <c r="PTT73" s="5"/>
      <c r="PTU73" s="5"/>
      <c r="PTV73" s="5"/>
      <c r="PTW73" s="5"/>
      <c r="PTX73" s="5"/>
      <c r="PTY73" s="5"/>
      <c r="PTZ73" s="5"/>
      <c r="PUA73" s="5"/>
      <c r="PUB73" s="5"/>
      <c r="PUC73" s="5"/>
      <c r="PUD73" s="5"/>
      <c r="PUE73" s="5"/>
      <c r="PUF73" s="5"/>
      <c r="PUG73" s="5"/>
      <c r="PUH73" s="5"/>
      <c r="PUI73" s="5"/>
      <c r="PUJ73" s="5"/>
      <c r="PUK73" s="5"/>
      <c r="PUL73" s="5"/>
      <c r="PUM73" s="5"/>
      <c r="PUN73" s="5"/>
      <c r="PUO73" s="5"/>
      <c r="PUP73" s="5"/>
      <c r="PUQ73" s="5"/>
      <c r="PUR73" s="5"/>
      <c r="PUS73" s="5"/>
      <c r="PUT73" s="5"/>
      <c r="PUU73" s="5"/>
      <c r="PUV73" s="5"/>
      <c r="PUW73" s="5"/>
      <c r="PUX73" s="5"/>
      <c r="PUY73" s="5"/>
      <c r="PUZ73" s="5"/>
      <c r="PVA73" s="5"/>
      <c r="PVB73" s="5"/>
      <c r="PVC73" s="5"/>
      <c r="PVD73" s="5"/>
      <c r="PVE73" s="5"/>
      <c r="PVF73" s="5"/>
      <c r="PVG73" s="5"/>
      <c r="PVH73" s="5"/>
      <c r="PVI73" s="5"/>
      <c r="PVJ73" s="5"/>
      <c r="PVK73" s="5"/>
      <c r="PVL73" s="5"/>
      <c r="PVM73" s="5"/>
      <c r="PVN73" s="5"/>
      <c r="PVO73" s="5"/>
      <c r="PVP73" s="5"/>
      <c r="PVQ73" s="5"/>
      <c r="PVR73" s="5"/>
      <c r="PVS73" s="5"/>
      <c r="PVT73" s="5"/>
      <c r="PVU73" s="5"/>
      <c r="PVV73" s="5"/>
      <c r="PVW73" s="5"/>
      <c r="PVX73" s="5"/>
      <c r="PVY73" s="5"/>
      <c r="PVZ73" s="5"/>
      <c r="PWA73" s="5"/>
      <c r="PWB73" s="5"/>
      <c r="PWC73" s="5"/>
      <c r="PWD73" s="5"/>
      <c r="PWE73" s="5"/>
      <c r="PWF73" s="5"/>
      <c r="PWG73" s="5"/>
      <c r="PWH73" s="5"/>
      <c r="PWI73" s="5"/>
      <c r="PWJ73" s="5"/>
      <c r="PWK73" s="5"/>
      <c r="PWL73" s="5"/>
      <c r="PWM73" s="5"/>
      <c r="PWN73" s="5"/>
      <c r="PWO73" s="5"/>
      <c r="PWP73" s="5"/>
      <c r="PWQ73" s="5"/>
      <c r="PWR73" s="5"/>
      <c r="PWS73" s="5"/>
      <c r="PWT73" s="5"/>
      <c r="PWU73" s="5"/>
      <c r="PWV73" s="5"/>
      <c r="PWW73" s="5"/>
      <c r="PWX73" s="5"/>
      <c r="PWY73" s="5"/>
      <c r="PWZ73" s="5"/>
      <c r="PXA73" s="5"/>
      <c r="PXB73" s="5"/>
      <c r="PXC73" s="5"/>
      <c r="PXD73" s="5"/>
      <c r="PXE73" s="5"/>
      <c r="PXF73" s="5"/>
      <c r="PXG73" s="5"/>
      <c r="PXH73" s="5"/>
      <c r="PXI73" s="5"/>
      <c r="PXJ73" s="5"/>
      <c r="PXK73" s="5"/>
      <c r="PXL73" s="5"/>
      <c r="PXM73" s="5"/>
      <c r="PXN73" s="5"/>
      <c r="PXO73" s="5"/>
      <c r="PXP73" s="5"/>
      <c r="PXQ73" s="5"/>
      <c r="PXR73" s="5"/>
      <c r="PXS73" s="5"/>
      <c r="PXT73" s="5"/>
      <c r="PXU73" s="5"/>
      <c r="PXV73" s="5"/>
      <c r="PXW73" s="5"/>
      <c r="PXX73" s="5"/>
      <c r="PXY73" s="5"/>
      <c r="PXZ73" s="5"/>
      <c r="PYA73" s="5"/>
      <c r="PYB73" s="5"/>
      <c r="PYC73" s="5"/>
      <c r="PYD73" s="5"/>
      <c r="PYE73" s="5"/>
      <c r="PYF73" s="5"/>
      <c r="PYG73" s="5"/>
      <c r="PYH73" s="5"/>
      <c r="PYI73" s="5"/>
      <c r="PYJ73" s="5"/>
      <c r="PYK73" s="5"/>
      <c r="PYL73" s="5"/>
      <c r="PYM73" s="5"/>
      <c r="PYN73" s="5"/>
      <c r="PYO73" s="5"/>
      <c r="PYP73" s="5"/>
      <c r="PYQ73" s="5"/>
      <c r="PYR73" s="5"/>
      <c r="PYS73" s="5"/>
      <c r="PYT73" s="5"/>
      <c r="PYU73" s="5"/>
      <c r="PYV73" s="5"/>
      <c r="PYW73" s="5"/>
      <c r="PYX73" s="5"/>
      <c r="PYY73" s="5"/>
      <c r="PYZ73" s="5"/>
      <c r="PZA73" s="5"/>
      <c r="PZB73" s="5"/>
      <c r="PZC73" s="5"/>
      <c r="PZD73" s="5"/>
      <c r="PZE73" s="5"/>
      <c r="PZF73" s="5"/>
      <c r="PZG73" s="5"/>
      <c r="PZH73" s="5"/>
      <c r="PZI73" s="5"/>
      <c r="PZJ73" s="5"/>
      <c r="PZK73" s="5"/>
      <c r="PZL73" s="5"/>
      <c r="PZM73" s="5"/>
      <c r="PZN73" s="5"/>
      <c r="PZO73" s="5"/>
      <c r="PZP73" s="5"/>
      <c r="PZQ73" s="5"/>
      <c r="PZR73" s="5"/>
      <c r="PZS73" s="5"/>
      <c r="PZT73" s="5"/>
      <c r="PZU73" s="5"/>
      <c r="PZV73" s="5"/>
      <c r="PZW73" s="5"/>
      <c r="PZX73" s="5"/>
      <c r="PZY73" s="5"/>
      <c r="PZZ73" s="5"/>
      <c r="QAA73" s="5"/>
      <c r="QAB73" s="5"/>
      <c r="QAC73" s="5"/>
      <c r="QAD73" s="5"/>
      <c r="QAE73" s="5"/>
      <c r="QAF73" s="5"/>
      <c r="QAG73" s="5"/>
      <c r="QAH73" s="5"/>
      <c r="QAI73" s="5"/>
      <c r="QAJ73" s="5"/>
      <c r="QAK73" s="5"/>
      <c r="QAL73" s="5"/>
      <c r="QAM73" s="5"/>
      <c r="QAN73" s="5"/>
      <c r="QAO73" s="5"/>
      <c r="QAP73" s="5"/>
      <c r="QAQ73" s="5"/>
      <c r="QAR73" s="5"/>
      <c r="QAS73" s="5"/>
      <c r="QAT73" s="5"/>
      <c r="QAU73" s="5"/>
      <c r="QAV73" s="5"/>
      <c r="QAW73" s="5"/>
      <c r="QAX73" s="5"/>
      <c r="QAY73" s="5"/>
      <c r="QAZ73" s="5"/>
      <c r="QBA73" s="5"/>
      <c r="QBB73" s="5"/>
      <c r="QBC73" s="5"/>
      <c r="QBD73" s="5"/>
      <c r="QBE73" s="5"/>
      <c r="QBF73" s="5"/>
      <c r="QBG73" s="5"/>
      <c r="QBH73" s="5"/>
      <c r="QBI73" s="5"/>
      <c r="QBJ73" s="5"/>
      <c r="QBK73" s="5"/>
      <c r="QBL73" s="5"/>
      <c r="QBM73" s="5"/>
      <c r="QBN73" s="5"/>
      <c r="QBO73" s="5"/>
      <c r="QBP73" s="5"/>
      <c r="QBQ73" s="5"/>
      <c r="QBR73" s="5"/>
      <c r="QBS73" s="5"/>
      <c r="QBT73" s="5"/>
      <c r="QBU73" s="5"/>
      <c r="QBV73" s="5"/>
      <c r="QBW73" s="5"/>
      <c r="QBX73" s="5"/>
      <c r="QBY73" s="5"/>
      <c r="QBZ73" s="5"/>
      <c r="QCA73" s="5"/>
      <c r="QCB73" s="5"/>
      <c r="QCC73" s="5"/>
      <c r="QCD73" s="5"/>
      <c r="QCE73" s="5"/>
      <c r="QCF73" s="5"/>
      <c r="QCG73" s="5"/>
      <c r="QCH73" s="5"/>
      <c r="QCI73" s="5"/>
      <c r="QCJ73" s="5"/>
      <c r="QCK73" s="5"/>
      <c r="QCL73" s="5"/>
      <c r="QCM73" s="5"/>
      <c r="QCN73" s="5"/>
      <c r="QCO73" s="5"/>
      <c r="QCP73" s="5"/>
      <c r="QCQ73" s="5"/>
      <c r="QCR73" s="5"/>
      <c r="QCS73" s="5"/>
      <c r="QCT73" s="5"/>
      <c r="QCU73" s="5"/>
      <c r="QCV73" s="5"/>
      <c r="QCW73" s="5"/>
      <c r="QCX73" s="5"/>
      <c r="QCY73" s="5"/>
      <c r="QCZ73" s="5"/>
      <c r="QDA73" s="5"/>
      <c r="QDB73" s="5"/>
      <c r="QDC73" s="5"/>
      <c r="QDD73" s="5"/>
      <c r="QDE73" s="5"/>
      <c r="QDF73" s="5"/>
      <c r="QDG73" s="5"/>
      <c r="QDH73" s="5"/>
      <c r="QDI73" s="5"/>
      <c r="QDJ73" s="5"/>
      <c r="QDK73" s="5"/>
      <c r="QDL73" s="5"/>
      <c r="QDM73" s="5"/>
      <c r="QDN73" s="5"/>
      <c r="QDO73" s="5"/>
      <c r="QDP73" s="5"/>
      <c r="QDQ73" s="5"/>
      <c r="QDR73" s="5"/>
      <c r="QDS73" s="5"/>
      <c r="QDT73" s="5"/>
      <c r="QDU73" s="5"/>
      <c r="QDV73" s="5"/>
      <c r="QDW73" s="5"/>
      <c r="QDX73" s="5"/>
      <c r="QDY73" s="5"/>
      <c r="QDZ73" s="5"/>
      <c r="QEA73" s="5"/>
      <c r="QEB73" s="5"/>
      <c r="QEC73" s="5"/>
      <c r="QED73" s="5"/>
      <c r="QEE73" s="5"/>
      <c r="QEF73" s="5"/>
      <c r="QEG73" s="5"/>
      <c r="QEH73" s="5"/>
      <c r="QEI73" s="5"/>
      <c r="QEJ73" s="5"/>
      <c r="QEK73" s="5"/>
      <c r="QEL73" s="5"/>
      <c r="QEM73" s="5"/>
      <c r="QEN73" s="5"/>
      <c r="QEO73" s="5"/>
      <c r="QEP73" s="5"/>
      <c r="QEQ73" s="5"/>
      <c r="QER73" s="5"/>
      <c r="QES73" s="5"/>
      <c r="QET73" s="5"/>
      <c r="QEU73" s="5"/>
      <c r="QEV73" s="5"/>
      <c r="QEW73" s="5"/>
      <c r="QEX73" s="5"/>
      <c r="QEY73" s="5"/>
      <c r="QEZ73" s="5"/>
      <c r="QFA73" s="5"/>
      <c r="QFB73" s="5"/>
      <c r="QFC73" s="5"/>
      <c r="QFD73" s="5"/>
      <c r="QFE73" s="5"/>
      <c r="QFF73" s="5"/>
      <c r="QFG73" s="5"/>
      <c r="QFH73" s="5"/>
      <c r="QFI73" s="5"/>
      <c r="QFJ73" s="5"/>
      <c r="QFK73" s="5"/>
      <c r="QFL73" s="5"/>
      <c r="QFM73" s="5"/>
      <c r="QFN73" s="5"/>
      <c r="QFO73" s="5"/>
      <c r="QFP73" s="5"/>
      <c r="QFQ73" s="5"/>
      <c r="QFR73" s="5"/>
      <c r="QFS73" s="5"/>
      <c r="QFT73" s="5"/>
      <c r="QFU73" s="5"/>
      <c r="QFV73" s="5"/>
      <c r="QFW73" s="5"/>
      <c r="QFX73" s="5"/>
      <c r="QFY73" s="5"/>
      <c r="QFZ73" s="5"/>
      <c r="QGA73" s="5"/>
      <c r="QGB73" s="5"/>
      <c r="QGC73" s="5"/>
      <c r="QGD73" s="5"/>
      <c r="QGE73" s="5"/>
      <c r="QGF73" s="5"/>
      <c r="QGG73" s="5"/>
      <c r="QGH73" s="5"/>
      <c r="QGI73" s="5"/>
      <c r="QGJ73" s="5"/>
      <c r="QGK73" s="5"/>
      <c r="QGL73" s="5"/>
      <c r="QGM73" s="5"/>
      <c r="QGN73" s="5"/>
      <c r="QGO73" s="5"/>
      <c r="QGP73" s="5"/>
      <c r="QGQ73" s="5"/>
      <c r="QGR73" s="5"/>
      <c r="QGS73" s="5"/>
      <c r="QGT73" s="5"/>
      <c r="QGU73" s="5"/>
      <c r="QGV73" s="5"/>
      <c r="QGW73" s="5"/>
      <c r="QGX73" s="5"/>
      <c r="QGY73" s="5"/>
      <c r="QGZ73" s="5"/>
      <c r="QHA73" s="5"/>
      <c r="QHB73" s="5"/>
      <c r="QHC73" s="5"/>
      <c r="QHD73" s="5"/>
      <c r="QHE73" s="5"/>
      <c r="QHF73" s="5"/>
      <c r="QHG73" s="5"/>
      <c r="QHH73" s="5"/>
      <c r="QHI73" s="5"/>
      <c r="QHJ73" s="5"/>
      <c r="QHK73" s="5"/>
      <c r="QHL73" s="5"/>
      <c r="QHM73" s="5"/>
      <c r="QHN73" s="5"/>
      <c r="QHO73" s="5"/>
      <c r="QHP73" s="5"/>
      <c r="QHQ73" s="5"/>
      <c r="QHR73" s="5"/>
      <c r="QHS73" s="5"/>
      <c r="QHT73" s="5"/>
      <c r="QHU73" s="5"/>
      <c r="QHV73" s="5"/>
      <c r="QHW73" s="5"/>
      <c r="QHX73" s="5"/>
      <c r="QHY73" s="5"/>
      <c r="QHZ73" s="5"/>
      <c r="QIA73" s="5"/>
      <c r="QIB73" s="5"/>
      <c r="QIC73" s="5"/>
      <c r="QID73" s="5"/>
      <c r="QIE73" s="5"/>
      <c r="QIF73" s="5"/>
      <c r="QIG73" s="5"/>
      <c r="QIH73" s="5"/>
      <c r="QII73" s="5"/>
      <c r="QIJ73" s="5"/>
      <c r="QIK73" s="5"/>
      <c r="QIL73" s="5"/>
      <c r="QIM73" s="5"/>
      <c r="QIN73" s="5"/>
      <c r="QIO73" s="5"/>
      <c r="QIP73" s="5"/>
      <c r="QIQ73" s="5"/>
      <c r="QIR73" s="5"/>
      <c r="QIS73" s="5"/>
      <c r="QIT73" s="5"/>
      <c r="QIU73" s="5"/>
      <c r="QIV73" s="5"/>
      <c r="QIW73" s="5"/>
      <c r="QIX73" s="5"/>
      <c r="QIY73" s="5"/>
      <c r="QIZ73" s="5"/>
      <c r="QJA73" s="5"/>
      <c r="QJB73" s="5"/>
      <c r="QJC73" s="5"/>
      <c r="QJD73" s="5"/>
      <c r="QJE73" s="5"/>
      <c r="QJF73" s="5"/>
      <c r="QJG73" s="5"/>
      <c r="QJH73" s="5"/>
      <c r="QJI73" s="5"/>
      <c r="QJJ73" s="5"/>
      <c r="QJK73" s="5"/>
      <c r="QJL73" s="5"/>
      <c r="QJM73" s="5"/>
      <c r="QJN73" s="5"/>
      <c r="QJO73" s="5"/>
      <c r="QJP73" s="5"/>
      <c r="QJQ73" s="5"/>
      <c r="QJR73" s="5"/>
      <c r="QJS73" s="5"/>
      <c r="QJT73" s="5"/>
      <c r="QJU73" s="5"/>
      <c r="QJV73" s="5"/>
      <c r="QJW73" s="5"/>
      <c r="QJX73" s="5"/>
      <c r="QJY73" s="5"/>
      <c r="QJZ73" s="5"/>
      <c r="QKA73" s="5"/>
      <c r="QKB73" s="5"/>
      <c r="QKC73" s="5"/>
      <c r="QKD73" s="5"/>
      <c r="QKE73" s="5"/>
      <c r="QKF73" s="5"/>
      <c r="QKG73" s="5"/>
      <c r="QKH73" s="5"/>
      <c r="QKI73" s="5"/>
      <c r="QKJ73" s="5"/>
      <c r="QKK73" s="5"/>
      <c r="QKL73" s="5"/>
      <c r="QKM73" s="5"/>
      <c r="QKN73" s="5"/>
      <c r="QKO73" s="5"/>
      <c r="QKP73" s="5"/>
      <c r="QKQ73" s="5"/>
      <c r="QKR73" s="5"/>
      <c r="QKS73" s="5"/>
      <c r="QKT73" s="5"/>
      <c r="QKU73" s="5"/>
      <c r="QKV73" s="5"/>
      <c r="QKW73" s="5"/>
      <c r="QKX73" s="5"/>
      <c r="QKY73" s="5"/>
      <c r="QKZ73" s="5"/>
      <c r="QLA73" s="5"/>
      <c r="QLB73" s="5"/>
      <c r="QLC73" s="5"/>
      <c r="QLD73" s="5"/>
      <c r="QLE73" s="5"/>
      <c r="QLF73" s="5"/>
      <c r="QLG73" s="5"/>
      <c r="QLH73" s="5"/>
      <c r="QLI73" s="5"/>
      <c r="QLJ73" s="5"/>
      <c r="QLK73" s="5"/>
      <c r="QLL73" s="5"/>
      <c r="QLM73" s="5"/>
      <c r="QLN73" s="5"/>
      <c r="QLO73" s="5"/>
      <c r="QLP73" s="5"/>
      <c r="QLQ73" s="5"/>
      <c r="QLR73" s="5"/>
      <c r="QLS73" s="5"/>
      <c r="QLT73" s="5"/>
      <c r="QLU73" s="5"/>
      <c r="QLV73" s="5"/>
      <c r="QLW73" s="5"/>
      <c r="QLX73" s="5"/>
      <c r="QLY73" s="5"/>
      <c r="QLZ73" s="5"/>
      <c r="QMA73" s="5"/>
      <c r="QMB73" s="5"/>
      <c r="QMC73" s="5"/>
      <c r="QMD73" s="5"/>
      <c r="QME73" s="5"/>
      <c r="QMF73" s="5"/>
      <c r="QMG73" s="5"/>
      <c r="QMH73" s="5"/>
      <c r="QMI73" s="5"/>
      <c r="QMJ73" s="5"/>
      <c r="QMK73" s="5"/>
      <c r="QML73" s="5"/>
      <c r="QMM73" s="5"/>
      <c r="QMN73" s="5"/>
      <c r="QMO73" s="5"/>
      <c r="QMP73" s="5"/>
      <c r="QMQ73" s="5"/>
      <c r="QMR73" s="5"/>
      <c r="QMS73" s="5"/>
      <c r="QMT73" s="5"/>
      <c r="QMU73" s="5"/>
      <c r="QMV73" s="5"/>
      <c r="QMW73" s="5"/>
      <c r="QMX73" s="5"/>
      <c r="QMY73" s="5"/>
      <c r="QMZ73" s="5"/>
      <c r="QNA73" s="5"/>
      <c r="QNB73" s="5"/>
      <c r="QNC73" s="5"/>
      <c r="QND73" s="5"/>
      <c r="QNE73" s="5"/>
      <c r="QNF73" s="5"/>
      <c r="QNG73" s="5"/>
      <c r="QNH73" s="5"/>
      <c r="QNI73" s="5"/>
      <c r="QNJ73" s="5"/>
      <c r="QNK73" s="5"/>
      <c r="QNL73" s="5"/>
      <c r="QNM73" s="5"/>
      <c r="QNN73" s="5"/>
      <c r="QNO73" s="5"/>
      <c r="QNP73" s="5"/>
      <c r="QNQ73" s="5"/>
      <c r="QNR73" s="5"/>
      <c r="QNS73" s="5"/>
      <c r="QNT73" s="5"/>
      <c r="QNU73" s="5"/>
      <c r="QNV73" s="5"/>
      <c r="QNW73" s="5"/>
      <c r="QNX73" s="5"/>
      <c r="QNY73" s="5"/>
      <c r="QNZ73" s="5"/>
      <c r="QOA73" s="5"/>
      <c r="QOB73" s="5"/>
      <c r="QOC73" s="5"/>
      <c r="QOD73" s="5"/>
      <c r="QOE73" s="5"/>
      <c r="QOF73" s="5"/>
      <c r="QOG73" s="5"/>
      <c r="QOH73" s="5"/>
      <c r="QOI73" s="5"/>
      <c r="QOJ73" s="5"/>
      <c r="QOK73" s="5"/>
      <c r="QOL73" s="5"/>
      <c r="QOM73" s="5"/>
      <c r="QON73" s="5"/>
      <c r="QOO73" s="5"/>
      <c r="QOP73" s="5"/>
      <c r="QOQ73" s="5"/>
      <c r="QOR73" s="5"/>
      <c r="QOS73" s="5"/>
      <c r="QOT73" s="5"/>
      <c r="QOU73" s="5"/>
      <c r="QOV73" s="5"/>
      <c r="QOW73" s="5"/>
      <c r="QOX73" s="5"/>
      <c r="QOY73" s="5"/>
      <c r="QOZ73" s="5"/>
      <c r="QPA73" s="5"/>
      <c r="QPB73" s="5"/>
      <c r="QPC73" s="5"/>
      <c r="QPD73" s="5"/>
      <c r="QPE73" s="5"/>
      <c r="QPF73" s="5"/>
      <c r="QPG73" s="5"/>
      <c r="QPH73" s="5"/>
      <c r="QPI73" s="5"/>
      <c r="QPJ73" s="5"/>
      <c r="QPK73" s="5"/>
      <c r="QPL73" s="5"/>
      <c r="QPM73" s="5"/>
      <c r="QPN73" s="5"/>
      <c r="QPO73" s="5"/>
      <c r="QPP73" s="5"/>
      <c r="QPQ73" s="5"/>
      <c r="QPR73" s="5"/>
      <c r="QPS73" s="5"/>
      <c r="QPT73" s="5"/>
      <c r="QPU73" s="5"/>
      <c r="QPV73" s="5"/>
      <c r="QPW73" s="5"/>
      <c r="QPX73" s="5"/>
      <c r="QPY73" s="5"/>
      <c r="QPZ73" s="5"/>
      <c r="QQA73" s="5"/>
      <c r="QQB73" s="5"/>
      <c r="QQC73" s="5"/>
      <c r="QQD73" s="5"/>
      <c r="QQE73" s="5"/>
      <c r="QQF73" s="5"/>
      <c r="QQG73" s="5"/>
      <c r="QQH73" s="5"/>
      <c r="QQI73" s="5"/>
      <c r="QQJ73" s="5"/>
      <c r="QQK73" s="5"/>
      <c r="QQL73" s="5"/>
      <c r="QQM73" s="5"/>
      <c r="QQN73" s="5"/>
      <c r="QQO73" s="5"/>
      <c r="QQP73" s="5"/>
      <c r="QQQ73" s="5"/>
      <c r="QQR73" s="5"/>
      <c r="QQS73" s="5"/>
      <c r="QQT73" s="5"/>
      <c r="QQU73" s="5"/>
      <c r="QQV73" s="5"/>
      <c r="QQW73" s="5"/>
      <c r="QQX73" s="5"/>
      <c r="QQY73" s="5"/>
      <c r="QQZ73" s="5"/>
      <c r="QRA73" s="5"/>
      <c r="QRB73" s="5"/>
      <c r="QRC73" s="5"/>
      <c r="QRD73" s="5"/>
      <c r="QRE73" s="5"/>
      <c r="QRF73" s="5"/>
      <c r="QRG73" s="5"/>
      <c r="QRH73" s="5"/>
      <c r="QRI73" s="5"/>
      <c r="QRJ73" s="5"/>
      <c r="QRK73" s="5"/>
      <c r="QRL73" s="5"/>
      <c r="QRM73" s="5"/>
      <c r="QRN73" s="5"/>
      <c r="QRO73" s="5"/>
      <c r="QRP73" s="5"/>
      <c r="QRQ73" s="5"/>
      <c r="QRR73" s="5"/>
      <c r="QRS73" s="5"/>
      <c r="QRT73" s="5"/>
      <c r="QRU73" s="5"/>
      <c r="QRV73" s="5"/>
      <c r="QRW73" s="5"/>
      <c r="QRX73" s="5"/>
      <c r="QRY73" s="5"/>
      <c r="QRZ73" s="5"/>
      <c r="QSA73" s="5"/>
      <c r="QSB73" s="5"/>
      <c r="QSC73" s="5"/>
      <c r="QSD73" s="5"/>
      <c r="QSE73" s="5"/>
      <c r="QSF73" s="5"/>
      <c r="QSG73" s="5"/>
      <c r="QSH73" s="5"/>
      <c r="QSI73" s="5"/>
      <c r="QSJ73" s="5"/>
      <c r="QSK73" s="5"/>
      <c r="QSL73" s="5"/>
      <c r="QSM73" s="5"/>
      <c r="QSN73" s="5"/>
      <c r="QSO73" s="5"/>
      <c r="QSP73" s="5"/>
      <c r="QSQ73" s="5"/>
      <c r="QSR73" s="5"/>
      <c r="QSS73" s="5"/>
      <c r="QST73" s="5"/>
      <c r="QSU73" s="5"/>
      <c r="QSV73" s="5"/>
      <c r="QSW73" s="5"/>
      <c r="QSX73" s="5"/>
      <c r="QSY73" s="5"/>
      <c r="QSZ73" s="5"/>
      <c r="QTA73" s="5"/>
      <c r="QTB73" s="5"/>
      <c r="QTC73" s="5"/>
      <c r="QTD73" s="5"/>
      <c r="QTE73" s="5"/>
      <c r="QTF73" s="5"/>
      <c r="QTG73" s="5"/>
      <c r="QTH73" s="5"/>
      <c r="QTI73" s="5"/>
      <c r="QTJ73" s="5"/>
      <c r="QTK73" s="5"/>
      <c r="QTL73" s="5"/>
      <c r="QTM73" s="5"/>
      <c r="QTN73" s="5"/>
      <c r="QTO73" s="5"/>
      <c r="QTP73" s="5"/>
      <c r="QTQ73" s="5"/>
      <c r="QTR73" s="5"/>
      <c r="QTS73" s="5"/>
      <c r="QTT73" s="5"/>
      <c r="QTU73" s="5"/>
      <c r="QTV73" s="5"/>
      <c r="QTW73" s="5"/>
      <c r="QTX73" s="5"/>
      <c r="QTY73" s="5"/>
      <c r="QTZ73" s="5"/>
      <c r="QUA73" s="5"/>
      <c r="QUB73" s="5"/>
      <c r="QUC73" s="5"/>
      <c r="QUD73" s="5"/>
      <c r="QUE73" s="5"/>
      <c r="QUF73" s="5"/>
      <c r="QUG73" s="5"/>
      <c r="QUH73" s="5"/>
      <c r="QUI73" s="5"/>
      <c r="QUJ73" s="5"/>
      <c r="QUK73" s="5"/>
      <c r="QUL73" s="5"/>
      <c r="QUM73" s="5"/>
      <c r="QUN73" s="5"/>
      <c r="QUO73" s="5"/>
      <c r="QUP73" s="5"/>
      <c r="QUQ73" s="5"/>
      <c r="QUR73" s="5"/>
      <c r="QUS73" s="5"/>
      <c r="QUT73" s="5"/>
      <c r="QUU73" s="5"/>
      <c r="QUV73" s="5"/>
      <c r="QUW73" s="5"/>
      <c r="QUX73" s="5"/>
      <c r="QUY73" s="5"/>
      <c r="QUZ73" s="5"/>
      <c r="QVA73" s="5"/>
      <c r="QVB73" s="5"/>
      <c r="QVC73" s="5"/>
      <c r="QVD73" s="5"/>
      <c r="QVE73" s="5"/>
      <c r="QVF73" s="5"/>
      <c r="QVG73" s="5"/>
      <c r="QVH73" s="5"/>
      <c r="QVI73" s="5"/>
      <c r="QVJ73" s="5"/>
      <c r="QVK73" s="5"/>
      <c r="QVL73" s="5"/>
      <c r="QVM73" s="5"/>
      <c r="QVN73" s="5"/>
      <c r="QVO73" s="5"/>
      <c r="QVP73" s="5"/>
      <c r="QVQ73" s="5"/>
      <c r="QVR73" s="5"/>
      <c r="QVS73" s="5"/>
      <c r="QVT73" s="5"/>
      <c r="QVU73" s="5"/>
      <c r="QVV73" s="5"/>
      <c r="QVW73" s="5"/>
      <c r="QVX73" s="5"/>
      <c r="QVY73" s="5"/>
      <c r="QVZ73" s="5"/>
      <c r="QWA73" s="5"/>
      <c r="QWB73" s="5"/>
      <c r="QWC73" s="5"/>
      <c r="QWD73" s="5"/>
      <c r="QWE73" s="5"/>
      <c r="QWF73" s="5"/>
      <c r="QWG73" s="5"/>
      <c r="QWH73" s="5"/>
      <c r="QWI73" s="5"/>
      <c r="QWJ73" s="5"/>
      <c r="QWK73" s="5"/>
      <c r="QWL73" s="5"/>
      <c r="QWM73" s="5"/>
      <c r="QWN73" s="5"/>
      <c r="QWO73" s="5"/>
      <c r="QWP73" s="5"/>
      <c r="QWQ73" s="5"/>
      <c r="QWR73" s="5"/>
      <c r="QWS73" s="5"/>
      <c r="QWT73" s="5"/>
      <c r="QWU73" s="5"/>
      <c r="QWV73" s="5"/>
      <c r="QWW73" s="5"/>
      <c r="QWX73" s="5"/>
      <c r="QWY73" s="5"/>
      <c r="QWZ73" s="5"/>
      <c r="QXA73" s="5"/>
      <c r="QXB73" s="5"/>
      <c r="QXC73" s="5"/>
      <c r="QXD73" s="5"/>
      <c r="QXE73" s="5"/>
      <c r="QXF73" s="5"/>
      <c r="QXG73" s="5"/>
      <c r="QXH73" s="5"/>
      <c r="QXI73" s="5"/>
      <c r="QXJ73" s="5"/>
      <c r="QXK73" s="5"/>
      <c r="QXL73" s="5"/>
      <c r="QXM73" s="5"/>
      <c r="QXN73" s="5"/>
      <c r="QXO73" s="5"/>
      <c r="QXP73" s="5"/>
      <c r="QXQ73" s="5"/>
      <c r="QXR73" s="5"/>
      <c r="QXS73" s="5"/>
      <c r="QXT73" s="5"/>
      <c r="QXU73" s="5"/>
      <c r="QXV73" s="5"/>
      <c r="QXW73" s="5"/>
      <c r="QXX73" s="5"/>
      <c r="QXY73" s="5"/>
      <c r="QXZ73" s="5"/>
      <c r="QYA73" s="5"/>
      <c r="QYB73" s="5"/>
      <c r="QYC73" s="5"/>
      <c r="QYD73" s="5"/>
      <c r="QYE73" s="5"/>
      <c r="QYF73" s="5"/>
      <c r="QYG73" s="5"/>
      <c r="QYH73" s="5"/>
      <c r="QYI73" s="5"/>
      <c r="QYJ73" s="5"/>
      <c r="QYK73" s="5"/>
      <c r="QYL73" s="5"/>
      <c r="QYM73" s="5"/>
      <c r="QYN73" s="5"/>
      <c r="QYO73" s="5"/>
      <c r="QYP73" s="5"/>
      <c r="QYQ73" s="5"/>
      <c r="QYR73" s="5"/>
      <c r="QYS73" s="5"/>
      <c r="QYT73" s="5"/>
      <c r="QYU73" s="5"/>
      <c r="QYV73" s="5"/>
      <c r="QYW73" s="5"/>
      <c r="QYX73" s="5"/>
      <c r="QYY73" s="5"/>
      <c r="QYZ73" s="5"/>
      <c r="QZA73" s="5"/>
      <c r="QZB73" s="5"/>
      <c r="QZC73" s="5"/>
      <c r="QZD73" s="5"/>
      <c r="QZE73" s="5"/>
      <c r="QZF73" s="5"/>
      <c r="QZG73" s="5"/>
      <c r="QZH73" s="5"/>
      <c r="QZI73" s="5"/>
      <c r="QZJ73" s="5"/>
      <c r="QZK73" s="5"/>
      <c r="QZL73" s="5"/>
      <c r="QZM73" s="5"/>
      <c r="QZN73" s="5"/>
      <c r="QZO73" s="5"/>
      <c r="QZP73" s="5"/>
      <c r="QZQ73" s="5"/>
      <c r="QZR73" s="5"/>
      <c r="QZS73" s="5"/>
      <c r="QZT73" s="5"/>
      <c r="QZU73" s="5"/>
      <c r="QZV73" s="5"/>
      <c r="QZW73" s="5"/>
      <c r="QZX73" s="5"/>
      <c r="QZY73" s="5"/>
      <c r="QZZ73" s="5"/>
      <c r="RAA73" s="5"/>
      <c r="RAB73" s="5"/>
      <c r="RAC73" s="5"/>
      <c r="RAD73" s="5"/>
      <c r="RAE73" s="5"/>
      <c r="RAF73" s="5"/>
      <c r="RAG73" s="5"/>
      <c r="RAH73" s="5"/>
      <c r="RAI73" s="5"/>
      <c r="RAJ73" s="5"/>
      <c r="RAK73" s="5"/>
      <c r="RAL73" s="5"/>
      <c r="RAM73" s="5"/>
      <c r="RAN73" s="5"/>
      <c r="RAO73" s="5"/>
      <c r="RAP73" s="5"/>
      <c r="RAQ73" s="5"/>
      <c r="RAR73" s="5"/>
      <c r="RAS73" s="5"/>
      <c r="RAT73" s="5"/>
      <c r="RAU73" s="5"/>
      <c r="RAV73" s="5"/>
      <c r="RAW73" s="5"/>
      <c r="RAX73" s="5"/>
      <c r="RAY73" s="5"/>
      <c r="RAZ73" s="5"/>
      <c r="RBA73" s="5"/>
      <c r="RBB73" s="5"/>
      <c r="RBC73" s="5"/>
      <c r="RBD73" s="5"/>
      <c r="RBE73" s="5"/>
      <c r="RBF73" s="5"/>
      <c r="RBG73" s="5"/>
      <c r="RBH73" s="5"/>
      <c r="RBI73" s="5"/>
      <c r="RBJ73" s="5"/>
      <c r="RBK73" s="5"/>
      <c r="RBL73" s="5"/>
      <c r="RBM73" s="5"/>
      <c r="RBN73" s="5"/>
      <c r="RBO73" s="5"/>
      <c r="RBP73" s="5"/>
      <c r="RBQ73" s="5"/>
      <c r="RBR73" s="5"/>
      <c r="RBS73" s="5"/>
      <c r="RBT73" s="5"/>
      <c r="RBU73" s="5"/>
      <c r="RBV73" s="5"/>
      <c r="RBW73" s="5"/>
      <c r="RBX73" s="5"/>
      <c r="RBY73" s="5"/>
      <c r="RBZ73" s="5"/>
      <c r="RCA73" s="5"/>
      <c r="RCB73" s="5"/>
      <c r="RCC73" s="5"/>
      <c r="RCD73" s="5"/>
      <c r="RCE73" s="5"/>
      <c r="RCF73" s="5"/>
      <c r="RCG73" s="5"/>
      <c r="RCH73" s="5"/>
      <c r="RCI73" s="5"/>
      <c r="RCJ73" s="5"/>
      <c r="RCK73" s="5"/>
      <c r="RCL73" s="5"/>
      <c r="RCM73" s="5"/>
      <c r="RCN73" s="5"/>
      <c r="RCO73" s="5"/>
      <c r="RCP73" s="5"/>
      <c r="RCQ73" s="5"/>
      <c r="RCR73" s="5"/>
      <c r="RCS73" s="5"/>
      <c r="RCT73" s="5"/>
      <c r="RCU73" s="5"/>
      <c r="RCV73" s="5"/>
      <c r="RCW73" s="5"/>
      <c r="RCX73" s="5"/>
      <c r="RCY73" s="5"/>
      <c r="RCZ73" s="5"/>
      <c r="RDA73" s="5"/>
      <c r="RDB73" s="5"/>
      <c r="RDC73" s="5"/>
      <c r="RDD73" s="5"/>
      <c r="RDE73" s="5"/>
      <c r="RDF73" s="5"/>
      <c r="RDG73" s="5"/>
      <c r="RDH73" s="5"/>
      <c r="RDI73" s="5"/>
      <c r="RDJ73" s="5"/>
      <c r="RDK73" s="5"/>
      <c r="RDL73" s="5"/>
      <c r="RDM73" s="5"/>
      <c r="RDN73" s="5"/>
      <c r="RDO73" s="5"/>
      <c r="RDP73" s="5"/>
      <c r="RDQ73" s="5"/>
      <c r="RDR73" s="5"/>
      <c r="RDS73" s="5"/>
      <c r="RDT73" s="5"/>
      <c r="RDU73" s="5"/>
      <c r="RDV73" s="5"/>
      <c r="RDW73" s="5"/>
      <c r="RDX73" s="5"/>
      <c r="RDY73" s="5"/>
      <c r="RDZ73" s="5"/>
      <c r="REA73" s="5"/>
      <c r="REB73" s="5"/>
      <c r="REC73" s="5"/>
      <c r="RED73" s="5"/>
      <c r="REE73" s="5"/>
      <c r="REF73" s="5"/>
      <c r="REG73" s="5"/>
      <c r="REH73" s="5"/>
      <c r="REI73" s="5"/>
      <c r="REJ73" s="5"/>
      <c r="REK73" s="5"/>
      <c r="REL73" s="5"/>
      <c r="REM73" s="5"/>
      <c r="REN73" s="5"/>
      <c r="REO73" s="5"/>
      <c r="REP73" s="5"/>
      <c r="REQ73" s="5"/>
      <c r="RER73" s="5"/>
      <c r="RES73" s="5"/>
      <c r="RET73" s="5"/>
      <c r="REU73" s="5"/>
      <c r="REV73" s="5"/>
      <c r="REW73" s="5"/>
      <c r="REX73" s="5"/>
      <c r="REY73" s="5"/>
      <c r="REZ73" s="5"/>
      <c r="RFA73" s="5"/>
      <c r="RFB73" s="5"/>
      <c r="RFC73" s="5"/>
      <c r="RFD73" s="5"/>
      <c r="RFE73" s="5"/>
      <c r="RFF73" s="5"/>
      <c r="RFG73" s="5"/>
      <c r="RFH73" s="5"/>
      <c r="RFI73" s="5"/>
      <c r="RFJ73" s="5"/>
      <c r="RFK73" s="5"/>
      <c r="RFL73" s="5"/>
      <c r="RFM73" s="5"/>
      <c r="RFN73" s="5"/>
      <c r="RFO73" s="5"/>
      <c r="RFP73" s="5"/>
      <c r="RFQ73" s="5"/>
      <c r="RFR73" s="5"/>
      <c r="RFS73" s="5"/>
      <c r="RFT73" s="5"/>
      <c r="RFU73" s="5"/>
      <c r="RFV73" s="5"/>
      <c r="RFW73" s="5"/>
      <c r="RFX73" s="5"/>
      <c r="RFY73" s="5"/>
      <c r="RFZ73" s="5"/>
      <c r="RGA73" s="5"/>
      <c r="RGB73" s="5"/>
      <c r="RGC73" s="5"/>
      <c r="RGD73" s="5"/>
      <c r="RGE73" s="5"/>
      <c r="RGF73" s="5"/>
      <c r="RGG73" s="5"/>
      <c r="RGH73" s="5"/>
      <c r="RGI73" s="5"/>
      <c r="RGJ73" s="5"/>
      <c r="RGK73" s="5"/>
      <c r="RGL73" s="5"/>
      <c r="RGM73" s="5"/>
      <c r="RGN73" s="5"/>
      <c r="RGO73" s="5"/>
      <c r="RGP73" s="5"/>
      <c r="RGQ73" s="5"/>
      <c r="RGR73" s="5"/>
      <c r="RGS73" s="5"/>
      <c r="RGT73" s="5"/>
      <c r="RGU73" s="5"/>
      <c r="RGV73" s="5"/>
      <c r="RGW73" s="5"/>
      <c r="RGX73" s="5"/>
      <c r="RGY73" s="5"/>
      <c r="RGZ73" s="5"/>
      <c r="RHA73" s="5"/>
      <c r="RHB73" s="5"/>
      <c r="RHC73" s="5"/>
      <c r="RHD73" s="5"/>
      <c r="RHE73" s="5"/>
      <c r="RHF73" s="5"/>
      <c r="RHG73" s="5"/>
      <c r="RHH73" s="5"/>
      <c r="RHI73" s="5"/>
      <c r="RHJ73" s="5"/>
      <c r="RHK73" s="5"/>
      <c r="RHL73" s="5"/>
      <c r="RHM73" s="5"/>
      <c r="RHN73" s="5"/>
      <c r="RHO73" s="5"/>
      <c r="RHP73" s="5"/>
      <c r="RHQ73" s="5"/>
      <c r="RHR73" s="5"/>
      <c r="RHS73" s="5"/>
      <c r="RHT73" s="5"/>
      <c r="RHU73" s="5"/>
      <c r="RHV73" s="5"/>
      <c r="RHW73" s="5"/>
      <c r="RHX73" s="5"/>
      <c r="RHY73" s="5"/>
      <c r="RHZ73" s="5"/>
      <c r="RIA73" s="5"/>
      <c r="RIB73" s="5"/>
      <c r="RIC73" s="5"/>
      <c r="RID73" s="5"/>
      <c r="RIE73" s="5"/>
      <c r="RIF73" s="5"/>
      <c r="RIG73" s="5"/>
      <c r="RIH73" s="5"/>
      <c r="RII73" s="5"/>
      <c r="RIJ73" s="5"/>
      <c r="RIK73" s="5"/>
      <c r="RIL73" s="5"/>
      <c r="RIM73" s="5"/>
      <c r="RIN73" s="5"/>
      <c r="RIO73" s="5"/>
      <c r="RIP73" s="5"/>
      <c r="RIQ73" s="5"/>
      <c r="RIR73" s="5"/>
      <c r="RIS73" s="5"/>
      <c r="RIT73" s="5"/>
      <c r="RIU73" s="5"/>
      <c r="RIV73" s="5"/>
      <c r="RIW73" s="5"/>
      <c r="RIX73" s="5"/>
      <c r="RIY73" s="5"/>
      <c r="RIZ73" s="5"/>
      <c r="RJA73" s="5"/>
      <c r="RJB73" s="5"/>
      <c r="RJC73" s="5"/>
      <c r="RJD73" s="5"/>
      <c r="RJE73" s="5"/>
      <c r="RJF73" s="5"/>
      <c r="RJG73" s="5"/>
      <c r="RJH73" s="5"/>
      <c r="RJI73" s="5"/>
      <c r="RJJ73" s="5"/>
      <c r="RJK73" s="5"/>
      <c r="RJL73" s="5"/>
      <c r="RJM73" s="5"/>
      <c r="RJN73" s="5"/>
      <c r="RJO73" s="5"/>
      <c r="RJP73" s="5"/>
      <c r="RJQ73" s="5"/>
      <c r="RJR73" s="5"/>
      <c r="RJS73" s="5"/>
      <c r="RJT73" s="5"/>
      <c r="RJU73" s="5"/>
      <c r="RJV73" s="5"/>
      <c r="RJW73" s="5"/>
      <c r="RJX73" s="5"/>
      <c r="RJY73" s="5"/>
      <c r="RJZ73" s="5"/>
      <c r="RKA73" s="5"/>
      <c r="RKB73" s="5"/>
      <c r="RKC73" s="5"/>
      <c r="RKD73" s="5"/>
      <c r="RKE73" s="5"/>
      <c r="RKF73" s="5"/>
      <c r="RKG73" s="5"/>
      <c r="RKH73" s="5"/>
      <c r="RKI73" s="5"/>
      <c r="RKJ73" s="5"/>
      <c r="RKK73" s="5"/>
      <c r="RKL73" s="5"/>
      <c r="RKM73" s="5"/>
      <c r="RKN73" s="5"/>
      <c r="RKO73" s="5"/>
      <c r="RKP73" s="5"/>
      <c r="RKQ73" s="5"/>
      <c r="RKR73" s="5"/>
      <c r="RKS73" s="5"/>
      <c r="RKT73" s="5"/>
      <c r="RKU73" s="5"/>
      <c r="RKV73" s="5"/>
      <c r="RKW73" s="5"/>
      <c r="RKX73" s="5"/>
      <c r="RKY73" s="5"/>
      <c r="RKZ73" s="5"/>
      <c r="RLA73" s="5"/>
      <c r="RLB73" s="5"/>
      <c r="RLC73" s="5"/>
      <c r="RLD73" s="5"/>
      <c r="RLE73" s="5"/>
      <c r="RLF73" s="5"/>
      <c r="RLG73" s="5"/>
      <c r="RLH73" s="5"/>
      <c r="RLI73" s="5"/>
      <c r="RLJ73" s="5"/>
      <c r="RLK73" s="5"/>
      <c r="RLL73" s="5"/>
      <c r="RLM73" s="5"/>
      <c r="RLN73" s="5"/>
      <c r="RLO73" s="5"/>
      <c r="RLP73" s="5"/>
      <c r="RLQ73" s="5"/>
      <c r="RLR73" s="5"/>
      <c r="RLS73" s="5"/>
      <c r="RLT73" s="5"/>
      <c r="RLU73" s="5"/>
      <c r="RLV73" s="5"/>
      <c r="RLW73" s="5"/>
      <c r="RLX73" s="5"/>
      <c r="RLY73" s="5"/>
      <c r="RLZ73" s="5"/>
      <c r="RMA73" s="5"/>
      <c r="RMB73" s="5"/>
      <c r="RMC73" s="5"/>
      <c r="RMD73" s="5"/>
      <c r="RME73" s="5"/>
      <c r="RMF73" s="5"/>
      <c r="RMG73" s="5"/>
      <c r="RMH73" s="5"/>
      <c r="RMI73" s="5"/>
      <c r="RMJ73" s="5"/>
      <c r="RMK73" s="5"/>
      <c r="RML73" s="5"/>
      <c r="RMM73" s="5"/>
      <c r="RMN73" s="5"/>
      <c r="RMO73" s="5"/>
      <c r="RMP73" s="5"/>
      <c r="RMQ73" s="5"/>
      <c r="RMR73" s="5"/>
      <c r="RMS73" s="5"/>
      <c r="RMT73" s="5"/>
      <c r="RMU73" s="5"/>
      <c r="RMV73" s="5"/>
      <c r="RMW73" s="5"/>
      <c r="RMX73" s="5"/>
      <c r="RMY73" s="5"/>
      <c r="RMZ73" s="5"/>
      <c r="RNA73" s="5"/>
      <c r="RNB73" s="5"/>
      <c r="RNC73" s="5"/>
      <c r="RND73" s="5"/>
      <c r="RNE73" s="5"/>
      <c r="RNF73" s="5"/>
      <c r="RNG73" s="5"/>
      <c r="RNH73" s="5"/>
      <c r="RNI73" s="5"/>
      <c r="RNJ73" s="5"/>
      <c r="RNK73" s="5"/>
      <c r="RNL73" s="5"/>
      <c r="RNM73" s="5"/>
      <c r="RNN73" s="5"/>
      <c r="RNO73" s="5"/>
      <c r="RNP73" s="5"/>
      <c r="RNQ73" s="5"/>
      <c r="RNR73" s="5"/>
      <c r="RNS73" s="5"/>
      <c r="RNT73" s="5"/>
      <c r="RNU73" s="5"/>
      <c r="RNV73" s="5"/>
      <c r="RNW73" s="5"/>
      <c r="RNX73" s="5"/>
      <c r="RNY73" s="5"/>
      <c r="RNZ73" s="5"/>
      <c r="ROA73" s="5"/>
      <c r="ROB73" s="5"/>
      <c r="ROC73" s="5"/>
      <c r="ROD73" s="5"/>
      <c r="ROE73" s="5"/>
      <c r="ROF73" s="5"/>
      <c r="ROG73" s="5"/>
      <c r="ROH73" s="5"/>
      <c r="ROI73" s="5"/>
      <c r="ROJ73" s="5"/>
      <c r="ROK73" s="5"/>
      <c r="ROL73" s="5"/>
      <c r="ROM73" s="5"/>
      <c r="RON73" s="5"/>
      <c r="ROO73" s="5"/>
      <c r="ROP73" s="5"/>
      <c r="ROQ73" s="5"/>
      <c r="ROR73" s="5"/>
      <c r="ROS73" s="5"/>
      <c r="ROT73" s="5"/>
      <c r="ROU73" s="5"/>
      <c r="ROV73" s="5"/>
      <c r="ROW73" s="5"/>
      <c r="ROX73" s="5"/>
      <c r="ROY73" s="5"/>
      <c r="ROZ73" s="5"/>
      <c r="RPA73" s="5"/>
      <c r="RPB73" s="5"/>
      <c r="RPC73" s="5"/>
      <c r="RPD73" s="5"/>
      <c r="RPE73" s="5"/>
      <c r="RPF73" s="5"/>
      <c r="RPG73" s="5"/>
      <c r="RPH73" s="5"/>
      <c r="RPI73" s="5"/>
      <c r="RPJ73" s="5"/>
      <c r="RPK73" s="5"/>
      <c r="RPL73" s="5"/>
      <c r="RPM73" s="5"/>
      <c r="RPN73" s="5"/>
      <c r="RPO73" s="5"/>
      <c r="RPP73" s="5"/>
      <c r="RPQ73" s="5"/>
      <c r="RPR73" s="5"/>
      <c r="RPS73" s="5"/>
      <c r="RPT73" s="5"/>
      <c r="RPU73" s="5"/>
      <c r="RPV73" s="5"/>
      <c r="RPW73" s="5"/>
      <c r="RPX73" s="5"/>
      <c r="RPY73" s="5"/>
      <c r="RPZ73" s="5"/>
      <c r="RQA73" s="5"/>
      <c r="RQB73" s="5"/>
      <c r="RQC73" s="5"/>
      <c r="RQD73" s="5"/>
      <c r="RQE73" s="5"/>
      <c r="RQF73" s="5"/>
      <c r="RQG73" s="5"/>
      <c r="RQH73" s="5"/>
      <c r="RQI73" s="5"/>
      <c r="RQJ73" s="5"/>
      <c r="RQK73" s="5"/>
      <c r="RQL73" s="5"/>
      <c r="RQM73" s="5"/>
      <c r="RQN73" s="5"/>
      <c r="RQO73" s="5"/>
      <c r="RQP73" s="5"/>
      <c r="RQQ73" s="5"/>
      <c r="RQR73" s="5"/>
      <c r="RQS73" s="5"/>
      <c r="RQT73" s="5"/>
      <c r="RQU73" s="5"/>
      <c r="RQV73" s="5"/>
      <c r="RQW73" s="5"/>
      <c r="RQX73" s="5"/>
      <c r="RQY73" s="5"/>
      <c r="RQZ73" s="5"/>
      <c r="RRA73" s="5"/>
      <c r="RRB73" s="5"/>
      <c r="RRC73" s="5"/>
      <c r="RRD73" s="5"/>
      <c r="RRE73" s="5"/>
      <c r="RRF73" s="5"/>
      <c r="RRG73" s="5"/>
      <c r="RRH73" s="5"/>
      <c r="RRI73" s="5"/>
      <c r="RRJ73" s="5"/>
      <c r="RRK73" s="5"/>
      <c r="RRL73" s="5"/>
      <c r="RRM73" s="5"/>
      <c r="RRN73" s="5"/>
      <c r="RRO73" s="5"/>
      <c r="RRP73" s="5"/>
      <c r="RRQ73" s="5"/>
      <c r="RRR73" s="5"/>
      <c r="RRS73" s="5"/>
      <c r="RRT73" s="5"/>
      <c r="RRU73" s="5"/>
      <c r="RRV73" s="5"/>
      <c r="RRW73" s="5"/>
      <c r="RRX73" s="5"/>
      <c r="RRY73" s="5"/>
      <c r="RRZ73" s="5"/>
      <c r="RSA73" s="5"/>
      <c r="RSB73" s="5"/>
      <c r="RSC73" s="5"/>
      <c r="RSD73" s="5"/>
      <c r="RSE73" s="5"/>
      <c r="RSF73" s="5"/>
      <c r="RSG73" s="5"/>
      <c r="RSH73" s="5"/>
      <c r="RSI73" s="5"/>
      <c r="RSJ73" s="5"/>
      <c r="RSK73" s="5"/>
      <c r="RSL73" s="5"/>
      <c r="RSM73" s="5"/>
      <c r="RSN73" s="5"/>
      <c r="RSO73" s="5"/>
      <c r="RSP73" s="5"/>
      <c r="RSQ73" s="5"/>
      <c r="RSR73" s="5"/>
      <c r="RSS73" s="5"/>
      <c r="RST73" s="5"/>
      <c r="RSU73" s="5"/>
      <c r="RSV73" s="5"/>
      <c r="RSW73" s="5"/>
      <c r="RSX73" s="5"/>
      <c r="RSY73" s="5"/>
      <c r="RSZ73" s="5"/>
      <c r="RTA73" s="5"/>
      <c r="RTB73" s="5"/>
      <c r="RTC73" s="5"/>
      <c r="RTD73" s="5"/>
      <c r="RTE73" s="5"/>
      <c r="RTF73" s="5"/>
      <c r="RTG73" s="5"/>
      <c r="RTH73" s="5"/>
      <c r="RTI73" s="5"/>
      <c r="RTJ73" s="5"/>
      <c r="RTK73" s="5"/>
      <c r="RTL73" s="5"/>
      <c r="RTM73" s="5"/>
      <c r="RTN73" s="5"/>
      <c r="RTO73" s="5"/>
      <c r="RTP73" s="5"/>
      <c r="RTQ73" s="5"/>
      <c r="RTR73" s="5"/>
      <c r="RTS73" s="5"/>
      <c r="RTT73" s="5"/>
      <c r="RTU73" s="5"/>
      <c r="RTV73" s="5"/>
      <c r="RTW73" s="5"/>
      <c r="RTX73" s="5"/>
      <c r="RTY73" s="5"/>
      <c r="RTZ73" s="5"/>
      <c r="RUA73" s="5"/>
      <c r="RUB73" s="5"/>
      <c r="RUC73" s="5"/>
      <c r="RUD73" s="5"/>
      <c r="RUE73" s="5"/>
      <c r="RUF73" s="5"/>
      <c r="RUG73" s="5"/>
      <c r="RUH73" s="5"/>
      <c r="RUI73" s="5"/>
      <c r="RUJ73" s="5"/>
      <c r="RUK73" s="5"/>
      <c r="RUL73" s="5"/>
      <c r="RUM73" s="5"/>
      <c r="RUN73" s="5"/>
      <c r="RUO73" s="5"/>
      <c r="RUP73" s="5"/>
      <c r="RUQ73" s="5"/>
      <c r="RUR73" s="5"/>
      <c r="RUS73" s="5"/>
      <c r="RUT73" s="5"/>
      <c r="RUU73" s="5"/>
      <c r="RUV73" s="5"/>
      <c r="RUW73" s="5"/>
      <c r="RUX73" s="5"/>
      <c r="RUY73" s="5"/>
      <c r="RUZ73" s="5"/>
      <c r="RVA73" s="5"/>
      <c r="RVB73" s="5"/>
      <c r="RVC73" s="5"/>
      <c r="RVD73" s="5"/>
      <c r="RVE73" s="5"/>
      <c r="RVF73" s="5"/>
      <c r="RVG73" s="5"/>
      <c r="RVH73" s="5"/>
      <c r="RVI73" s="5"/>
      <c r="RVJ73" s="5"/>
      <c r="RVK73" s="5"/>
      <c r="RVL73" s="5"/>
      <c r="RVM73" s="5"/>
      <c r="RVN73" s="5"/>
      <c r="RVO73" s="5"/>
      <c r="RVP73" s="5"/>
      <c r="RVQ73" s="5"/>
      <c r="RVR73" s="5"/>
      <c r="RVS73" s="5"/>
      <c r="RVT73" s="5"/>
      <c r="RVU73" s="5"/>
      <c r="RVV73" s="5"/>
      <c r="RVW73" s="5"/>
      <c r="RVX73" s="5"/>
      <c r="RVY73" s="5"/>
      <c r="RVZ73" s="5"/>
      <c r="RWA73" s="5"/>
      <c r="RWB73" s="5"/>
      <c r="RWC73" s="5"/>
      <c r="RWD73" s="5"/>
      <c r="RWE73" s="5"/>
      <c r="RWF73" s="5"/>
      <c r="RWG73" s="5"/>
      <c r="RWH73" s="5"/>
      <c r="RWI73" s="5"/>
      <c r="RWJ73" s="5"/>
      <c r="RWK73" s="5"/>
      <c r="RWL73" s="5"/>
      <c r="RWM73" s="5"/>
      <c r="RWN73" s="5"/>
      <c r="RWO73" s="5"/>
      <c r="RWP73" s="5"/>
      <c r="RWQ73" s="5"/>
      <c r="RWR73" s="5"/>
      <c r="RWS73" s="5"/>
      <c r="RWT73" s="5"/>
      <c r="RWU73" s="5"/>
      <c r="RWV73" s="5"/>
      <c r="RWW73" s="5"/>
      <c r="RWX73" s="5"/>
      <c r="RWY73" s="5"/>
      <c r="RWZ73" s="5"/>
      <c r="RXA73" s="5"/>
      <c r="RXB73" s="5"/>
      <c r="RXC73" s="5"/>
      <c r="RXD73" s="5"/>
      <c r="RXE73" s="5"/>
      <c r="RXF73" s="5"/>
      <c r="RXG73" s="5"/>
      <c r="RXH73" s="5"/>
      <c r="RXI73" s="5"/>
      <c r="RXJ73" s="5"/>
      <c r="RXK73" s="5"/>
      <c r="RXL73" s="5"/>
      <c r="RXM73" s="5"/>
      <c r="RXN73" s="5"/>
      <c r="RXO73" s="5"/>
      <c r="RXP73" s="5"/>
      <c r="RXQ73" s="5"/>
      <c r="RXR73" s="5"/>
      <c r="RXS73" s="5"/>
      <c r="RXT73" s="5"/>
      <c r="RXU73" s="5"/>
      <c r="RXV73" s="5"/>
      <c r="RXW73" s="5"/>
      <c r="RXX73" s="5"/>
      <c r="RXY73" s="5"/>
      <c r="RXZ73" s="5"/>
      <c r="RYA73" s="5"/>
      <c r="RYB73" s="5"/>
      <c r="RYC73" s="5"/>
      <c r="RYD73" s="5"/>
      <c r="RYE73" s="5"/>
      <c r="RYF73" s="5"/>
      <c r="RYG73" s="5"/>
      <c r="RYH73" s="5"/>
      <c r="RYI73" s="5"/>
      <c r="RYJ73" s="5"/>
      <c r="RYK73" s="5"/>
      <c r="RYL73" s="5"/>
      <c r="RYM73" s="5"/>
      <c r="RYN73" s="5"/>
      <c r="RYO73" s="5"/>
      <c r="RYP73" s="5"/>
      <c r="RYQ73" s="5"/>
      <c r="RYR73" s="5"/>
      <c r="RYS73" s="5"/>
      <c r="RYT73" s="5"/>
      <c r="RYU73" s="5"/>
      <c r="RYV73" s="5"/>
      <c r="RYW73" s="5"/>
      <c r="RYX73" s="5"/>
      <c r="RYY73" s="5"/>
      <c r="RYZ73" s="5"/>
      <c r="RZA73" s="5"/>
      <c r="RZB73" s="5"/>
      <c r="RZC73" s="5"/>
      <c r="RZD73" s="5"/>
      <c r="RZE73" s="5"/>
      <c r="RZF73" s="5"/>
      <c r="RZG73" s="5"/>
      <c r="RZH73" s="5"/>
      <c r="RZI73" s="5"/>
      <c r="RZJ73" s="5"/>
      <c r="RZK73" s="5"/>
      <c r="RZL73" s="5"/>
      <c r="RZM73" s="5"/>
      <c r="RZN73" s="5"/>
      <c r="RZO73" s="5"/>
      <c r="RZP73" s="5"/>
      <c r="RZQ73" s="5"/>
      <c r="RZR73" s="5"/>
      <c r="RZS73" s="5"/>
      <c r="RZT73" s="5"/>
      <c r="RZU73" s="5"/>
      <c r="RZV73" s="5"/>
      <c r="RZW73" s="5"/>
      <c r="RZX73" s="5"/>
      <c r="RZY73" s="5"/>
      <c r="RZZ73" s="5"/>
      <c r="SAA73" s="5"/>
      <c r="SAB73" s="5"/>
      <c r="SAC73" s="5"/>
      <c r="SAD73" s="5"/>
      <c r="SAE73" s="5"/>
      <c r="SAF73" s="5"/>
      <c r="SAG73" s="5"/>
      <c r="SAH73" s="5"/>
      <c r="SAI73" s="5"/>
      <c r="SAJ73" s="5"/>
      <c r="SAK73" s="5"/>
      <c r="SAL73" s="5"/>
      <c r="SAM73" s="5"/>
      <c r="SAN73" s="5"/>
      <c r="SAO73" s="5"/>
      <c r="SAP73" s="5"/>
      <c r="SAQ73" s="5"/>
      <c r="SAR73" s="5"/>
      <c r="SAS73" s="5"/>
      <c r="SAT73" s="5"/>
      <c r="SAU73" s="5"/>
      <c r="SAV73" s="5"/>
      <c r="SAW73" s="5"/>
      <c r="SAX73" s="5"/>
      <c r="SAY73" s="5"/>
      <c r="SAZ73" s="5"/>
      <c r="SBA73" s="5"/>
      <c r="SBB73" s="5"/>
      <c r="SBC73" s="5"/>
      <c r="SBD73" s="5"/>
      <c r="SBE73" s="5"/>
      <c r="SBF73" s="5"/>
      <c r="SBG73" s="5"/>
      <c r="SBH73" s="5"/>
      <c r="SBI73" s="5"/>
      <c r="SBJ73" s="5"/>
      <c r="SBK73" s="5"/>
      <c r="SBL73" s="5"/>
      <c r="SBM73" s="5"/>
      <c r="SBN73" s="5"/>
      <c r="SBO73" s="5"/>
      <c r="SBP73" s="5"/>
      <c r="SBQ73" s="5"/>
      <c r="SBR73" s="5"/>
      <c r="SBS73" s="5"/>
      <c r="SBT73" s="5"/>
      <c r="SBU73" s="5"/>
      <c r="SBV73" s="5"/>
      <c r="SBW73" s="5"/>
      <c r="SBX73" s="5"/>
      <c r="SBY73" s="5"/>
      <c r="SBZ73" s="5"/>
      <c r="SCA73" s="5"/>
      <c r="SCB73" s="5"/>
      <c r="SCC73" s="5"/>
      <c r="SCD73" s="5"/>
      <c r="SCE73" s="5"/>
      <c r="SCF73" s="5"/>
      <c r="SCG73" s="5"/>
      <c r="SCH73" s="5"/>
      <c r="SCI73" s="5"/>
      <c r="SCJ73" s="5"/>
      <c r="SCK73" s="5"/>
      <c r="SCL73" s="5"/>
      <c r="SCM73" s="5"/>
      <c r="SCN73" s="5"/>
      <c r="SCO73" s="5"/>
      <c r="SCP73" s="5"/>
      <c r="SCQ73" s="5"/>
      <c r="SCR73" s="5"/>
      <c r="SCS73" s="5"/>
      <c r="SCT73" s="5"/>
      <c r="SCU73" s="5"/>
      <c r="SCV73" s="5"/>
      <c r="SCW73" s="5"/>
      <c r="SCX73" s="5"/>
      <c r="SCY73" s="5"/>
      <c r="SCZ73" s="5"/>
      <c r="SDA73" s="5"/>
      <c r="SDB73" s="5"/>
      <c r="SDC73" s="5"/>
      <c r="SDD73" s="5"/>
      <c r="SDE73" s="5"/>
      <c r="SDF73" s="5"/>
      <c r="SDG73" s="5"/>
      <c r="SDH73" s="5"/>
      <c r="SDI73" s="5"/>
      <c r="SDJ73" s="5"/>
      <c r="SDK73" s="5"/>
      <c r="SDL73" s="5"/>
      <c r="SDM73" s="5"/>
      <c r="SDN73" s="5"/>
      <c r="SDO73" s="5"/>
      <c r="SDP73" s="5"/>
      <c r="SDQ73" s="5"/>
      <c r="SDR73" s="5"/>
      <c r="SDS73" s="5"/>
      <c r="SDT73" s="5"/>
      <c r="SDU73" s="5"/>
      <c r="SDV73" s="5"/>
      <c r="SDW73" s="5"/>
      <c r="SDX73" s="5"/>
      <c r="SDY73" s="5"/>
      <c r="SDZ73" s="5"/>
      <c r="SEA73" s="5"/>
      <c r="SEB73" s="5"/>
      <c r="SEC73" s="5"/>
      <c r="SED73" s="5"/>
      <c r="SEE73" s="5"/>
      <c r="SEF73" s="5"/>
      <c r="SEG73" s="5"/>
      <c r="SEH73" s="5"/>
      <c r="SEI73" s="5"/>
      <c r="SEJ73" s="5"/>
      <c r="SEK73" s="5"/>
      <c r="SEL73" s="5"/>
      <c r="SEM73" s="5"/>
      <c r="SEN73" s="5"/>
      <c r="SEO73" s="5"/>
      <c r="SEP73" s="5"/>
      <c r="SEQ73" s="5"/>
      <c r="SER73" s="5"/>
      <c r="SES73" s="5"/>
      <c r="SET73" s="5"/>
      <c r="SEU73" s="5"/>
      <c r="SEV73" s="5"/>
      <c r="SEW73" s="5"/>
      <c r="SEX73" s="5"/>
      <c r="SEY73" s="5"/>
      <c r="SEZ73" s="5"/>
      <c r="SFA73" s="5"/>
      <c r="SFB73" s="5"/>
      <c r="SFC73" s="5"/>
      <c r="SFD73" s="5"/>
      <c r="SFE73" s="5"/>
      <c r="SFF73" s="5"/>
      <c r="SFG73" s="5"/>
      <c r="SFH73" s="5"/>
      <c r="SFI73" s="5"/>
      <c r="SFJ73" s="5"/>
      <c r="SFK73" s="5"/>
      <c r="SFL73" s="5"/>
      <c r="SFM73" s="5"/>
      <c r="SFN73" s="5"/>
      <c r="SFO73" s="5"/>
      <c r="SFP73" s="5"/>
      <c r="SFQ73" s="5"/>
      <c r="SFR73" s="5"/>
      <c r="SFS73" s="5"/>
      <c r="SFT73" s="5"/>
      <c r="SFU73" s="5"/>
      <c r="SFV73" s="5"/>
      <c r="SFW73" s="5"/>
      <c r="SFX73" s="5"/>
      <c r="SFY73" s="5"/>
      <c r="SFZ73" s="5"/>
      <c r="SGA73" s="5"/>
      <c r="SGB73" s="5"/>
      <c r="SGC73" s="5"/>
      <c r="SGD73" s="5"/>
      <c r="SGE73" s="5"/>
      <c r="SGF73" s="5"/>
      <c r="SGG73" s="5"/>
      <c r="SGH73" s="5"/>
      <c r="SGI73" s="5"/>
      <c r="SGJ73" s="5"/>
      <c r="SGK73" s="5"/>
      <c r="SGL73" s="5"/>
      <c r="SGM73" s="5"/>
      <c r="SGN73" s="5"/>
      <c r="SGO73" s="5"/>
      <c r="SGP73" s="5"/>
      <c r="SGQ73" s="5"/>
      <c r="SGR73" s="5"/>
      <c r="SGS73" s="5"/>
      <c r="SGT73" s="5"/>
      <c r="SGU73" s="5"/>
      <c r="SGV73" s="5"/>
      <c r="SGW73" s="5"/>
      <c r="SGX73" s="5"/>
      <c r="SGY73" s="5"/>
      <c r="SGZ73" s="5"/>
      <c r="SHA73" s="5"/>
      <c r="SHB73" s="5"/>
      <c r="SHC73" s="5"/>
      <c r="SHD73" s="5"/>
      <c r="SHE73" s="5"/>
      <c r="SHF73" s="5"/>
      <c r="SHG73" s="5"/>
      <c r="SHH73" s="5"/>
      <c r="SHI73" s="5"/>
      <c r="SHJ73" s="5"/>
      <c r="SHK73" s="5"/>
      <c r="SHL73" s="5"/>
      <c r="SHM73" s="5"/>
      <c r="SHN73" s="5"/>
      <c r="SHO73" s="5"/>
      <c r="SHP73" s="5"/>
      <c r="SHQ73" s="5"/>
      <c r="SHR73" s="5"/>
      <c r="SHS73" s="5"/>
      <c r="SHT73" s="5"/>
      <c r="SHU73" s="5"/>
      <c r="SHV73" s="5"/>
      <c r="SHW73" s="5"/>
      <c r="SHX73" s="5"/>
      <c r="SHY73" s="5"/>
      <c r="SHZ73" s="5"/>
      <c r="SIA73" s="5"/>
      <c r="SIB73" s="5"/>
      <c r="SIC73" s="5"/>
      <c r="SID73" s="5"/>
      <c r="SIE73" s="5"/>
      <c r="SIF73" s="5"/>
      <c r="SIG73" s="5"/>
      <c r="SIH73" s="5"/>
      <c r="SII73" s="5"/>
      <c r="SIJ73" s="5"/>
      <c r="SIK73" s="5"/>
      <c r="SIL73" s="5"/>
      <c r="SIM73" s="5"/>
      <c r="SIN73" s="5"/>
      <c r="SIO73" s="5"/>
      <c r="SIP73" s="5"/>
      <c r="SIQ73" s="5"/>
      <c r="SIR73" s="5"/>
      <c r="SIS73" s="5"/>
      <c r="SIT73" s="5"/>
      <c r="SIU73" s="5"/>
      <c r="SIV73" s="5"/>
      <c r="SIW73" s="5"/>
      <c r="SIX73" s="5"/>
      <c r="SIY73" s="5"/>
      <c r="SIZ73" s="5"/>
      <c r="SJA73" s="5"/>
      <c r="SJB73" s="5"/>
      <c r="SJC73" s="5"/>
      <c r="SJD73" s="5"/>
      <c r="SJE73" s="5"/>
      <c r="SJF73" s="5"/>
      <c r="SJG73" s="5"/>
      <c r="SJH73" s="5"/>
      <c r="SJI73" s="5"/>
      <c r="SJJ73" s="5"/>
      <c r="SJK73" s="5"/>
      <c r="SJL73" s="5"/>
      <c r="SJM73" s="5"/>
      <c r="SJN73" s="5"/>
      <c r="SJO73" s="5"/>
      <c r="SJP73" s="5"/>
      <c r="SJQ73" s="5"/>
      <c r="SJR73" s="5"/>
      <c r="SJS73" s="5"/>
      <c r="SJT73" s="5"/>
      <c r="SJU73" s="5"/>
      <c r="SJV73" s="5"/>
      <c r="SJW73" s="5"/>
      <c r="SJX73" s="5"/>
      <c r="SJY73" s="5"/>
      <c r="SJZ73" s="5"/>
      <c r="SKA73" s="5"/>
      <c r="SKB73" s="5"/>
      <c r="SKC73" s="5"/>
      <c r="SKD73" s="5"/>
      <c r="SKE73" s="5"/>
      <c r="SKF73" s="5"/>
      <c r="SKG73" s="5"/>
      <c r="SKH73" s="5"/>
      <c r="SKI73" s="5"/>
      <c r="SKJ73" s="5"/>
      <c r="SKK73" s="5"/>
      <c r="SKL73" s="5"/>
      <c r="SKM73" s="5"/>
      <c r="SKN73" s="5"/>
      <c r="SKO73" s="5"/>
      <c r="SKP73" s="5"/>
      <c r="SKQ73" s="5"/>
      <c r="SKR73" s="5"/>
      <c r="SKS73" s="5"/>
      <c r="SKT73" s="5"/>
      <c r="SKU73" s="5"/>
      <c r="SKV73" s="5"/>
      <c r="SKW73" s="5"/>
      <c r="SKX73" s="5"/>
      <c r="SKY73" s="5"/>
      <c r="SKZ73" s="5"/>
      <c r="SLA73" s="5"/>
      <c r="SLB73" s="5"/>
      <c r="SLC73" s="5"/>
      <c r="SLD73" s="5"/>
      <c r="SLE73" s="5"/>
      <c r="SLF73" s="5"/>
      <c r="SLG73" s="5"/>
      <c r="SLH73" s="5"/>
      <c r="SLI73" s="5"/>
      <c r="SLJ73" s="5"/>
      <c r="SLK73" s="5"/>
      <c r="SLL73" s="5"/>
      <c r="SLM73" s="5"/>
      <c r="SLN73" s="5"/>
      <c r="SLO73" s="5"/>
      <c r="SLP73" s="5"/>
      <c r="SLQ73" s="5"/>
      <c r="SLR73" s="5"/>
      <c r="SLS73" s="5"/>
      <c r="SLT73" s="5"/>
      <c r="SLU73" s="5"/>
      <c r="SLV73" s="5"/>
      <c r="SLW73" s="5"/>
      <c r="SLX73" s="5"/>
      <c r="SLY73" s="5"/>
      <c r="SLZ73" s="5"/>
      <c r="SMA73" s="5"/>
      <c r="SMB73" s="5"/>
      <c r="SMC73" s="5"/>
      <c r="SMD73" s="5"/>
      <c r="SME73" s="5"/>
      <c r="SMF73" s="5"/>
      <c r="SMG73" s="5"/>
      <c r="SMH73" s="5"/>
      <c r="SMI73" s="5"/>
      <c r="SMJ73" s="5"/>
      <c r="SMK73" s="5"/>
      <c r="SML73" s="5"/>
      <c r="SMM73" s="5"/>
      <c r="SMN73" s="5"/>
      <c r="SMO73" s="5"/>
      <c r="SMP73" s="5"/>
      <c r="SMQ73" s="5"/>
      <c r="SMR73" s="5"/>
      <c r="SMS73" s="5"/>
      <c r="SMT73" s="5"/>
      <c r="SMU73" s="5"/>
      <c r="SMV73" s="5"/>
      <c r="SMW73" s="5"/>
      <c r="SMX73" s="5"/>
      <c r="SMY73" s="5"/>
      <c r="SMZ73" s="5"/>
      <c r="SNA73" s="5"/>
      <c r="SNB73" s="5"/>
      <c r="SNC73" s="5"/>
      <c r="SND73" s="5"/>
      <c r="SNE73" s="5"/>
      <c r="SNF73" s="5"/>
      <c r="SNG73" s="5"/>
      <c r="SNH73" s="5"/>
      <c r="SNI73" s="5"/>
      <c r="SNJ73" s="5"/>
      <c r="SNK73" s="5"/>
      <c r="SNL73" s="5"/>
      <c r="SNM73" s="5"/>
      <c r="SNN73" s="5"/>
      <c r="SNO73" s="5"/>
      <c r="SNP73" s="5"/>
      <c r="SNQ73" s="5"/>
      <c r="SNR73" s="5"/>
      <c r="SNS73" s="5"/>
      <c r="SNT73" s="5"/>
      <c r="SNU73" s="5"/>
      <c r="SNV73" s="5"/>
      <c r="SNW73" s="5"/>
      <c r="SNX73" s="5"/>
      <c r="SNY73" s="5"/>
      <c r="SNZ73" s="5"/>
      <c r="SOA73" s="5"/>
      <c r="SOB73" s="5"/>
      <c r="SOC73" s="5"/>
      <c r="SOD73" s="5"/>
      <c r="SOE73" s="5"/>
      <c r="SOF73" s="5"/>
      <c r="SOG73" s="5"/>
      <c r="SOH73" s="5"/>
      <c r="SOI73" s="5"/>
      <c r="SOJ73" s="5"/>
      <c r="SOK73" s="5"/>
      <c r="SOL73" s="5"/>
      <c r="SOM73" s="5"/>
      <c r="SON73" s="5"/>
      <c r="SOO73" s="5"/>
      <c r="SOP73" s="5"/>
      <c r="SOQ73" s="5"/>
      <c r="SOR73" s="5"/>
      <c r="SOS73" s="5"/>
      <c r="SOT73" s="5"/>
      <c r="SOU73" s="5"/>
      <c r="SOV73" s="5"/>
      <c r="SOW73" s="5"/>
      <c r="SOX73" s="5"/>
      <c r="SOY73" s="5"/>
      <c r="SOZ73" s="5"/>
      <c r="SPA73" s="5"/>
      <c r="SPB73" s="5"/>
      <c r="SPC73" s="5"/>
      <c r="SPD73" s="5"/>
      <c r="SPE73" s="5"/>
      <c r="SPF73" s="5"/>
      <c r="SPG73" s="5"/>
      <c r="SPH73" s="5"/>
      <c r="SPI73" s="5"/>
      <c r="SPJ73" s="5"/>
      <c r="SPK73" s="5"/>
      <c r="SPL73" s="5"/>
      <c r="SPM73" s="5"/>
      <c r="SPN73" s="5"/>
      <c r="SPO73" s="5"/>
      <c r="SPP73" s="5"/>
      <c r="SPQ73" s="5"/>
      <c r="SPR73" s="5"/>
      <c r="SPS73" s="5"/>
      <c r="SPT73" s="5"/>
      <c r="SPU73" s="5"/>
      <c r="SPV73" s="5"/>
      <c r="SPW73" s="5"/>
      <c r="SPX73" s="5"/>
      <c r="SPY73" s="5"/>
      <c r="SPZ73" s="5"/>
      <c r="SQA73" s="5"/>
      <c r="SQB73" s="5"/>
      <c r="SQC73" s="5"/>
      <c r="SQD73" s="5"/>
      <c r="SQE73" s="5"/>
      <c r="SQF73" s="5"/>
      <c r="SQG73" s="5"/>
      <c r="SQH73" s="5"/>
      <c r="SQI73" s="5"/>
      <c r="SQJ73" s="5"/>
      <c r="SQK73" s="5"/>
      <c r="SQL73" s="5"/>
      <c r="SQM73" s="5"/>
      <c r="SQN73" s="5"/>
      <c r="SQO73" s="5"/>
      <c r="SQP73" s="5"/>
      <c r="SQQ73" s="5"/>
      <c r="SQR73" s="5"/>
      <c r="SQS73" s="5"/>
      <c r="SQT73" s="5"/>
      <c r="SQU73" s="5"/>
      <c r="SQV73" s="5"/>
      <c r="SQW73" s="5"/>
      <c r="SQX73" s="5"/>
      <c r="SQY73" s="5"/>
      <c r="SQZ73" s="5"/>
      <c r="SRA73" s="5"/>
      <c r="SRB73" s="5"/>
      <c r="SRC73" s="5"/>
      <c r="SRD73" s="5"/>
      <c r="SRE73" s="5"/>
      <c r="SRF73" s="5"/>
      <c r="SRG73" s="5"/>
      <c r="SRH73" s="5"/>
      <c r="SRI73" s="5"/>
      <c r="SRJ73" s="5"/>
      <c r="SRK73" s="5"/>
      <c r="SRL73" s="5"/>
      <c r="SRM73" s="5"/>
      <c r="SRN73" s="5"/>
      <c r="SRO73" s="5"/>
      <c r="SRP73" s="5"/>
      <c r="SRQ73" s="5"/>
      <c r="SRR73" s="5"/>
      <c r="SRS73" s="5"/>
      <c r="SRT73" s="5"/>
      <c r="SRU73" s="5"/>
      <c r="SRV73" s="5"/>
      <c r="SRW73" s="5"/>
      <c r="SRX73" s="5"/>
      <c r="SRY73" s="5"/>
      <c r="SRZ73" s="5"/>
      <c r="SSA73" s="5"/>
      <c r="SSB73" s="5"/>
      <c r="SSC73" s="5"/>
      <c r="SSD73" s="5"/>
      <c r="SSE73" s="5"/>
      <c r="SSF73" s="5"/>
      <c r="SSG73" s="5"/>
      <c r="SSH73" s="5"/>
      <c r="SSI73" s="5"/>
      <c r="SSJ73" s="5"/>
      <c r="SSK73" s="5"/>
      <c r="SSL73" s="5"/>
      <c r="SSM73" s="5"/>
      <c r="SSN73" s="5"/>
      <c r="SSO73" s="5"/>
      <c r="SSP73" s="5"/>
      <c r="SSQ73" s="5"/>
      <c r="SSR73" s="5"/>
      <c r="SSS73" s="5"/>
      <c r="SST73" s="5"/>
      <c r="SSU73" s="5"/>
      <c r="SSV73" s="5"/>
      <c r="SSW73" s="5"/>
      <c r="SSX73" s="5"/>
      <c r="SSY73" s="5"/>
      <c r="SSZ73" s="5"/>
      <c r="STA73" s="5"/>
      <c r="STB73" s="5"/>
      <c r="STC73" s="5"/>
      <c r="STD73" s="5"/>
      <c r="STE73" s="5"/>
      <c r="STF73" s="5"/>
      <c r="STG73" s="5"/>
      <c r="STH73" s="5"/>
      <c r="STI73" s="5"/>
      <c r="STJ73" s="5"/>
      <c r="STK73" s="5"/>
      <c r="STL73" s="5"/>
      <c r="STM73" s="5"/>
      <c r="STN73" s="5"/>
      <c r="STO73" s="5"/>
      <c r="STP73" s="5"/>
      <c r="STQ73" s="5"/>
      <c r="STR73" s="5"/>
      <c r="STS73" s="5"/>
      <c r="STT73" s="5"/>
      <c r="STU73" s="5"/>
      <c r="STV73" s="5"/>
      <c r="STW73" s="5"/>
      <c r="STX73" s="5"/>
      <c r="STY73" s="5"/>
      <c r="STZ73" s="5"/>
      <c r="SUA73" s="5"/>
      <c r="SUB73" s="5"/>
      <c r="SUC73" s="5"/>
      <c r="SUD73" s="5"/>
      <c r="SUE73" s="5"/>
      <c r="SUF73" s="5"/>
      <c r="SUG73" s="5"/>
      <c r="SUH73" s="5"/>
      <c r="SUI73" s="5"/>
      <c r="SUJ73" s="5"/>
      <c r="SUK73" s="5"/>
      <c r="SUL73" s="5"/>
      <c r="SUM73" s="5"/>
      <c r="SUN73" s="5"/>
      <c r="SUO73" s="5"/>
      <c r="SUP73" s="5"/>
      <c r="SUQ73" s="5"/>
      <c r="SUR73" s="5"/>
      <c r="SUS73" s="5"/>
      <c r="SUT73" s="5"/>
      <c r="SUU73" s="5"/>
      <c r="SUV73" s="5"/>
      <c r="SUW73" s="5"/>
      <c r="SUX73" s="5"/>
      <c r="SUY73" s="5"/>
      <c r="SUZ73" s="5"/>
      <c r="SVA73" s="5"/>
      <c r="SVB73" s="5"/>
      <c r="SVC73" s="5"/>
      <c r="SVD73" s="5"/>
      <c r="SVE73" s="5"/>
      <c r="SVF73" s="5"/>
      <c r="SVG73" s="5"/>
      <c r="SVH73" s="5"/>
      <c r="SVI73" s="5"/>
      <c r="SVJ73" s="5"/>
      <c r="SVK73" s="5"/>
      <c r="SVL73" s="5"/>
      <c r="SVM73" s="5"/>
      <c r="SVN73" s="5"/>
      <c r="SVO73" s="5"/>
      <c r="SVP73" s="5"/>
      <c r="SVQ73" s="5"/>
      <c r="SVR73" s="5"/>
      <c r="SVS73" s="5"/>
      <c r="SVT73" s="5"/>
      <c r="SVU73" s="5"/>
      <c r="SVV73" s="5"/>
      <c r="SVW73" s="5"/>
      <c r="SVX73" s="5"/>
      <c r="SVY73" s="5"/>
      <c r="SVZ73" s="5"/>
      <c r="SWA73" s="5"/>
      <c r="SWB73" s="5"/>
      <c r="SWC73" s="5"/>
      <c r="SWD73" s="5"/>
      <c r="SWE73" s="5"/>
      <c r="SWF73" s="5"/>
      <c r="SWG73" s="5"/>
      <c r="SWH73" s="5"/>
      <c r="SWI73" s="5"/>
      <c r="SWJ73" s="5"/>
      <c r="SWK73" s="5"/>
      <c r="SWL73" s="5"/>
      <c r="SWM73" s="5"/>
      <c r="SWN73" s="5"/>
      <c r="SWO73" s="5"/>
      <c r="SWP73" s="5"/>
      <c r="SWQ73" s="5"/>
      <c r="SWR73" s="5"/>
      <c r="SWS73" s="5"/>
      <c r="SWT73" s="5"/>
      <c r="SWU73" s="5"/>
      <c r="SWV73" s="5"/>
      <c r="SWW73" s="5"/>
      <c r="SWX73" s="5"/>
      <c r="SWY73" s="5"/>
      <c r="SWZ73" s="5"/>
      <c r="SXA73" s="5"/>
      <c r="SXB73" s="5"/>
      <c r="SXC73" s="5"/>
      <c r="SXD73" s="5"/>
      <c r="SXE73" s="5"/>
      <c r="SXF73" s="5"/>
      <c r="SXG73" s="5"/>
      <c r="SXH73" s="5"/>
      <c r="SXI73" s="5"/>
      <c r="SXJ73" s="5"/>
      <c r="SXK73" s="5"/>
      <c r="SXL73" s="5"/>
      <c r="SXM73" s="5"/>
      <c r="SXN73" s="5"/>
      <c r="SXO73" s="5"/>
      <c r="SXP73" s="5"/>
      <c r="SXQ73" s="5"/>
      <c r="SXR73" s="5"/>
      <c r="SXS73" s="5"/>
      <c r="SXT73" s="5"/>
      <c r="SXU73" s="5"/>
      <c r="SXV73" s="5"/>
      <c r="SXW73" s="5"/>
      <c r="SXX73" s="5"/>
      <c r="SXY73" s="5"/>
      <c r="SXZ73" s="5"/>
      <c r="SYA73" s="5"/>
      <c r="SYB73" s="5"/>
      <c r="SYC73" s="5"/>
      <c r="SYD73" s="5"/>
      <c r="SYE73" s="5"/>
      <c r="SYF73" s="5"/>
      <c r="SYG73" s="5"/>
      <c r="SYH73" s="5"/>
      <c r="SYI73" s="5"/>
      <c r="SYJ73" s="5"/>
      <c r="SYK73" s="5"/>
      <c r="SYL73" s="5"/>
      <c r="SYM73" s="5"/>
      <c r="SYN73" s="5"/>
      <c r="SYO73" s="5"/>
      <c r="SYP73" s="5"/>
      <c r="SYQ73" s="5"/>
      <c r="SYR73" s="5"/>
      <c r="SYS73" s="5"/>
      <c r="SYT73" s="5"/>
      <c r="SYU73" s="5"/>
      <c r="SYV73" s="5"/>
      <c r="SYW73" s="5"/>
      <c r="SYX73" s="5"/>
      <c r="SYY73" s="5"/>
      <c r="SYZ73" s="5"/>
      <c r="SZA73" s="5"/>
      <c r="SZB73" s="5"/>
      <c r="SZC73" s="5"/>
      <c r="SZD73" s="5"/>
      <c r="SZE73" s="5"/>
      <c r="SZF73" s="5"/>
      <c r="SZG73" s="5"/>
      <c r="SZH73" s="5"/>
      <c r="SZI73" s="5"/>
      <c r="SZJ73" s="5"/>
      <c r="SZK73" s="5"/>
      <c r="SZL73" s="5"/>
      <c r="SZM73" s="5"/>
      <c r="SZN73" s="5"/>
      <c r="SZO73" s="5"/>
      <c r="SZP73" s="5"/>
      <c r="SZQ73" s="5"/>
      <c r="SZR73" s="5"/>
      <c r="SZS73" s="5"/>
      <c r="SZT73" s="5"/>
      <c r="SZU73" s="5"/>
      <c r="SZV73" s="5"/>
      <c r="SZW73" s="5"/>
      <c r="SZX73" s="5"/>
      <c r="SZY73" s="5"/>
      <c r="SZZ73" s="5"/>
      <c r="TAA73" s="5"/>
      <c r="TAB73" s="5"/>
      <c r="TAC73" s="5"/>
      <c r="TAD73" s="5"/>
      <c r="TAE73" s="5"/>
      <c r="TAF73" s="5"/>
      <c r="TAG73" s="5"/>
      <c r="TAH73" s="5"/>
      <c r="TAI73" s="5"/>
      <c r="TAJ73" s="5"/>
      <c r="TAK73" s="5"/>
      <c r="TAL73" s="5"/>
      <c r="TAM73" s="5"/>
      <c r="TAN73" s="5"/>
      <c r="TAO73" s="5"/>
      <c r="TAP73" s="5"/>
      <c r="TAQ73" s="5"/>
      <c r="TAR73" s="5"/>
      <c r="TAS73" s="5"/>
      <c r="TAT73" s="5"/>
      <c r="TAU73" s="5"/>
      <c r="TAV73" s="5"/>
      <c r="TAW73" s="5"/>
      <c r="TAX73" s="5"/>
      <c r="TAY73" s="5"/>
      <c r="TAZ73" s="5"/>
      <c r="TBA73" s="5"/>
      <c r="TBB73" s="5"/>
      <c r="TBC73" s="5"/>
      <c r="TBD73" s="5"/>
      <c r="TBE73" s="5"/>
      <c r="TBF73" s="5"/>
      <c r="TBG73" s="5"/>
      <c r="TBH73" s="5"/>
      <c r="TBI73" s="5"/>
      <c r="TBJ73" s="5"/>
      <c r="TBK73" s="5"/>
      <c r="TBL73" s="5"/>
      <c r="TBM73" s="5"/>
      <c r="TBN73" s="5"/>
      <c r="TBO73" s="5"/>
      <c r="TBP73" s="5"/>
      <c r="TBQ73" s="5"/>
      <c r="TBR73" s="5"/>
      <c r="TBS73" s="5"/>
      <c r="TBT73" s="5"/>
      <c r="TBU73" s="5"/>
      <c r="TBV73" s="5"/>
      <c r="TBW73" s="5"/>
      <c r="TBX73" s="5"/>
      <c r="TBY73" s="5"/>
      <c r="TBZ73" s="5"/>
      <c r="TCA73" s="5"/>
      <c r="TCB73" s="5"/>
      <c r="TCC73" s="5"/>
      <c r="TCD73" s="5"/>
      <c r="TCE73" s="5"/>
      <c r="TCF73" s="5"/>
      <c r="TCG73" s="5"/>
      <c r="TCH73" s="5"/>
      <c r="TCI73" s="5"/>
      <c r="TCJ73" s="5"/>
      <c r="TCK73" s="5"/>
      <c r="TCL73" s="5"/>
      <c r="TCM73" s="5"/>
      <c r="TCN73" s="5"/>
      <c r="TCO73" s="5"/>
      <c r="TCP73" s="5"/>
      <c r="TCQ73" s="5"/>
      <c r="TCR73" s="5"/>
      <c r="TCS73" s="5"/>
      <c r="TCT73" s="5"/>
      <c r="TCU73" s="5"/>
      <c r="TCV73" s="5"/>
      <c r="TCW73" s="5"/>
      <c r="TCX73" s="5"/>
      <c r="TCY73" s="5"/>
      <c r="TCZ73" s="5"/>
      <c r="TDA73" s="5"/>
      <c r="TDB73" s="5"/>
      <c r="TDC73" s="5"/>
      <c r="TDD73" s="5"/>
      <c r="TDE73" s="5"/>
      <c r="TDF73" s="5"/>
      <c r="TDG73" s="5"/>
      <c r="TDH73" s="5"/>
      <c r="TDI73" s="5"/>
      <c r="TDJ73" s="5"/>
      <c r="TDK73" s="5"/>
      <c r="TDL73" s="5"/>
      <c r="TDM73" s="5"/>
      <c r="TDN73" s="5"/>
      <c r="TDO73" s="5"/>
      <c r="TDP73" s="5"/>
      <c r="TDQ73" s="5"/>
      <c r="TDR73" s="5"/>
      <c r="TDS73" s="5"/>
      <c r="TDT73" s="5"/>
      <c r="TDU73" s="5"/>
      <c r="TDV73" s="5"/>
      <c r="TDW73" s="5"/>
      <c r="TDX73" s="5"/>
      <c r="TDY73" s="5"/>
      <c r="TDZ73" s="5"/>
      <c r="TEA73" s="5"/>
      <c r="TEB73" s="5"/>
      <c r="TEC73" s="5"/>
      <c r="TED73" s="5"/>
      <c r="TEE73" s="5"/>
      <c r="TEF73" s="5"/>
      <c r="TEG73" s="5"/>
      <c r="TEH73" s="5"/>
      <c r="TEI73" s="5"/>
      <c r="TEJ73" s="5"/>
      <c r="TEK73" s="5"/>
      <c r="TEL73" s="5"/>
      <c r="TEM73" s="5"/>
      <c r="TEN73" s="5"/>
      <c r="TEO73" s="5"/>
      <c r="TEP73" s="5"/>
      <c r="TEQ73" s="5"/>
      <c r="TER73" s="5"/>
      <c r="TES73" s="5"/>
      <c r="TET73" s="5"/>
      <c r="TEU73" s="5"/>
      <c r="TEV73" s="5"/>
      <c r="TEW73" s="5"/>
      <c r="TEX73" s="5"/>
      <c r="TEY73" s="5"/>
      <c r="TEZ73" s="5"/>
      <c r="TFA73" s="5"/>
      <c r="TFB73" s="5"/>
      <c r="TFC73" s="5"/>
      <c r="TFD73" s="5"/>
      <c r="TFE73" s="5"/>
      <c r="TFF73" s="5"/>
      <c r="TFG73" s="5"/>
      <c r="TFH73" s="5"/>
      <c r="TFI73" s="5"/>
      <c r="TFJ73" s="5"/>
      <c r="TFK73" s="5"/>
      <c r="TFL73" s="5"/>
      <c r="TFM73" s="5"/>
      <c r="TFN73" s="5"/>
      <c r="TFO73" s="5"/>
      <c r="TFP73" s="5"/>
      <c r="TFQ73" s="5"/>
      <c r="TFR73" s="5"/>
      <c r="TFS73" s="5"/>
      <c r="TFT73" s="5"/>
      <c r="TFU73" s="5"/>
      <c r="TFV73" s="5"/>
      <c r="TFW73" s="5"/>
      <c r="TFX73" s="5"/>
      <c r="TFY73" s="5"/>
      <c r="TFZ73" s="5"/>
      <c r="TGA73" s="5"/>
      <c r="TGB73" s="5"/>
      <c r="TGC73" s="5"/>
      <c r="TGD73" s="5"/>
      <c r="TGE73" s="5"/>
      <c r="TGF73" s="5"/>
      <c r="TGG73" s="5"/>
      <c r="TGH73" s="5"/>
      <c r="TGI73" s="5"/>
      <c r="TGJ73" s="5"/>
      <c r="TGK73" s="5"/>
      <c r="TGL73" s="5"/>
      <c r="TGM73" s="5"/>
      <c r="TGN73" s="5"/>
      <c r="TGO73" s="5"/>
      <c r="TGP73" s="5"/>
      <c r="TGQ73" s="5"/>
      <c r="TGR73" s="5"/>
      <c r="TGS73" s="5"/>
      <c r="TGT73" s="5"/>
      <c r="TGU73" s="5"/>
      <c r="TGV73" s="5"/>
      <c r="TGW73" s="5"/>
      <c r="TGX73" s="5"/>
      <c r="TGY73" s="5"/>
      <c r="TGZ73" s="5"/>
      <c r="THA73" s="5"/>
      <c r="THB73" s="5"/>
      <c r="THC73" s="5"/>
      <c r="THD73" s="5"/>
      <c r="THE73" s="5"/>
      <c r="THF73" s="5"/>
      <c r="THG73" s="5"/>
      <c r="THH73" s="5"/>
      <c r="THI73" s="5"/>
      <c r="THJ73" s="5"/>
      <c r="THK73" s="5"/>
      <c r="THL73" s="5"/>
      <c r="THM73" s="5"/>
      <c r="THN73" s="5"/>
      <c r="THO73" s="5"/>
      <c r="THP73" s="5"/>
      <c r="THQ73" s="5"/>
      <c r="THR73" s="5"/>
      <c r="THS73" s="5"/>
      <c r="THT73" s="5"/>
      <c r="THU73" s="5"/>
      <c r="THV73" s="5"/>
      <c r="THW73" s="5"/>
      <c r="THX73" s="5"/>
      <c r="THY73" s="5"/>
      <c r="THZ73" s="5"/>
      <c r="TIA73" s="5"/>
      <c r="TIB73" s="5"/>
      <c r="TIC73" s="5"/>
      <c r="TID73" s="5"/>
      <c r="TIE73" s="5"/>
      <c r="TIF73" s="5"/>
      <c r="TIG73" s="5"/>
      <c r="TIH73" s="5"/>
      <c r="TII73" s="5"/>
      <c r="TIJ73" s="5"/>
      <c r="TIK73" s="5"/>
      <c r="TIL73" s="5"/>
      <c r="TIM73" s="5"/>
      <c r="TIN73" s="5"/>
      <c r="TIO73" s="5"/>
      <c r="TIP73" s="5"/>
      <c r="TIQ73" s="5"/>
      <c r="TIR73" s="5"/>
      <c r="TIS73" s="5"/>
      <c r="TIT73" s="5"/>
      <c r="TIU73" s="5"/>
      <c r="TIV73" s="5"/>
      <c r="TIW73" s="5"/>
      <c r="TIX73" s="5"/>
      <c r="TIY73" s="5"/>
      <c r="TIZ73" s="5"/>
      <c r="TJA73" s="5"/>
      <c r="TJB73" s="5"/>
      <c r="TJC73" s="5"/>
      <c r="TJD73" s="5"/>
      <c r="TJE73" s="5"/>
      <c r="TJF73" s="5"/>
      <c r="TJG73" s="5"/>
      <c r="TJH73" s="5"/>
      <c r="TJI73" s="5"/>
      <c r="TJJ73" s="5"/>
      <c r="TJK73" s="5"/>
      <c r="TJL73" s="5"/>
      <c r="TJM73" s="5"/>
      <c r="TJN73" s="5"/>
      <c r="TJO73" s="5"/>
      <c r="TJP73" s="5"/>
      <c r="TJQ73" s="5"/>
      <c r="TJR73" s="5"/>
      <c r="TJS73" s="5"/>
      <c r="TJT73" s="5"/>
      <c r="TJU73" s="5"/>
      <c r="TJV73" s="5"/>
      <c r="TJW73" s="5"/>
      <c r="TJX73" s="5"/>
      <c r="TJY73" s="5"/>
      <c r="TJZ73" s="5"/>
      <c r="TKA73" s="5"/>
      <c r="TKB73" s="5"/>
      <c r="TKC73" s="5"/>
      <c r="TKD73" s="5"/>
      <c r="TKE73" s="5"/>
      <c r="TKF73" s="5"/>
      <c r="TKG73" s="5"/>
      <c r="TKH73" s="5"/>
      <c r="TKI73" s="5"/>
      <c r="TKJ73" s="5"/>
      <c r="TKK73" s="5"/>
      <c r="TKL73" s="5"/>
      <c r="TKM73" s="5"/>
      <c r="TKN73" s="5"/>
      <c r="TKO73" s="5"/>
      <c r="TKP73" s="5"/>
      <c r="TKQ73" s="5"/>
      <c r="TKR73" s="5"/>
      <c r="TKS73" s="5"/>
      <c r="TKT73" s="5"/>
      <c r="TKU73" s="5"/>
      <c r="TKV73" s="5"/>
      <c r="TKW73" s="5"/>
      <c r="TKX73" s="5"/>
      <c r="TKY73" s="5"/>
      <c r="TKZ73" s="5"/>
      <c r="TLA73" s="5"/>
      <c r="TLB73" s="5"/>
      <c r="TLC73" s="5"/>
      <c r="TLD73" s="5"/>
      <c r="TLE73" s="5"/>
      <c r="TLF73" s="5"/>
      <c r="TLG73" s="5"/>
      <c r="TLH73" s="5"/>
      <c r="TLI73" s="5"/>
      <c r="TLJ73" s="5"/>
      <c r="TLK73" s="5"/>
      <c r="TLL73" s="5"/>
      <c r="TLM73" s="5"/>
      <c r="TLN73" s="5"/>
      <c r="TLO73" s="5"/>
      <c r="TLP73" s="5"/>
      <c r="TLQ73" s="5"/>
      <c r="TLR73" s="5"/>
      <c r="TLS73" s="5"/>
      <c r="TLT73" s="5"/>
      <c r="TLU73" s="5"/>
      <c r="TLV73" s="5"/>
      <c r="TLW73" s="5"/>
      <c r="TLX73" s="5"/>
      <c r="TLY73" s="5"/>
      <c r="TLZ73" s="5"/>
      <c r="TMA73" s="5"/>
      <c r="TMB73" s="5"/>
      <c r="TMC73" s="5"/>
      <c r="TMD73" s="5"/>
      <c r="TME73" s="5"/>
      <c r="TMF73" s="5"/>
      <c r="TMG73" s="5"/>
      <c r="TMH73" s="5"/>
      <c r="TMI73" s="5"/>
      <c r="TMJ73" s="5"/>
      <c r="TMK73" s="5"/>
      <c r="TML73" s="5"/>
      <c r="TMM73" s="5"/>
      <c r="TMN73" s="5"/>
      <c r="TMO73" s="5"/>
      <c r="TMP73" s="5"/>
      <c r="TMQ73" s="5"/>
      <c r="TMR73" s="5"/>
      <c r="TMS73" s="5"/>
      <c r="TMT73" s="5"/>
      <c r="TMU73" s="5"/>
      <c r="TMV73" s="5"/>
      <c r="TMW73" s="5"/>
      <c r="TMX73" s="5"/>
      <c r="TMY73" s="5"/>
      <c r="TMZ73" s="5"/>
      <c r="TNA73" s="5"/>
      <c r="TNB73" s="5"/>
      <c r="TNC73" s="5"/>
      <c r="TND73" s="5"/>
      <c r="TNE73" s="5"/>
      <c r="TNF73" s="5"/>
      <c r="TNG73" s="5"/>
      <c r="TNH73" s="5"/>
      <c r="TNI73" s="5"/>
      <c r="TNJ73" s="5"/>
      <c r="TNK73" s="5"/>
      <c r="TNL73" s="5"/>
      <c r="TNM73" s="5"/>
      <c r="TNN73" s="5"/>
      <c r="TNO73" s="5"/>
      <c r="TNP73" s="5"/>
      <c r="TNQ73" s="5"/>
      <c r="TNR73" s="5"/>
      <c r="TNS73" s="5"/>
      <c r="TNT73" s="5"/>
      <c r="TNU73" s="5"/>
      <c r="TNV73" s="5"/>
      <c r="TNW73" s="5"/>
      <c r="TNX73" s="5"/>
      <c r="TNY73" s="5"/>
      <c r="TNZ73" s="5"/>
      <c r="TOA73" s="5"/>
      <c r="TOB73" s="5"/>
      <c r="TOC73" s="5"/>
      <c r="TOD73" s="5"/>
      <c r="TOE73" s="5"/>
      <c r="TOF73" s="5"/>
      <c r="TOG73" s="5"/>
      <c r="TOH73" s="5"/>
      <c r="TOI73" s="5"/>
      <c r="TOJ73" s="5"/>
      <c r="TOK73" s="5"/>
      <c r="TOL73" s="5"/>
      <c r="TOM73" s="5"/>
      <c r="TON73" s="5"/>
      <c r="TOO73" s="5"/>
      <c r="TOP73" s="5"/>
      <c r="TOQ73" s="5"/>
      <c r="TOR73" s="5"/>
      <c r="TOS73" s="5"/>
      <c r="TOT73" s="5"/>
      <c r="TOU73" s="5"/>
      <c r="TOV73" s="5"/>
      <c r="TOW73" s="5"/>
      <c r="TOX73" s="5"/>
      <c r="TOY73" s="5"/>
      <c r="TOZ73" s="5"/>
      <c r="TPA73" s="5"/>
      <c r="TPB73" s="5"/>
      <c r="TPC73" s="5"/>
      <c r="TPD73" s="5"/>
      <c r="TPE73" s="5"/>
      <c r="TPF73" s="5"/>
      <c r="TPG73" s="5"/>
      <c r="TPH73" s="5"/>
      <c r="TPI73" s="5"/>
      <c r="TPJ73" s="5"/>
      <c r="TPK73" s="5"/>
      <c r="TPL73" s="5"/>
      <c r="TPM73" s="5"/>
      <c r="TPN73" s="5"/>
      <c r="TPO73" s="5"/>
      <c r="TPP73" s="5"/>
      <c r="TPQ73" s="5"/>
      <c r="TPR73" s="5"/>
      <c r="TPS73" s="5"/>
      <c r="TPT73" s="5"/>
      <c r="TPU73" s="5"/>
      <c r="TPV73" s="5"/>
      <c r="TPW73" s="5"/>
      <c r="TPX73" s="5"/>
      <c r="TPY73" s="5"/>
      <c r="TPZ73" s="5"/>
      <c r="TQA73" s="5"/>
      <c r="TQB73" s="5"/>
      <c r="TQC73" s="5"/>
      <c r="TQD73" s="5"/>
      <c r="TQE73" s="5"/>
      <c r="TQF73" s="5"/>
      <c r="TQG73" s="5"/>
      <c r="TQH73" s="5"/>
      <c r="TQI73" s="5"/>
      <c r="TQJ73" s="5"/>
      <c r="TQK73" s="5"/>
      <c r="TQL73" s="5"/>
      <c r="TQM73" s="5"/>
      <c r="TQN73" s="5"/>
      <c r="TQO73" s="5"/>
      <c r="TQP73" s="5"/>
      <c r="TQQ73" s="5"/>
      <c r="TQR73" s="5"/>
      <c r="TQS73" s="5"/>
      <c r="TQT73" s="5"/>
      <c r="TQU73" s="5"/>
      <c r="TQV73" s="5"/>
      <c r="TQW73" s="5"/>
      <c r="TQX73" s="5"/>
      <c r="TQY73" s="5"/>
      <c r="TQZ73" s="5"/>
      <c r="TRA73" s="5"/>
      <c r="TRB73" s="5"/>
      <c r="TRC73" s="5"/>
      <c r="TRD73" s="5"/>
      <c r="TRE73" s="5"/>
      <c r="TRF73" s="5"/>
      <c r="TRG73" s="5"/>
      <c r="TRH73" s="5"/>
      <c r="TRI73" s="5"/>
      <c r="TRJ73" s="5"/>
      <c r="TRK73" s="5"/>
      <c r="TRL73" s="5"/>
      <c r="TRM73" s="5"/>
      <c r="TRN73" s="5"/>
      <c r="TRO73" s="5"/>
      <c r="TRP73" s="5"/>
      <c r="TRQ73" s="5"/>
      <c r="TRR73" s="5"/>
      <c r="TRS73" s="5"/>
      <c r="TRT73" s="5"/>
      <c r="TRU73" s="5"/>
      <c r="TRV73" s="5"/>
      <c r="TRW73" s="5"/>
      <c r="TRX73" s="5"/>
      <c r="TRY73" s="5"/>
      <c r="TRZ73" s="5"/>
      <c r="TSA73" s="5"/>
      <c r="TSB73" s="5"/>
      <c r="TSC73" s="5"/>
      <c r="TSD73" s="5"/>
      <c r="TSE73" s="5"/>
      <c r="TSF73" s="5"/>
      <c r="TSG73" s="5"/>
      <c r="TSH73" s="5"/>
      <c r="TSI73" s="5"/>
      <c r="TSJ73" s="5"/>
      <c r="TSK73" s="5"/>
      <c r="TSL73" s="5"/>
      <c r="TSM73" s="5"/>
      <c r="TSN73" s="5"/>
      <c r="TSO73" s="5"/>
      <c r="TSP73" s="5"/>
      <c r="TSQ73" s="5"/>
      <c r="TSR73" s="5"/>
      <c r="TSS73" s="5"/>
      <c r="TST73" s="5"/>
      <c r="TSU73" s="5"/>
      <c r="TSV73" s="5"/>
      <c r="TSW73" s="5"/>
      <c r="TSX73" s="5"/>
      <c r="TSY73" s="5"/>
      <c r="TSZ73" s="5"/>
      <c r="TTA73" s="5"/>
      <c r="TTB73" s="5"/>
      <c r="TTC73" s="5"/>
      <c r="TTD73" s="5"/>
      <c r="TTE73" s="5"/>
      <c r="TTF73" s="5"/>
      <c r="TTG73" s="5"/>
      <c r="TTH73" s="5"/>
      <c r="TTI73" s="5"/>
      <c r="TTJ73" s="5"/>
      <c r="TTK73" s="5"/>
      <c r="TTL73" s="5"/>
      <c r="TTM73" s="5"/>
      <c r="TTN73" s="5"/>
      <c r="TTO73" s="5"/>
      <c r="TTP73" s="5"/>
      <c r="TTQ73" s="5"/>
      <c r="TTR73" s="5"/>
      <c r="TTS73" s="5"/>
      <c r="TTT73" s="5"/>
      <c r="TTU73" s="5"/>
      <c r="TTV73" s="5"/>
      <c r="TTW73" s="5"/>
      <c r="TTX73" s="5"/>
      <c r="TTY73" s="5"/>
      <c r="TTZ73" s="5"/>
      <c r="TUA73" s="5"/>
      <c r="TUB73" s="5"/>
      <c r="TUC73" s="5"/>
      <c r="TUD73" s="5"/>
      <c r="TUE73" s="5"/>
      <c r="TUF73" s="5"/>
      <c r="TUG73" s="5"/>
      <c r="TUH73" s="5"/>
      <c r="TUI73" s="5"/>
      <c r="TUJ73" s="5"/>
      <c r="TUK73" s="5"/>
      <c r="TUL73" s="5"/>
      <c r="TUM73" s="5"/>
      <c r="TUN73" s="5"/>
      <c r="TUO73" s="5"/>
      <c r="TUP73" s="5"/>
      <c r="TUQ73" s="5"/>
      <c r="TUR73" s="5"/>
      <c r="TUS73" s="5"/>
      <c r="TUT73" s="5"/>
      <c r="TUU73" s="5"/>
      <c r="TUV73" s="5"/>
      <c r="TUW73" s="5"/>
      <c r="TUX73" s="5"/>
      <c r="TUY73" s="5"/>
      <c r="TUZ73" s="5"/>
      <c r="TVA73" s="5"/>
      <c r="TVB73" s="5"/>
      <c r="TVC73" s="5"/>
      <c r="TVD73" s="5"/>
      <c r="TVE73" s="5"/>
      <c r="TVF73" s="5"/>
      <c r="TVG73" s="5"/>
      <c r="TVH73" s="5"/>
      <c r="TVI73" s="5"/>
      <c r="TVJ73" s="5"/>
      <c r="TVK73" s="5"/>
      <c r="TVL73" s="5"/>
      <c r="TVM73" s="5"/>
      <c r="TVN73" s="5"/>
      <c r="TVO73" s="5"/>
      <c r="TVP73" s="5"/>
      <c r="TVQ73" s="5"/>
      <c r="TVR73" s="5"/>
      <c r="TVS73" s="5"/>
      <c r="TVT73" s="5"/>
      <c r="TVU73" s="5"/>
      <c r="TVV73" s="5"/>
      <c r="TVW73" s="5"/>
      <c r="TVX73" s="5"/>
      <c r="TVY73" s="5"/>
      <c r="TVZ73" s="5"/>
      <c r="TWA73" s="5"/>
      <c r="TWB73" s="5"/>
      <c r="TWC73" s="5"/>
      <c r="TWD73" s="5"/>
      <c r="TWE73" s="5"/>
      <c r="TWF73" s="5"/>
      <c r="TWG73" s="5"/>
      <c r="TWH73" s="5"/>
      <c r="TWI73" s="5"/>
      <c r="TWJ73" s="5"/>
      <c r="TWK73" s="5"/>
      <c r="TWL73" s="5"/>
      <c r="TWM73" s="5"/>
      <c r="TWN73" s="5"/>
      <c r="TWO73" s="5"/>
      <c r="TWP73" s="5"/>
      <c r="TWQ73" s="5"/>
      <c r="TWR73" s="5"/>
      <c r="TWS73" s="5"/>
      <c r="TWT73" s="5"/>
      <c r="TWU73" s="5"/>
      <c r="TWV73" s="5"/>
      <c r="TWW73" s="5"/>
      <c r="TWX73" s="5"/>
      <c r="TWY73" s="5"/>
      <c r="TWZ73" s="5"/>
      <c r="TXA73" s="5"/>
      <c r="TXB73" s="5"/>
      <c r="TXC73" s="5"/>
      <c r="TXD73" s="5"/>
      <c r="TXE73" s="5"/>
      <c r="TXF73" s="5"/>
      <c r="TXG73" s="5"/>
      <c r="TXH73" s="5"/>
      <c r="TXI73" s="5"/>
      <c r="TXJ73" s="5"/>
      <c r="TXK73" s="5"/>
      <c r="TXL73" s="5"/>
      <c r="TXM73" s="5"/>
      <c r="TXN73" s="5"/>
      <c r="TXO73" s="5"/>
      <c r="TXP73" s="5"/>
      <c r="TXQ73" s="5"/>
      <c r="TXR73" s="5"/>
      <c r="TXS73" s="5"/>
      <c r="TXT73" s="5"/>
      <c r="TXU73" s="5"/>
      <c r="TXV73" s="5"/>
      <c r="TXW73" s="5"/>
      <c r="TXX73" s="5"/>
      <c r="TXY73" s="5"/>
      <c r="TXZ73" s="5"/>
      <c r="TYA73" s="5"/>
      <c r="TYB73" s="5"/>
      <c r="TYC73" s="5"/>
      <c r="TYD73" s="5"/>
      <c r="TYE73" s="5"/>
      <c r="TYF73" s="5"/>
      <c r="TYG73" s="5"/>
      <c r="TYH73" s="5"/>
      <c r="TYI73" s="5"/>
      <c r="TYJ73" s="5"/>
      <c r="TYK73" s="5"/>
      <c r="TYL73" s="5"/>
      <c r="TYM73" s="5"/>
      <c r="TYN73" s="5"/>
      <c r="TYO73" s="5"/>
      <c r="TYP73" s="5"/>
      <c r="TYQ73" s="5"/>
      <c r="TYR73" s="5"/>
      <c r="TYS73" s="5"/>
      <c r="TYT73" s="5"/>
      <c r="TYU73" s="5"/>
      <c r="TYV73" s="5"/>
      <c r="TYW73" s="5"/>
      <c r="TYX73" s="5"/>
      <c r="TYY73" s="5"/>
      <c r="TYZ73" s="5"/>
      <c r="TZA73" s="5"/>
      <c r="TZB73" s="5"/>
      <c r="TZC73" s="5"/>
      <c r="TZD73" s="5"/>
      <c r="TZE73" s="5"/>
      <c r="TZF73" s="5"/>
      <c r="TZG73" s="5"/>
      <c r="TZH73" s="5"/>
      <c r="TZI73" s="5"/>
      <c r="TZJ73" s="5"/>
      <c r="TZK73" s="5"/>
      <c r="TZL73" s="5"/>
      <c r="TZM73" s="5"/>
      <c r="TZN73" s="5"/>
      <c r="TZO73" s="5"/>
      <c r="TZP73" s="5"/>
      <c r="TZQ73" s="5"/>
      <c r="TZR73" s="5"/>
      <c r="TZS73" s="5"/>
      <c r="TZT73" s="5"/>
      <c r="TZU73" s="5"/>
      <c r="TZV73" s="5"/>
      <c r="TZW73" s="5"/>
      <c r="TZX73" s="5"/>
      <c r="TZY73" s="5"/>
      <c r="TZZ73" s="5"/>
      <c r="UAA73" s="5"/>
      <c r="UAB73" s="5"/>
      <c r="UAC73" s="5"/>
      <c r="UAD73" s="5"/>
      <c r="UAE73" s="5"/>
      <c r="UAF73" s="5"/>
      <c r="UAG73" s="5"/>
      <c r="UAH73" s="5"/>
      <c r="UAI73" s="5"/>
      <c r="UAJ73" s="5"/>
      <c r="UAK73" s="5"/>
      <c r="UAL73" s="5"/>
      <c r="UAM73" s="5"/>
      <c r="UAN73" s="5"/>
      <c r="UAO73" s="5"/>
      <c r="UAP73" s="5"/>
      <c r="UAQ73" s="5"/>
      <c r="UAR73" s="5"/>
      <c r="UAS73" s="5"/>
      <c r="UAT73" s="5"/>
      <c r="UAU73" s="5"/>
      <c r="UAV73" s="5"/>
      <c r="UAW73" s="5"/>
      <c r="UAX73" s="5"/>
      <c r="UAY73" s="5"/>
      <c r="UAZ73" s="5"/>
      <c r="UBA73" s="5"/>
      <c r="UBB73" s="5"/>
      <c r="UBC73" s="5"/>
      <c r="UBD73" s="5"/>
      <c r="UBE73" s="5"/>
      <c r="UBF73" s="5"/>
      <c r="UBG73" s="5"/>
      <c r="UBH73" s="5"/>
      <c r="UBI73" s="5"/>
      <c r="UBJ73" s="5"/>
      <c r="UBK73" s="5"/>
      <c r="UBL73" s="5"/>
      <c r="UBM73" s="5"/>
      <c r="UBN73" s="5"/>
      <c r="UBO73" s="5"/>
      <c r="UBP73" s="5"/>
      <c r="UBQ73" s="5"/>
      <c r="UBR73" s="5"/>
      <c r="UBS73" s="5"/>
      <c r="UBT73" s="5"/>
      <c r="UBU73" s="5"/>
      <c r="UBV73" s="5"/>
      <c r="UBW73" s="5"/>
      <c r="UBX73" s="5"/>
      <c r="UBY73" s="5"/>
      <c r="UBZ73" s="5"/>
      <c r="UCA73" s="5"/>
      <c r="UCB73" s="5"/>
      <c r="UCC73" s="5"/>
      <c r="UCD73" s="5"/>
      <c r="UCE73" s="5"/>
      <c r="UCF73" s="5"/>
      <c r="UCG73" s="5"/>
      <c r="UCH73" s="5"/>
      <c r="UCI73" s="5"/>
      <c r="UCJ73" s="5"/>
      <c r="UCK73" s="5"/>
      <c r="UCL73" s="5"/>
      <c r="UCM73" s="5"/>
      <c r="UCN73" s="5"/>
      <c r="UCO73" s="5"/>
      <c r="UCP73" s="5"/>
      <c r="UCQ73" s="5"/>
      <c r="UCR73" s="5"/>
      <c r="UCS73" s="5"/>
      <c r="UCT73" s="5"/>
      <c r="UCU73" s="5"/>
      <c r="UCV73" s="5"/>
      <c r="UCW73" s="5"/>
      <c r="UCX73" s="5"/>
      <c r="UCY73" s="5"/>
      <c r="UCZ73" s="5"/>
      <c r="UDA73" s="5"/>
      <c r="UDB73" s="5"/>
      <c r="UDC73" s="5"/>
      <c r="UDD73" s="5"/>
      <c r="UDE73" s="5"/>
      <c r="UDF73" s="5"/>
      <c r="UDG73" s="5"/>
      <c r="UDH73" s="5"/>
      <c r="UDI73" s="5"/>
      <c r="UDJ73" s="5"/>
      <c r="UDK73" s="5"/>
      <c r="UDL73" s="5"/>
      <c r="UDM73" s="5"/>
      <c r="UDN73" s="5"/>
      <c r="UDO73" s="5"/>
      <c r="UDP73" s="5"/>
      <c r="UDQ73" s="5"/>
      <c r="UDR73" s="5"/>
      <c r="UDS73" s="5"/>
      <c r="UDT73" s="5"/>
      <c r="UDU73" s="5"/>
      <c r="UDV73" s="5"/>
      <c r="UDW73" s="5"/>
      <c r="UDX73" s="5"/>
      <c r="UDY73" s="5"/>
      <c r="UDZ73" s="5"/>
      <c r="UEA73" s="5"/>
      <c r="UEB73" s="5"/>
      <c r="UEC73" s="5"/>
      <c r="UED73" s="5"/>
      <c r="UEE73" s="5"/>
      <c r="UEF73" s="5"/>
      <c r="UEG73" s="5"/>
      <c r="UEH73" s="5"/>
      <c r="UEI73" s="5"/>
      <c r="UEJ73" s="5"/>
      <c r="UEK73" s="5"/>
      <c r="UEL73" s="5"/>
      <c r="UEM73" s="5"/>
      <c r="UEN73" s="5"/>
      <c r="UEO73" s="5"/>
      <c r="UEP73" s="5"/>
      <c r="UEQ73" s="5"/>
      <c r="UER73" s="5"/>
      <c r="UES73" s="5"/>
      <c r="UET73" s="5"/>
      <c r="UEU73" s="5"/>
      <c r="UEV73" s="5"/>
      <c r="UEW73" s="5"/>
      <c r="UEX73" s="5"/>
      <c r="UEY73" s="5"/>
      <c r="UEZ73" s="5"/>
      <c r="UFA73" s="5"/>
      <c r="UFB73" s="5"/>
      <c r="UFC73" s="5"/>
      <c r="UFD73" s="5"/>
      <c r="UFE73" s="5"/>
      <c r="UFF73" s="5"/>
      <c r="UFG73" s="5"/>
      <c r="UFH73" s="5"/>
      <c r="UFI73" s="5"/>
      <c r="UFJ73" s="5"/>
      <c r="UFK73" s="5"/>
      <c r="UFL73" s="5"/>
      <c r="UFM73" s="5"/>
      <c r="UFN73" s="5"/>
      <c r="UFO73" s="5"/>
      <c r="UFP73" s="5"/>
      <c r="UFQ73" s="5"/>
      <c r="UFR73" s="5"/>
      <c r="UFS73" s="5"/>
      <c r="UFT73" s="5"/>
      <c r="UFU73" s="5"/>
      <c r="UFV73" s="5"/>
      <c r="UFW73" s="5"/>
      <c r="UFX73" s="5"/>
      <c r="UFY73" s="5"/>
      <c r="UFZ73" s="5"/>
      <c r="UGA73" s="5"/>
      <c r="UGB73" s="5"/>
      <c r="UGC73" s="5"/>
      <c r="UGD73" s="5"/>
      <c r="UGE73" s="5"/>
      <c r="UGF73" s="5"/>
      <c r="UGG73" s="5"/>
      <c r="UGH73" s="5"/>
      <c r="UGI73" s="5"/>
      <c r="UGJ73" s="5"/>
      <c r="UGK73" s="5"/>
      <c r="UGL73" s="5"/>
      <c r="UGM73" s="5"/>
      <c r="UGN73" s="5"/>
      <c r="UGO73" s="5"/>
      <c r="UGP73" s="5"/>
      <c r="UGQ73" s="5"/>
      <c r="UGR73" s="5"/>
      <c r="UGS73" s="5"/>
      <c r="UGT73" s="5"/>
      <c r="UGU73" s="5"/>
      <c r="UGV73" s="5"/>
      <c r="UGW73" s="5"/>
      <c r="UGX73" s="5"/>
      <c r="UGY73" s="5"/>
      <c r="UGZ73" s="5"/>
      <c r="UHA73" s="5"/>
      <c r="UHB73" s="5"/>
      <c r="UHC73" s="5"/>
      <c r="UHD73" s="5"/>
      <c r="UHE73" s="5"/>
      <c r="UHF73" s="5"/>
      <c r="UHG73" s="5"/>
      <c r="UHH73" s="5"/>
      <c r="UHI73" s="5"/>
      <c r="UHJ73" s="5"/>
      <c r="UHK73" s="5"/>
      <c r="UHL73" s="5"/>
      <c r="UHM73" s="5"/>
      <c r="UHN73" s="5"/>
      <c r="UHO73" s="5"/>
      <c r="UHP73" s="5"/>
      <c r="UHQ73" s="5"/>
      <c r="UHR73" s="5"/>
      <c r="UHS73" s="5"/>
      <c r="UHT73" s="5"/>
      <c r="UHU73" s="5"/>
      <c r="UHV73" s="5"/>
      <c r="UHW73" s="5"/>
      <c r="UHX73" s="5"/>
      <c r="UHY73" s="5"/>
      <c r="UHZ73" s="5"/>
      <c r="UIA73" s="5"/>
      <c r="UIB73" s="5"/>
      <c r="UIC73" s="5"/>
      <c r="UID73" s="5"/>
      <c r="UIE73" s="5"/>
      <c r="UIF73" s="5"/>
      <c r="UIG73" s="5"/>
      <c r="UIH73" s="5"/>
      <c r="UII73" s="5"/>
      <c r="UIJ73" s="5"/>
      <c r="UIK73" s="5"/>
      <c r="UIL73" s="5"/>
      <c r="UIM73" s="5"/>
      <c r="UIN73" s="5"/>
      <c r="UIO73" s="5"/>
      <c r="UIP73" s="5"/>
      <c r="UIQ73" s="5"/>
      <c r="UIR73" s="5"/>
      <c r="UIS73" s="5"/>
      <c r="UIT73" s="5"/>
      <c r="UIU73" s="5"/>
      <c r="UIV73" s="5"/>
      <c r="UIW73" s="5"/>
      <c r="UIX73" s="5"/>
      <c r="UIY73" s="5"/>
      <c r="UIZ73" s="5"/>
      <c r="UJA73" s="5"/>
      <c r="UJB73" s="5"/>
      <c r="UJC73" s="5"/>
      <c r="UJD73" s="5"/>
      <c r="UJE73" s="5"/>
      <c r="UJF73" s="5"/>
      <c r="UJG73" s="5"/>
      <c r="UJH73" s="5"/>
      <c r="UJI73" s="5"/>
      <c r="UJJ73" s="5"/>
      <c r="UJK73" s="5"/>
      <c r="UJL73" s="5"/>
      <c r="UJM73" s="5"/>
      <c r="UJN73" s="5"/>
      <c r="UJO73" s="5"/>
      <c r="UJP73" s="5"/>
      <c r="UJQ73" s="5"/>
      <c r="UJR73" s="5"/>
      <c r="UJS73" s="5"/>
      <c r="UJT73" s="5"/>
      <c r="UJU73" s="5"/>
      <c r="UJV73" s="5"/>
      <c r="UJW73" s="5"/>
      <c r="UJX73" s="5"/>
      <c r="UJY73" s="5"/>
      <c r="UJZ73" s="5"/>
      <c r="UKA73" s="5"/>
      <c r="UKB73" s="5"/>
      <c r="UKC73" s="5"/>
      <c r="UKD73" s="5"/>
      <c r="UKE73" s="5"/>
      <c r="UKF73" s="5"/>
      <c r="UKG73" s="5"/>
      <c r="UKH73" s="5"/>
      <c r="UKI73" s="5"/>
      <c r="UKJ73" s="5"/>
      <c r="UKK73" s="5"/>
      <c r="UKL73" s="5"/>
      <c r="UKM73" s="5"/>
      <c r="UKN73" s="5"/>
      <c r="UKO73" s="5"/>
      <c r="UKP73" s="5"/>
      <c r="UKQ73" s="5"/>
      <c r="UKR73" s="5"/>
      <c r="UKS73" s="5"/>
      <c r="UKT73" s="5"/>
      <c r="UKU73" s="5"/>
      <c r="UKV73" s="5"/>
      <c r="UKW73" s="5"/>
      <c r="UKX73" s="5"/>
      <c r="UKY73" s="5"/>
      <c r="UKZ73" s="5"/>
      <c r="ULA73" s="5"/>
      <c r="ULB73" s="5"/>
      <c r="ULC73" s="5"/>
      <c r="ULD73" s="5"/>
      <c r="ULE73" s="5"/>
      <c r="ULF73" s="5"/>
      <c r="ULG73" s="5"/>
      <c r="ULH73" s="5"/>
      <c r="ULI73" s="5"/>
      <c r="ULJ73" s="5"/>
      <c r="ULK73" s="5"/>
      <c r="ULL73" s="5"/>
      <c r="ULM73" s="5"/>
      <c r="ULN73" s="5"/>
      <c r="ULO73" s="5"/>
      <c r="ULP73" s="5"/>
      <c r="ULQ73" s="5"/>
      <c r="ULR73" s="5"/>
      <c r="ULS73" s="5"/>
      <c r="ULT73" s="5"/>
      <c r="ULU73" s="5"/>
      <c r="ULV73" s="5"/>
      <c r="ULW73" s="5"/>
      <c r="ULX73" s="5"/>
      <c r="ULY73" s="5"/>
      <c r="ULZ73" s="5"/>
      <c r="UMA73" s="5"/>
      <c r="UMB73" s="5"/>
      <c r="UMC73" s="5"/>
      <c r="UMD73" s="5"/>
      <c r="UME73" s="5"/>
      <c r="UMF73" s="5"/>
      <c r="UMG73" s="5"/>
      <c r="UMH73" s="5"/>
      <c r="UMI73" s="5"/>
      <c r="UMJ73" s="5"/>
      <c r="UMK73" s="5"/>
      <c r="UML73" s="5"/>
      <c r="UMM73" s="5"/>
      <c r="UMN73" s="5"/>
      <c r="UMO73" s="5"/>
      <c r="UMP73" s="5"/>
      <c r="UMQ73" s="5"/>
      <c r="UMR73" s="5"/>
      <c r="UMS73" s="5"/>
      <c r="UMT73" s="5"/>
      <c r="UMU73" s="5"/>
      <c r="UMV73" s="5"/>
      <c r="UMW73" s="5"/>
      <c r="UMX73" s="5"/>
      <c r="UMY73" s="5"/>
      <c r="UMZ73" s="5"/>
      <c r="UNA73" s="5"/>
      <c r="UNB73" s="5"/>
      <c r="UNC73" s="5"/>
      <c r="UND73" s="5"/>
      <c r="UNE73" s="5"/>
      <c r="UNF73" s="5"/>
      <c r="UNG73" s="5"/>
      <c r="UNH73" s="5"/>
      <c r="UNI73" s="5"/>
      <c r="UNJ73" s="5"/>
      <c r="UNK73" s="5"/>
      <c r="UNL73" s="5"/>
      <c r="UNM73" s="5"/>
      <c r="UNN73" s="5"/>
      <c r="UNO73" s="5"/>
      <c r="UNP73" s="5"/>
      <c r="UNQ73" s="5"/>
      <c r="UNR73" s="5"/>
      <c r="UNS73" s="5"/>
      <c r="UNT73" s="5"/>
      <c r="UNU73" s="5"/>
      <c r="UNV73" s="5"/>
      <c r="UNW73" s="5"/>
      <c r="UNX73" s="5"/>
      <c r="UNY73" s="5"/>
      <c r="UNZ73" s="5"/>
      <c r="UOA73" s="5"/>
      <c r="UOB73" s="5"/>
      <c r="UOC73" s="5"/>
      <c r="UOD73" s="5"/>
      <c r="UOE73" s="5"/>
      <c r="UOF73" s="5"/>
      <c r="UOG73" s="5"/>
      <c r="UOH73" s="5"/>
      <c r="UOI73" s="5"/>
      <c r="UOJ73" s="5"/>
      <c r="UOK73" s="5"/>
      <c r="UOL73" s="5"/>
      <c r="UOM73" s="5"/>
      <c r="UON73" s="5"/>
      <c r="UOO73" s="5"/>
      <c r="UOP73" s="5"/>
      <c r="UOQ73" s="5"/>
      <c r="UOR73" s="5"/>
      <c r="UOS73" s="5"/>
      <c r="UOT73" s="5"/>
      <c r="UOU73" s="5"/>
      <c r="UOV73" s="5"/>
      <c r="UOW73" s="5"/>
      <c r="UOX73" s="5"/>
      <c r="UOY73" s="5"/>
      <c r="UOZ73" s="5"/>
      <c r="UPA73" s="5"/>
      <c r="UPB73" s="5"/>
      <c r="UPC73" s="5"/>
      <c r="UPD73" s="5"/>
      <c r="UPE73" s="5"/>
      <c r="UPF73" s="5"/>
      <c r="UPG73" s="5"/>
      <c r="UPH73" s="5"/>
      <c r="UPI73" s="5"/>
      <c r="UPJ73" s="5"/>
      <c r="UPK73" s="5"/>
      <c r="UPL73" s="5"/>
      <c r="UPM73" s="5"/>
      <c r="UPN73" s="5"/>
      <c r="UPO73" s="5"/>
      <c r="UPP73" s="5"/>
      <c r="UPQ73" s="5"/>
      <c r="UPR73" s="5"/>
      <c r="UPS73" s="5"/>
      <c r="UPT73" s="5"/>
      <c r="UPU73" s="5"/>
      <c r="UPV73" s="5"/>
      <c r="UPW73" s="5"/>
      <c r="UPX73" s="5"/>
      <c r="UPY73" s="5"/>
      <c r="UPZ73" s="5"/>
      <c r="UQA73" s="5"/>
      <c r="UQB73" s="5"/>
      <c r="UQC73" s="5"/>
      <c r="UQD73" s="5"/>
      <c r="UQE73" s="5"/>
      <c r="UQF73" s="5"/>
      <c r="UQG73" s="5"/>
      <c r="UQH73" s="5"/>
      <c r="UQI73" s="5"/>
      <c r="UQJ73" s="5"/>
      <c r="UQK73" s="5"/>
      <c r="UQL73" s="5"/>
      <c r="UQM73" s="5"/>
      <c r="UQN73" s="5"/>
      <c r="UQO73" s="5"/>
      <c r="UQP73" s="5"/>
      <c r="UQQ73" s="5"/>
      <c r="UQR73" s="5"/>
      <c r="UQS73" s="5"/>
      <c r="UQT73" s="5"/>
      <c r="UQU73" s="5"/>
      <c r="UQV73" s="5"/>
      <c r="UQW73" s="5"/>
      <c r="UQX73" s="5"/>
      <c r="UQY73" s="5"/>
      <c r="UQZ73" s="5"/>
      <c r="URA73" s="5"/>
      <c r="URB73" s="5"/>
      <c r="URC73" s="5"/>
      <c r="URD73" s="5"/>
      <c r="URE73" s="5"/>
      <c r="URF73" s="5"/>
      <c r="URG73" s="5"/>
      <c r="URH73" s="5"/>
      <c r="URI73" s="5"/>
      <c r="URJ73" s="5"/>
      <c r="URK73" s="5"/>
      <c r="URL73" s="5"/>
      <c r="URM73" s="5"/>
      <c r="URN73" s="5"/>
      <c r="URO73" s="5"/>
      <c r="URP73" s="5"/>
      <c r="URQ73" s="5"/>
      <c r="URR73" s="5"/>
      <c r="URS73" s="5"/>
      <c r="URT73" s="5"/>
      <c r="URU73" s="5"/>
      <c r="URV73" s="5"/>
      <c r="URW73" s="5"/>
      <c r="URX73" s="5"/>
      <c r="URY73" s="5"/>
      <c r="URZ73" s="5"/>
      <c r="USA73" s="5"/>
      <c r="USB73" s="5"/>
      <c r="USC73" s="5"/>
      <c r="USD73" s="5"/>
      <c r="USE73" s="5"/>
      <c r="USF73" s="5"/>
      <c r="USG73" s="5"/>
      <c r="USH73" s="5"/>
      <c r="USI73" s="5"/>
      <c r="USJ73" s="5"/>
      <c r="USK73" s="5"/>
      <c r="USL73" s="5"/>
      <c r="USM73" s="5"/>
      <c r="USN73" s="5"/>
      <c r="USO73" s="5"/>
      <c r="USP73" s="5"/>
      <c r="USQ73" s="5"/>
      <c r="USR73" s="5"/>
      <c r="USS73" s="5"/>
      <c r="UST73" s="5"/>
      <c r="USU73" s="5"/>
      <c r="USV73" s="5"/>
      <c r="USW73" s="5"/>
      <c r="USX73" s="5"/>
      <c r="USY73" s="5"/>
      <c r="USZ73" s="5"/>
      <c r="UTA73" s="5"/>
      <c r="UTB73" s="5"/>
      <c r="UTC73" s="5"/>
      <c r="UTD73" s="5"/>
      <c r="UTE73" s="5"/>
      <c r="UTF73" s="5"/>
      <c r="UTG73" s="5"/>
      <c r="UTH73" s="5"/>
      <c r="UTI73" s="5"/>
      <c r="UTJ73" s="5"/>
      <c r="UTK73" s="5"/>
      <c r="UTL73" s="5"/>
      <c r="UTM73" s="5"/>
      <c r="UTN73" s="5"/>
      <c r="UTO73" s="5"/>
      <c r="UTP73" s="5"/>
      <c r="UTQ73" s="5"/>
      <c r="UTR73" s="5"/>
      <c r="UTS73" s="5"/>
      <c r="UTT73" s="5"/>
      <c r="UTU73" s="5"/>
      <c r="UTV73" s="5"/>
      <c r="UTW73" s="5"/>
      <c r="UTX73" s="5"/>
      <c r="UTY73" s="5"/>
      <c r="UTZ73" s="5"/>
      <c r="UUA73" s="5"/>
      <c r="UUB73" s="5"/>
      <c r="UUC73" s="5"/>
      <c r="UUD73" s="5"/>
      <c r="UUE73" s="5"/>
      <c r="UUF73" s="5"/>
      <c r="UUG73" s="5"/>
      <c r="UUH73" s="5"/>
      <c r="UUI73" s="5"/>
      <c r="UUJ73" s="5"/>
      <c r="UUK73" s="5"/>
      <c r="UUL73" s="5"/>
      <c r="UUM73" s="5"/>
      <c r="UUN73" s="5"/>
      <c r="UUO73" s="5"/>
      <c r="UUP73" s="5"/>
      <c r="UUQ73" s="5"/>
      <c r="UUR73" s="5"/>
      <c r="UUS73" s="5"/>
      <c r="UUT73" s="5"/>
      <c r="UUU73" s="5"/>
      <c r="UUV73" s="5"/>
      <c r="UUW73" s="5"/>
      <c r="UUX73" s="5"/>
      <c r="UUY73" s="5"/>
      <c r="UUZ73" s="5"/>
      <c r="UVA73" s="5"/>
      <c r="UVB73" s="5"/>
      <c r="UVC73" s="5"/>
      <c r="UVD73" s="5"/>
      <c r="UVE73" s="5"/>
      <c r="UVF73" s="5"/>
      <c r="UVG73" s="5"/>
      <c r="UVH73" s="5"/>
      <c r="UVI73" s="5"/>
      <c r="UVJ73" s="5"/>
      <c r="UVK73" s="5"/>
      <c r="UVL73" s="5"/>
      <c r="UVM73" s="5"/>
      <c r="UVN73" s="5"/>
      <c r="UVO73" s="5"/>
      <c r="UVP73" s="5"/>
      <c r="UVQ73" s="5"/>
      <c r="UVR73" s="5"/>
      <c r="UVS73" s="5"/>
      <c r="UVT73" s="5"/>
      <c r="UVU73" s="5"/>
      <c r="UVV73" s="5"/>
      <c r="UVW73" s="5"/>
      <c r="UVX73" s="5"/>
      <c r="UVY73" s="5"/>
      <c r="UVZ73" s="5"/>
      <c r="UWA73" s="5"/>
      <c r="UWB73" s="5"/>
      <c r="UWC73" s="5"/>
      <c r="UWD73" s="5"/>
      <c r="UWE73" s="5"/>
      <c r="UWF73" s="5"/>
      <c r="UWG73" s="5"/>
      <c r="UWH73" s="5"/>
      <c r="UWI73" s="5"/>
      <c r="UWJ73" s="5"/>
      <c r="UWK73" s="5"/>
      <c r="UWL73" s="5"/>
      <c r="UWM73" s="5"/>
      <c r="UWN73" s="5"/>
      <c r="UWO73" s="5"/>
      <c r="UWP73" s="5"/>
      <c r="UWQ73" s="5"/>
      <c r="UWR73" s="5"/>
      <c r="UWS73" s="5"/>
      <c r="UWT73" s="5"/>
      <c r="UWU73" s="5"/>
      <c r="UWV73" s="5"/>
      <c r="UWW73" s="5"/>
      <c r="UWX73" s="5"/>
      <c r="UWY73" s="5"/>
      <c r="UWZ73" s="5"/>
      <c r="UXA73" s="5"/>
      <c r="UXB73" s="5"/>
      <c r="UXC73" s="5"/>
      <c r="UXD73" s="5"/>
      <c r="UXE73" s="5"/>
      <c r="UXF73" s="5"/>
      <c r="UXG73" s="5"/>
      <c r="UXH73" s="5"/>
      <c r="UXI73" s="5"/>
      <c r="UXJ73" s="5"/>
      <c r="UXK73" s="5"/>
      <c r="UXL73" s="5"/>
      <c r="UXM73" s="5"/>
      <c r="UXN73" s="5"/>
      <c r="UXO73" s="5"/>
      <c r="UXP73" s="5"/>
      <c r="UXQ73" s="5"/>
      <c r="UXR73" s="5"/>
      <c r="UXS73" s="5"/>
      <c r="UXT73" s="5"/>
      <c r="UXU73" s="5"/>
      <c r="UXV73" s="5"/>
      <c r="UXW73" s="5"/>
      <c r="UXX73" s="5"/>
      <c r="UXY73" s="5"/>
      <c r="UXZ73" s="5"/>
      <c r="UYA73" s="5"/>
      <c r="UYB73" s="5"/>
      <c r="UYC73" s="5"/>
      <c r="UYD73" s="5"/>
      <c r="UYE73" s="5"/>
      <c r="UYF73" s="5"/>
      <c r="UYG73" s="5"/>
      <c r="UYH73" s="5"/>
      <c r="UYI73" s="5"/>
      <c r="UYJ73" s="5"/>
      <c r="UYK73" s="5"/>
      <c r="UYL73" s="5"/>
      <c r="UYM73" s="5"/>
      <c r="UYN73" s="5"/>
      <c r="UYO73" s="5"/>
      <c r="UYP73" s="5"/>
      <c r="UYQ73" s="5"/>
      <c r="UYR73" s="5"/>
      <c r="UYS73" s="5"/>
      <c r="UYT73" s="5"/>
      <c r="UYU73" s="5"/>
      <c r="UYV73" s="5"/>
      <c r="UYW73" s="5"/>
      <c r="UYX73" s="5"/>
      <c r="UYY73" s="5"/>
      <c r="UYZ73" s="5"/>
      <c r="UZA73" s="5"/>
      <c r="UZB73" s="5"/>
      <c r="UZC73" s="5"/>
      <c r="UZD73" s="5"/>
      <c r="UZE73" s="5"/>
      <c r="UZF73" s="5"/>
      <c r="UZG73" s="5"/>
      <c r="UZH73" s="5"/>
      <c r="UZI73" s="5"/>
      <c r="UZJ73" s="5"/>
      <c r="UZK73" s="5"/>
      <c r="UZL73" s="5"/>
      <c r="UZM73" s="5"/>
      <c r="UZN73" s="5"/>
      <c r="UZO73" s="5"/>
      <c r="UZP73" s="5"/>
      <c r="UZQ73" s="5"/>
      <c r="UZR73" s="5"/>
      <c r="UZS73" s="5"/>
      <c r="UZT73" s="5"/>
      <c r="UZU73" s="5"/>
      <c r="UZV73" s="5"/>
      <c r="UZW73" s="5"/>
      <c r="UZX73" s="5"/>
      <c r="UZY73" s="5"/>
      <c r="UZZ73" s="5"/>
      <c r="VAA73" s="5"/>
      <c r="VAB73" s="5"/>
      <c r="VAC73" s="5"/>
      <c r="VAD73" s="5"/>
      <c r="VAE73" s="5"/>
      <c r="VAF73" s="5"/>
      <c r="VAG73" s="5"/>
      <c r="VAH73" s="5"/>
      <c r="VAI73" s="5"/>
      <c r="VAJ73" s="5"/>
      <c r="VAK73" s="5"/>
      <c r="VAL73" s="5"/>
      <c r="VAM73" s="5"/>
      <c r="VAN73" s="5"/>
      <c r="VAO73" s="5"/>
      <c r="VAP73" s="5"/>
      <c r="VAQ73" s="5"/>
      <c r="VAR73" s="5"/>
      <c r="VAS73" s="5"/>
      <c r="VAT73" s="5"/>
      <c r="VAU73" s="5"/>
      <c r="VAV73" s="5"/>
      <c r="VAW73" s="5"/>
      <c r="VAX73" s="5"/>
      <c r="VAY73" s="5"/>
      <c r="VAZ73" s="5"/>
      <c r="VBA73" s="5"/>
      <c r="VBB73" s="5"/>
      <c r="VBC73" s="5"/>
      <c r="VBD73" s="5"/>
      <c r="VBE73" s="5"/>
      <c r="VBF73" s="5"/>
      <c r="VBG73" s="5"/>
      <c r="VBH73" s="5"/>
      <c r="VBI73" s="5"/>
      <c r="VBJ73" s="5"/>
      <c r="VBK73" s="5"/>
      <c r="VBL73" s="5"/>
      <c r="VBM73" s="5"/>
      <c r="VBN73" s="5"/>
      <c r="VBO73" s="5"/>
      <c r="VBP73" s="5"/>
      <c r="VBQ73" s="5"/>
      <c r="VBR73" s="5"/>
      <c r="VBS73" s="5"/>
      <c r="VBT73" s="5"/>
      <c r="VBU73" s="5"/>
      <c r="VBV73" s="5"/>
      <c r="VBW73" s="5"/>
      <c r="VBX73" s="5"/>
      <c r="VBY73" s="5"/>
      <c r="VBZ73" s="5"/>
      <c r="VCA73" s="5"/>
      <c r="VCB73" s="5"/>
      <c r="VCC73" s="5"/>
      <c r="VCD73" s="5"/>
      <c r="VCE73" s="5"/>
      <c r="VCF73" s="5"/>
      <c r="VCG73" s="5"/>
      <c r="VCH73" s="5"/>
      <c r="VCI73" s="5"/>
      <c r="VCJ73" s="5"/>
      <c r="VCK73" s="5"/>
      <c r="VCL73" s="5"/>
      <c r="VCM73" s="5"/>
      <c r="VCN73" s="5"/>
      <c r="VCO73" s="5"/>
      <c r="VCP73" s="5"/>
      <c r="VCQ73" s="5"/>
      <c r="VCR73" s="5"/>
      <c r="VCS73" s="5"/>
      <c r="VCT73" s="5"/>
      <c r="VCU73" s="5"/>
      <c r="VCV73" s="5"/>
      <c r="VCW73" s="5"/>
      <c r="VCX73" s="5"/>
      <c r="VCY73" s="5"/>
      <c r="VCZ73" s="5"/>
      <c r="VDA73" s="5"/>
      <c r="VDB73" s="5"/>
      <c r="VDC73" s="5"/>
      <c r="VDD73" s="5"/>
      <c r="VDE73" s="5"/>
      <c r="VDF73" s="5"/>
      <c r="VDG73" s="5"/>
      <c r="VDH73" s="5"/>
      <c r="VDI73" s="5"/>
      <c r="VDJ73" s="5"/>
      <c r="VDK73" s="5"/>
      <c r="VDL73" s="5"/>
      <c r="VDM73" s="5"/>
      <c r="VDN73" s="5"/>
      <c r="VDO73" s="5"/>
      <c r="VDP73" s="5"/>
      <c r="VDQ73" s="5"/>
      <c r="VDR73" s="5"/>
      <c r="VDS73" s="5"/>
      <c r="VDT73" s="5"/>
      <c r="VDU73" s="5"/>
      <c r="VDV73" s="5"/>
      <c r="VDW73" s="5"/>
      <c r="VDX73" s="5"/>
      <c r="VDY73" s="5"/>
      <c r="VDZ73" s="5"/>
      <c r="VEA73" s="5"/>
      <c r="VEB73" s="5"/>
      <c r="VEC73" s="5"/>
      <c r="VED73" s="5"/>
      <c r="VEE73" s="5"/>
      <c r="VEF73" s="5"/>
      <c r="VEG73" s="5"/>
      <c r="VEH73" s="5"/>
      <c r="VEI73" s="5"/>
      <c r="VEJ73" s="5"/>
      <c r="VEK73" s="5"/>
      <c r="VEL73" s="5"/>
      <c r="VEM73" s="5"/>
      <c r="VEN73" s="5"/>
      <c r="VEO73" s="5"/>
      <c r="VEP73" s="5"/>
      <c r="VEQ73" s="5"/>
      <c r="VER73" s="5"/>
      <c r="VES73" s="5"/>
      <c r="VET73" s="5"/>
      <c r="VEU73" s="5"/>
      <c r="VEV73" s="5"/>
      <c r="VEW73" s="5"/>
      <c r="VEX73" s="5"/>
      <c r="VEY73" s="5"/>
      <c r="VEZ73" s="5"/>
      <c r="VFA73" s="5"/>
      <c r="VFB73" s="5"/>
      <c r="VFC73" s="5"/>
      <c r="VFD73" s="5"/>
      <c r="VFE73" s="5"/>
      <c r="VFF73" s="5"/>
      <c r="VFG73" s="5"/>
      <c r="VFH73" s="5"/>
      <c r="VFI73" s="5"/>
      <c r="VFJ73" s="5"/>
      <c r="VFK73" s="5"/>
      <c r="VFL73" s="5"/>
      <c r="VFM73" s="5"/>
      <c r="VFN73" s="5"/>
      <c r="VFO73" s="5"/>
      <c r="VFP73" s="5"/>
      <c r="VFQ73" s="5"/>
      <c r="VFR73" s="5"/>
      <c r="VFS73" s="5"/>
      <c r="VFT73" s="5"/>
      <c r="VFU73" s="5"/>
      <c r="VFV73" s="5"/>
      <c r="VFW73" s="5"/>
      <c r="VFX73" s="5"/>
      <c r="VFY73" s="5"/>
      <c r="VFZ73" s="5"/>
      <c r="VGA73" s="5"/>
      <c r="VGB73" s="5"/>
      <c r="VGC73" s="5"/>
      <c r="VGD73" s="5"/>
      <c r="VGE73" s="5"/>
      <c r="VGF73" s="5"/>
      <c r="VGG73" s="5"/>
      <c r="VGH73" s="5"/>
      <c r="VGI73" s="5"/>
      <c r="VGJ73" s="5"/>
      <c r="VGK73" s="5"/>
      <c r="VGL73" s="5"/>
      <c r="VGM73" s="5"/>
      <c r="VGN73" s="5"/>
      <c r="VGO73" s="5"/>
      <c r="VGP73" s="5"/>
      <c r="VGQ73" s="5"/>
      <c r="VGR73" s="5"/>
      <c r="VGS73" s="5"/>
      <c r="VGT73" s="5"/>
      <c r="VGU73" s="5"/>
      <c r="VGV73" s="5"/>
      <c r="VGW73" s="5"/>
      <c r="VGX73" s="5"/>
      <c r="VGY73" s="5"/>
      <c r="VGZ73" s="5"/>
      <c r="VHA73" s="5"/>
      <c r="VHB73" s="5"/>
      <c r="VHC73" s="5"/>
      <c r="VHD73" s="5"/>
      <c r="VHE73" s="5"/>
      <c r="VHF73" s="5"/>
      <c r="VHG73" s="5"/>
      <c r="VHH73" s="5"/>
      <c r="VHI73" s="5"/>
      <c r="VHJ73" s="5"/>
      <c r="VHK73" s="5"/>
      <c r="VHL73" s="5"/>
      <c r="VHM73" s="5"/>
      <c r="VHN73" s="5"/>
      <c r="VHO73" s="5"/>
      <c r="VHP73" s="5"/>
      <c r="VHQ73" s="5"/>
      <c r="VHR73" s="5"/>
      <c r="VHS73" s="5"/>
      <c r="VHT73" s="5"/>
      <c r="VHU73" s="5"/>
      <c r="VHV73" s="5"/>
      <c r="VHW73" s="5"/>
      <c r="VHX73" s="5"/>
      <c r="VHY73" s="5"/>
      <c r="VHZ73" s="5"/>
      <c r="VIA73" s="5"/>
      <c r="VIB73" s="5"/>
      <c r="VIC73" s="5"/>
      <c r="VID73" s="5"/>
      <c r="VIE73" s="5"/>
      <c r="VIF73" s="5"/>
      <c r="VIG73" s="5"/>
      <c r="VIH73" s="5"/>
      <c r="VII73" s="5"/>
      <c r="VIJ73" s="5"/>
      <c r="VIK73" s="5"/>
      <c r="VIL73" s="5"/>
      <c r="VIM73" s="5"/>
      <c r="VIN73" s="5"/>
      <c r="VIO73" s="5"/>
      <c r="VIP73" s="5"/>
      <c r="VIQ73" s="5"/>
      <c r="VIR73" s="5"/>
      <c r="VIS73" s="5"/>
      <c r="VIT73" s="5"/>
      <c r="VIU73" s="5"/>
      <c r="VIV73" s="5"/>
      <c r="VIW73" s="5"/>
      <c r="VIX73" s="5"/>
      <c r="VIY73" s="5"/>
      <c r="VIZ73" s="5"/>
      <c r="VJA73" s="5"/>
      <c r="VJB73" s="5"/>
      <c r="VJC73" s="5"/>
      <c r="VJD73" s="5"/>
      <c r="VJE73" s="5"/>
      <c r="VJF73" s="5"/>
      <c r="VJG73" s="5"/>
      <c r="VJH73" s="5"/>
      <c r="VJI73" s="5"/>
      <c r="VJJ73" s="5"/>
      <c r="VJK73" s="5"/>
      <c r="VJL73" s="5"/>
      <c r="VJM73" s="5"/>
      <c r="VJN73" s="5"/>
      <c r="VJO73" s="5"/>
      <c r="VJP73" s="5"/>
      <c r="VJQ73" s="5"/>
      <c r="VJR73" s="5"/>
      <c r="VJS73" s="5"/>
      <c r="VJT73" s="5"/>
      <c r="VJU73" s="5"/>
      <c r="VJV73" s="5"/>
      <c r="VJW73" s="5"/>
      <c r="VJX73" s="5"/>
      <c r="VJY73" s="5"/>
      <c r="VJZ73" s="5"/>
      <c r="VKA73" s="5"/>
      <c r="VKB73" s="5"/>
      <c r="VKC73" s="5"/>
      <c r="VKD73" s="5"/>
      <c r="VKE73" s="5"/>
      <c r="VKF73" s="5"/>
      <c r="VKG73" s="5"/>
      <c r="VKH73" s="5"/>
      <c r="VKI73" s="5"/>
      <c r="VKJ73" s="5"/>
      <c r="VKK73" s="5"/>
      <c r="VKL73" s="5"/>
      <c r="VKM73" s="5"/>
      <c r="VKN73" s="5"/>
      <c r="VKO73" s="5"/>
      <c r="VKP73" s="5"/>
      <c r="VKQ73" s="5"/>
      <c r="VKR73" s="5"/>
      <c r="VKS73" s="5"/>
      <c r="VKT73" s="5"/>
      <c r="VKU73" s="5"/>
      <c r="VKV73" s="5"/>
      <c r="VKW73" s="5"/>
      <c r="VKX73" s="5"/>
      <c r="VKY73" s="5"/>
      <c r="VKZ73" s="5"/>
      <c r="VLA73" s="5"/>
      <c r="VLB73" s="5"/>
      <c r="VLC73" s="5"/>
      <c r="VLD73" s="5"/>
      <c r="VLE73" s="5"/>
      <c r="VLF73" s="5"/>
      <c r="VLG73" s="5"/>
      <c r="VLH73" s="5"/>
      <c r="VLI73" s="5"/>
      <c r="VLJ73" s="5"/>
      <c r="VLK73" s="5"/>
      <c r="VLL73" s="5"/>
      <c r="VLM73" s="5"/>
      <c r="VLN73" s="5"/>
      <c r="VLO73" s="5"/>
      <c r="VLP73" s="5"/>
      <c r="VLQ73" s="5"/>
      <c r="VLR73" s="5"/>
      <c r="VLS73" s="5"/>
      <c r="VLT73" s="5"/>
      <c r="VLU73" s="5"/>
      <c r="VLV73" s="5"/>
      <c r="VLW73" s="5"/>
      <c r="VLX73" s="5"/>
      <c r="VLY73" s="5"/>
      <c r="VLZ73" s="5"/>
      <c r="VMA73" s="5"/>
      <c r="VMB73" s="5"/>
      <c r="VMC73" s="5"/>
      <c r="VMD73" s="5"/>
      <c r="VME73" s="5"/>
      <c r="VMF73" s="5"/>
      <c r="VMG73" s="5"/>
      <c r="VMH73" s="5"/>
      <c r="VMI73" s="5"/>
      <c r="VMJ73" s="5"/>
      <c r="VMK73" s="5"/>
      <c r="VML73" s="5"/>
      <c r="VMM73" s="5"/>
      <c r="VMN73" s="5"/>
      <c r="VMO73" s="5"/>
      <c r="VMP73" s="5"/>
      <c r="VMQ73" s="5"/>
      <c r="VMR73" s="5"/>
      <c r="VMS73" s="5"/>
      <c r="VMT73" s="5"/>
      <c r="VMU73" s="5"/>
      <c r="VMV73" s="5"/>
      <c r="VMW73" s="5"/>
      <c r="VMX73" s="5"/>
      <c r="VMY73" s="5"/>
      <c r="VMZ73" s="5"/>
      <c r="VNA73" s="5"/>
      <c r="VNB73" s="5"/>
      <c r="VNC73" s="5"/>
      <c r="VND73" s="5"/>
      <c r="VNE73" s="5"/>
      <c r="VNF73" s="5"/>
      <c r="VNG73" s="5"/>
      <c r="VNH73" s="5"/>
      <c r="VNI73" s="5"/>
      <c r="VNJ73" s="5"/>
      <c r="VNK73" s="5"/>
      <c r="VNL73" s="5"/>
      <c r="VNM73" s="5"/>
      <c r="VNN73" s="5"/>
      <c r="VNO73" s="5"/>
      <c r="VNP73" s="5"/>
      <c r="VNQ73" s="5"/>
      <c r="VNR73" s="5"/>
      <c r="VNS73" s="5"/>
      <c r="VNT73" s="5"/>
      <c r="VNU73" s="5"/>
      <c r="VNV73" s="5"/>
      <c r="VNW73" s="5"/>
      <c r="VNX73" s="5"/>
      <c r="VNY73" s="5"/>
      <c r="VNZ73" s="5"/>
      <c r="VOA73" s="5"/>
      <c r="VOB73" s="5"/>
      <c r="VOC73" s="5"/>
      <c r="VOD73" s="5"/>
      <c r="VOE73" s="5"/>
      <c r="VOF73" s="5"/>
      <c r="VOG73" s="5"/>
      <c r="VOH73" s="5"/>
      <c r="VOI73" s="5"/>
      <c r="VOJ73" s="5"/>
      <c r="VOK73" s="5"/>
      <c r="VOL73" s="5"/>
      <c r="VOM73" s="5"/>
      <c r="VON73" s="5"/>
      <c r="VOO73" s="5"/>
      <c r="VOP73" s="5"/>
      <c r="VOQ73" s="5"/>
      <c r="VOR73" s="5"/>
      <c r="VOS73" s="5"/>
      <c r="VOT73" s="5"/>
      <c r="VOU73" s="5"/>
      <c r="VOV73" s="5"/>
      <c r="VOW73" s="5"/>
      <c r="VOX73" s="5"/>
      <c r="VOY73" s="5"/>
      <c r="VOZ73" s="5"/>
      <c r="VPA73" s="5"/>
      <c r="VPB73" s="5"/>
      <c r="VPC73" s="5"/>
      <c r="VPD73" s="5"/>
      <c r="VPE73" s="5"/>
      <c r="VPF73" s="5"/>
      <c r="VPG73" s="5"/>
      <c r="VPH73" s="5"/>
      <c r="VPI73" s="5"/>
      <c r="VPJ73" s="5"/>
      <c r="VPK73" s="5"/>
      <c r="VPL73" s="5"/>
      <c r="VPM73" s="5"/>
      <c r="VPN73" s="5"/>
      <c r="VPO73" s="5"/>
      <c r="VPP73" s="5"/>
      <c r="VPQ73" s="5"/>
      <c r="VPR73" s="5"/>
      <c r="VPS73" s="5"/>
      <c r="VPT73" s="5"/>
      <c r="VPU73" s="5"/>
      <c r="VPV73" s="5"/>
      <c r="VPW73" s="5"/>
      <c r="VPX73" s="5"/>
      <c r="VPY73" s="5"/>
      <c r="VPZ73" s="5"/>
      <c r="VQA73" s="5"/>
      <c r="VQB73" s="5"/>
      <c r="VQC73" s="5"/>
      <c r="VQD73" s="5"/>
      <c r="VQE73" s="5"/>
      <c r="VQF73" s="5"/>
      <c r="VQG73" s="5"/>
      <c r="VQH73" s="5"/>
      <c r="VQI73" s="5"/>
      <c r="VQJ73" s="5"/>
      <c r="VQK73" s="5"/>
      <c r="VQL73" s="5"/>
      <c r="VQM73" s="5"/>
      <c r="VQN73" s="5"/>
      <c r="VQO73" s="5"/>
      <c r="VQP73" s="5"/>
      <c r="VQQ73" s="5"/>
      <c r="VQR73" s="5"/>
      <c r="VQS73" s="5"/>
      <c r="VQT73" s="5"/>
      <c r="VQU73" s="5"/>
      <c r="VQV73" s="5"/>
      <c r="VQW73" s="5"/>
      <c r="VQX73" s="5"/>
      <c r="VQY73" s="5"/>
      <c r="VQZ73" s="5"/>
      <c r="VRA73" s="5"/>
      <c r="VRB73" s="5"/>
      <c r="VRC73" s="5"/>
      <c r="VRD73" s="5"/>
      <c r="VRE73" s="5"/>
      <c r="VRF73" s="5"/>
      <c r="VRG73" s="5"/>
      <c r="VRH73" s="5"/>
      <c r="VRI73" s="5"/>
      <c r="VRJ73" s="5"/>
      <c r="VRK73" s="5"/>
      <c r="VRL73" s="5"/>
      <c r="VRM73" s="5"/>
      <c r="VRN73" s="5"/>
      <c r="VRO73" s="5"/>
      <c r="VRP73" s="5"/>
      <c r="VRQ73" s="5"/>
      <c r="VRR73" s="5"/>
      <c r="VRS73" s="5"/>
      <c r="VRT73" s="5"/>
      <c r="VRU73" s="5"/>
      <c r="VRV73" s="5"/>
      <c r="VRW73" s="5"/>
      <c r="VRX73" s="5"/>
      <c r="VRY73" s="5"/>
      <c r="VRZ73" s="5"/>
      <c r="VSA73" s="5"/>
      <c r="VSB73" s="5"/>
      <c r="VSC73" s="5"/>
      <c r="VSD73" s="5"/>
      <c r="VSE73" s="5"/>
      <c r="VSF73" s="5"/>
      <c r="VSG73" s="5"/>
      <c r="VSH73" s="5"/>
      <c r="VSI73" s="5"/>
      <c r="VSJ73" s="5"/>
      <c r="VSK73" s="5"/>
      <c r="VSL73" s="5"/>
      <c r="VSM73" s="5"/>
      <c r="VSN73" s="5"/>
      <c r="VSO73" s="5"/>
      <c r="VSP73" s="5"/>
      <c r="VSQ73" s="5"/>
      <c r="VSR73" s="5"/>
      <c r="VSS73" s="5"/>
      <c r="VST73" s="5"/>
      <c r="VSU73" s="5"/>
      <c r="VSV73" s="5"/>
      <c r="VSW73" s="5"/>
      <c r="VSX73" s="5"/>
      <c r="VSY73" s="5"/>
      <c r="VSZ73" s="5"/>
      <c r="VTA73" s="5"/>
      <c r="VTB73" s="5"/>
      <c r="VTC73" s="5"/>
      <c r="VTD73" s="5"/>
      <c r="VTE73" s="5"/>
      <c r="VTF73" s="5"/>
      <c r="VTG73" s="5"/>
      <c r="VTH73" s="5"/>
      <c r="VTI73" s="5"/>
      <c r="VTJ73" s="5"/>
      <c r="VTK73" s="5"/>
      <c r="VTL73" s="5"/>
      <c r="VTM73" s="5"/>
      <c r="VTN73" s="5"/>
      <c r="VTO73" s="5"/>
      <c r="VTP73" s="5"/>
      <c r="VTQ73" s="5"/>
      <c r="VTR73" s="5"/>
      <c r="VTS73" s="5"/>
      <c r="VTT73" s="5"/>
      <c r="VTU73" s="5"/>
      <c r="VTV73" s="5"/>
      <c r="VTW73" s="5"/>
      <c r="VTX73" s="5"/>
      <c r="VTY73" s="5"/>
      <c r="VTZ73" s="5"/>
      <c r="VUA73" s="5"/>
      <c r="VUB73" s="5"/>
      <c r="VUC73" s="5"/>
      <c r="VUD73" s="5"/>
      <c r="VUE73" s="5"/>
      <c r="VUF73" s="5"/>
      <c r="VUG73" s="5"/>
      <c r="VUH73" s="5"/>
      <c r="VUI73" s="5"/>
      <c r="VUJ73" s="5"/>
      <c r="VUK73" s="5"/>
      <c r="VUL73" s="5"/>
      <c r="VUM73" s="5"/>
      <c r="VUN73" s="5"/>
      <c r="VUO73" s="5"/>
      <c r="VUP73" s="5"/>
      <c r="VUQ73" s="5"/>
      <c r="VUR73" s="5"/>
      <c r="VUS73" s="5"/>
      <c r="VUT73" s="5"/>
      <c r="VUU73" s="5"/>
      <c r="VUV73" s="5"/>
      <c r="VUW73" s="5"/>
      <c r="VUX73" s="5"/>
      <c r="VUY73" s="5"/>
      <c r="VUZ73" s="5"/>
      <c r="VVA73" s="5"/>
      <c r="VVB73" s="5"/>
      <c r="VVC73" s="5"/>
      <c r="VVD73" s="5"/>
      <c r="VVE73" s="5"/>
      <c r="VVF73" s="5"/>
      <c r="VVG73" s="5"/>
      <c r="VVH73" s="5"/>
      <c r="VVI73" s="5"/>
      <c r="VVJ73" s="5"/>
      <c r="VVK73" s="5"/>
      <c r="VVL73" s="5"/>
      <c r="VVM73" s="5"/>
      <c r="VVN73" s="5"/>
      <c r="VVO73" s="5"/>
      <c r="VVP73" s="5"/>
      <c r="VVQ73" s="5"/>
      <c r="VVR73" s="5"/>
      <c r="VVS73" s="5"/>
      <c r="VVT73" s="5"/>
      <c r="VVU73" s="5"/>
      <c r="VVV73" s="5"/>
      <c r="VVW73" s="5"/>
      <c r="VVX73" s="5"/>
      <c r="VVY73" s="5"/>
      <c r="VVZ73" s="5"/>
      <c r="VWA73" s="5"/>
      <c r="VWB73" s="5"/>
      <c r="VWC73" s="5"/>
      <c r="VWD73" s="5"/>
      <c r="VWE73" s="5"/>
      <c r="VWF73" s="5"/>
      <c r="VWG73" s="5"/>
      <c r="VWH73" s="5"/>
      <c r="VWI73" s="5"/>
      <c r="VWJ73" s="5"/>
      <c r="VWK73" s="5"/>
      <c r="VWL73" s="5"/>
      <c r="VWM73" s="5"/>
      <c r="VWN73" s="5"/>
      <c r="VWO73" s="5"/>
      <c r="VWP73" s="5"/>
      <c r="VWQ73" s="5"/>
      <c r="VWR73" s="5"/>
      <c r="VWS73" s="5"/>
      <c r="VWT73" s="5"/>
      <c r="VWU73" s="5"/>
      <c r="VWV73" s="5"/>
      <c r="VWW73" s="5"/>
      <c r="VWX73" s="5"/>
      <c r="VWY73" s="5"/>
      <c r="VWZ73" s="5"/>
      <c r="VXA73" s="5"/>
      <c r="VXB73" s="5"/>
      <c r="VXC73" s="5"/>
      <c r="VXD73" s="5"/>
      <c r="VXE73" s="5"/>
      <c r="VXF73" s="5"/>
      <c r="VXG73" s="5"/>
      <c r="VXH73" s="5"/>
      <c r="VXI73" s="5"/>
      <c r="VXJ73" s="5"/>
      <c r="VXK73" s="5"/>
      <c r="VXL73" s="5"/>
      <c r="VXM73" s="5"/>
      <c r="VXN73" s="5"/>
      <c r="VXO73" s="5"/>
      <c r="VXP73" s="5"/>
      <c r="VXQ73" s="5"/>
      <c r="VXR73" s="5"/>
      <c r="VXS73" s="5"/>
      <c r="VXT73" s="5"/>
      <c r="VXU73" s="5"/>
      <c r="VXV73" s="5"/>
      <c r="VXW73" s="5"/>
      <c r="VXX73" s="5"/>
      <c r="VXY73" s="5"/>
      <c r="VXZ73" s="5"/>
      <c r="VYA73" s="5"/>
      <c r="VYB73" s="5"/>
      <c r="VYC73" s="5"/>
      <c r="VYD73" s="5"/>
      <c r="VYE73" s="5"/>
      <c r="VYF73" s="5"/>
      <c r="VYG73" s="5"/>
      <c r="VYH73" s="5"/>
      <c r="VYI73" s="5"/>
      <c r="VYJ73" s="5"/>
      <c r="VYK73" s="5"/>
      <c r="VYL73" s="5"/>
      <c r="VYM73" s="5"/>
      <c r="VYN73" s="5"/>
      <c r="VYO73" s="5"/>
      <c r="VYP73" s="5"/>
      <c r="VYQ73" s="5"/>
      <c r="VYR73" s="5"/>
      <c r="VYS73" s="5"/>
      <c r="VYT73" s="5"/>
      <c r="VYU73" s="5"/>
      <c r="VYV73" s="5"/>
      <c r="VYW73" s="5"/>
      <c r="VYX73" s="5"/>
      <c r="VYY73" s="5"/>
      <c r="VYZ73" s="5"/>
      <c r="VZA73" s="5"/>
      <c r="VZB73" s="5"/>
      <c r="VZC73" s="5"/>
      <c r="VZD73" s="5"/>
      <c r="VZE73" s="5"/>
      <c r="VZF73" s="5"/>
      <c r="VZG73" s="5"/>
      <c r="VZH73" s="5"/>
      <c r="VZI73" s="5"/>
      <c r="VZJ73" s="5"/>
      <c r="VZK73" s="5"/>
      <c r="VZL73" s="5"/>
      <c r="VZM73" s="5"/>
      <c r="VZN73" s="5"/>
      <c r="VZO73" s="5"/>
      <c r="VZP73" s="5"/>
      <c r="VZQ73" s="5"/>
      <c r="VZR73" s="5"/>
      <c r="VZS73" s="5"/>
      <c r="VZT73" s="5"/>
      <c r="VZU73" s="5"/>
      <c r="VZV73" s="5"/>
      <c r="VZW73" s="5"/>
      <c r="VZX73" s="5"/>
      <c r="VZY73" s="5"/>
      <c r="VZZ73" s="5"/>
      <c r="WAA73" s="5"/>
      <c r="WAB73" s="5"/>
      <c r="WAC73" s="5"/>
      <c r="WAD73" s="5"/>
      <c r="WAE73" s="5"/>
      <c r="WAF73" s="5"/>
      <c r="WAG73" s="5"/>
      <c r="WAH73" s="5"/>
      <c r="WAI73" s="5"/>
      <c r="WAJ73" s="5"/>
      <c r="WAK73" s="5"/>
      <c r="WAL73" s="5"/>
      <c r="WAM73" s="5"/>
      <c r="WAN73" s="5"/>
      <c r="WAO73" s="5"/>
      <c r="WAP73" s="5"/>
      <c r="WAQ73" s="5"/>
      <c r="WAR73" s="5"/>
      <c r="WAS73" s="5"/>
      <c r="WAT73" s="5"/>
      <c r="WAU73" s="5"/>
      <c r="WAV73" s="5"/>
      <c r="WAW73" s="5"/>
      <c r="WAX73" s="5"/>
      <c r="WAY73" s="5"/>
      <c r="WAZ73" s="5"/>
      <c r="WBA73" s="5"/>
      <c r="WBB73" s="5"/>
      <c r="WBC73" s="5"/>
      <c r="WBD73" s="5"/>
      <c r="WBE73" s="5"/>
      <c r="WBF73" s="5"/>
      <c r="WBG73" s="5"/>
      <c r="WBH73" s="5"/>
      <c r="WBI73" s="5"/>
      <c r="WBJ73" s="5"/>
      <c r="WBK73" s="5"/>
      <c r="WBL73" s="5"/>
      <c r="WBM73" s="5"/>
      <c r="WBN73" s="5"/>
      <c r="WBO73" s="5"/>
      <c r="WBP73" s="5"/>
      <c r="WBQ73" s="5"/>
      <c r="WBR73" s="5"/>
      <c r="WBS73" s="5"/>
      <c r="WBT73" s="5"/>
      <c r="WBU73" s="5"/>
      <c r="WBV73" s="5"/>
      <c r="WBW73" s="5"/>
      <c r="WBX73" s="5"/>
      <c r="WBY73" s="5"/>
      <c r="WBZ73" s="5"/>
      <c r="WCA73" s="5"/>
      <c r="WCB73" s="5"/>
      <c r="WCC73" s="5"/>
      <c r="WCD73" s="5"/>
      <c r="WCE73" s="5"/>
      <c r="WCF73" s="5"/>
      <c r="WCG73" s="5"/>
      <c r="WCH73" s="5"/>
      <c r="WCI73" s="5"/>
      <c r="WCJ73" s="5"/>
      <c r="WCK73" s="5"/>
      <c r="WCL73" s="5"/>
      <c r="WCM73" s="5"/>
      <c r="WCN73" s="5"/>
      <c r="WCO73" s="5"/>
      <c r="WCP73" s="5"/>
      <c r="WCQ73" s="5"/>
      <c r="WCR73" s="5"/>
      <c r="WCS73" s="5"/>
      <c r="WCT73" s="5"/>
      <c r="WCU73" s="5"/>
      <c r="WCV73" s="5"/>
      <c r="WCW73" s="5"/>
      <c r="WCX73" s="5"/>
      <c r="WCY73" s="5"/>
      <c r="WCZ73" s="5"/>
      <c r="WDA73" s="5"/>
      <c r="WDB73" s="5"/>
      <c r="WDC73" s="5"/>
      <c r="WDD73" s="5"/>
      <c r="WDE73" s="5"/>
      <c r="WDF73" s="5"/>
      <c r="WDG73" s="5"/>
      <c r="WDH73" s="5"/>
      <c r="WDI73" s="5"/>
      <c r="WDJ73" s="5"/>
      <c r="WDK73" s="5"/>
      <c r="WDL73" s="5"/>
      <c r="WDM73" s="5"/>
      <c r="WDN73" s="5"/>
      <c r="WDO73" s="5"/>
      <c r="WDP73" s="5"/>
      <c r="WDQ73" s="5"/>
      <c r="WDR73" s="5"/>
      <c r="WDS73" s="5"/>
      <c r="WDT73" s="5"/>
      <c r="WDU73" s="5"/>
      <c r="WDV73" s="5"/>
      <c r="WDW73" s="5"/>
      <c r="WDX73" s="5"/>
      <c r="WDY73" s="5"/>
      <c r="WDZ73" s="5"/>
      <c r="WEA73" s="5"/>
      <c r="WEB73" s="5"/>
      <c r="WEC73" s="5"/>
      <c r="WED73" s="5"/>
      <c r="WEE73" s="5"/>
      <c r="WEF73" s="5"/>
      <c r="WEG73" s="5"/>
      <c r="WEH73" s="5"/>
      <c r="WEI73" s="5"/>
      <c r="WEJ73" s="5"/>
      <c r="WEK73" s="5"/>
      <c r="WEL73" s="5"/>
      <c r="WEM73" s="5"/>
      <c r="WEN73" s="5"/>
      <c r="WEO73" s="5"/>
      <c r="WEP73" s="5"/>
      <c r="WEQ73" s="5"/>
      <c r="WER73" s="5"/>
      <c r="WES73" s="5"/>
      <c r="WET73" s="5"/>
      <c r="WEU73" s="5"/>
      <c r="WEV73" s="5"/>
      <c r="WEW73" s="5"/>
      <c r="WEX73" s="5"/>
      <c r="WEY73" s="5"/>
      <c r="WEZ73" s="5"/>
      <c r="WFA73" s="5"/>
      <c r="WFB73" s="5"/>
      <c r="WFC73" s="5"/>
      <c r="WFD73" s="5"/>
      <c r="WFE73" s="5"/>
      <c r="WFF73" s="5"/>
      <c r="WFG73" s="5"/>
      <c r="WFH73" s="5"/>
      <c r="WFI73" s="5"/>
      <c r="WFJ73" s="5"/>
      <c r="WFK73" s="5"/>
      <c r="WFL73" s="5"/>
      <c r="WFM73" s="5"/>
      <c r="WFN73" s="5"/>
      <c r="WFO73" s="5"/>
      <c r="WFP73" s="5"/>
      <c r="WFQ73" s="5"/>
      <c r="WFR73" s="5"/>
      <c r="WFS73" s="5"/>
      <c r="WFT73" s="5"/>
      <c r="WFU73" s="5"/>
      <c r="WFV73" s="5"/>
      <c r="WFW73" s="5"/>
      <c r="WFX73" s="5"/>
      <c r="WFY73" s="5"/>
      <c r="WFZ73" s="5"/>
      <c r="WGA73" s="5"/>
      <c r="WGB73" s="5"/>
      <c r="WGC73" s="5"/>
      <c r="WGD73" s="5"/>
      <c r="WGE73" s="5"/>
      <c r="WGF73" s="5"/>
      <c r="WGG73" s="5"/>
      <c r="WGH73" s="5"/>
      <c r="WGI73" s="5"/>
      <c r="WGJ73" s="5"/>
      <c r="WGK73" s="5"/>
      <c r="WGL73" s="5"/>
      <c r="WGM73" s="5"/>
      <c r="WGN73" s="5"/>
      <c r="WGO73" s="5"/>
      <c r="WGP73" s="5"/>
      <c r="WGQ73" s="5"/>
      <c r="WGR73" s="5"/>
      <c r="WGS73" s="5"/>
      <c r="WGT73" s="5"/>
      <c r="WGU73" s="5"/>
      <c r="WGV73" s="5"/>
      <c r="WGW73" s="5"/>
      <c r="WGX73" s="5"/>
      <c r="WGY73" s="5"/>
      <c r="WGZ73" s="5"/>
      <c r="WHA73" s="5"/>
      <c r="WHB73" s="5"/>
      <c r="WHC73" s="5"/>
      <c r="WHD73" s="5"/>
      <c r="WHE73" s="5"/>
      <c r="WHF73" s="5"/>
      <c r="WHG73" s="5"/>
      <c r="WHH73" s="5"/>
      <c r="WHI73" s="5"/>
      <c r="WHJ73" s="5"/>
      <c r="WHK73" s="5"/>
      <c r="WHL73" s="5"/>
      <c r="WHM73" s="5"/>
      <c r="WHN73" s="5"/>
      <c r="WHO73" s="5"/>
      <c r="WHP73" s="5"/>
      <c r="WHQ73" s="5"/>
      <c r="WHR73" s="5"/>
      <c r="WHS73" s="5"/>
      <c r="WHT73" s="5"/>
      <c r="WHU73" s="5"/>
      <c r="WHV73" s="5"/>
      <c r="WHW73" s="5"/>
      <c r="WHX73" s="5"/>
      <c r="WHY73" s="5"/>
      <c r="WHZ73" s="5"/>
      <c r="WIA73" s="5"/>
      <c r="WIB73" s="5"/>
      <c r="WIC73" s="5"/>
      <c r="WID73" s="5"/>
      <c r="WIE73" s="5"/>
      <c r="WIF73" s="5"/>
      <c r="WIG73" s="5"/>
      <c r="WIH73" s="5"/>
      <c r="WII73" s="5"/>
      <c r="WIJ73" s="5"/>
      <c r="WIK73" s="5"/>
      <c r="WIL73" s="5"/>
      <c r="WIM73" s="5"/>
      <c r="WIN73" s="5"/>
      <c r="WIO73" s="5"/>
      <c r="WIP73" s="5"/>
      <c r="WIQ73" s="5"/>
      <c r="WIR73" s="5"/>
      <c r="WIS73" s="5"/>
      <c r="WIT73" s="5"/>
      <c r="WIU73" s="5"/>
      <c r="WIV73" s="5"/>
      <c r="WIW73" s="5"/>
      <c r="WIX73" s="5"/>
      <c r="WIY73" s="5"/>
      <c r="WIZ73" s="5"/>
      <c r="WJA73" s="5"/>
      <c r="WJB73" s="5"/>
      <c r="WJC73" s="5"/>
      <c r="WJD73" s="5"/>
      <c r="WJE73" s="5"/>
      <c r="WJF73" s="5"/>
      <c r="WJG73" s="5"/>
      <c r="WJH73" s="5"/>
      <c r="WJI73" s="5"/>
      <c r="WJJ73" s="5"/>
      <c r="WJK73" s="5"/>
      <c r="WJL73" s="5"/>
      <c r="WJM73" s="5"/>
      <c r="WJN73" s="5"/>
      <c r="WJO73" s="5"/>
      <c r="WJP73" s="5"/>
      <c r="WJQ73" s="5"/>
      <c r="WJR73" s="5"/>
      <c r="WJS73" s="5"/>
      <c r="WJT73" s="5"/>
      <c r="WJU73" s="5"/>
      <c r="WJV73" s="5"/>
      <c r="WJW73" s="5"/>
      <c r="WJX73" s="5"/>
      <c r="WJY73" s="5"/>
      <c r="WJZ73" s="5"/>
      <c r="WKA73" s="5"/>
      <c r="WKB73" s="5"/>
      <c r="WKC73" s="5"/>
      <c r="WKD73" s="5"/>
      <c r="WKE73" s="5"/>
      <c r="WKF73" s="5"/>
      <c r="WKG73" s="5"/>
      <c r="WKH73" s="5"/>
      <c r="WKI73" s="5"/>
      <c r="WKJ73" s="5"/>
      <c r="WKK73" s="5"/>
      <c r="WKL73" s="5"/>
      <c r="WKM73" s="5"/>
      <c r="WKN73" s="5"/>
      <c r="WKO73" s="5"/>
      <c r="WKP73" s="5"/>
      <c r="WKQ73" s="5"/>
      <c r="WKR73" s="5"/>
      <c r="WKS73" s="5"/>
      <c r="WKT73" s="5"/>
      <c r="WKU73" s="5"/>
      <c r="WKV73" s="5"/>
      <c r="WKW73" s="5"/>
      <c r="WKX73" s="5"/>
      <c r="WKY73" s="5"/>
      <c r="WKZ73" s="5"/>
      <c r="WLA73" s="5"/>
      <c r="WLB73" s="5"/>
      <c r="WLC73" s="5"/>
      <c r="WLD73" s="5"/>
      <c r="WLE73" s="5"/>
      <c r="WLF73" s="5"/>
      <c r="WLG73" s="5"/>
      <c r="WLH73" s="5"/>
      <c r="WLI73" s="5"/>
      <c r="WLJ73" s="5"/>
      <c r="WLK73" s="5"/>
      <c r="WLL73" s="5"/>
      <c r="WLM73" s="5"/>
      <c r="WLN73" s="5"/>
      <c r="WLO73" s="5"/>
      <c r="WLP73" s="5"/>
      <c r="WLQ73" s="5"/>
      <c r="WLR73" s="5"/>
      <c r="WLS73" s="5"/>
      <c r="WLT73" s="5"/>
      <c r="WLU73" s="5"/>
      <c r="WLV73" s="5"/>
      <c r="WLW73" s="5"/>
      <c r="WLX73" s="5"/>
      <c r="WLY73" s="5"/>
      <c r="WLZ73" s="5"/>
      <c r="WMA73" s="5"/>
      <c r="WMB73" s="5"/>
      <c r="WMC73" s="5"/>
      <c r="WMD73" s="5"/>
      <c r="WME73" s="5"/>
      <c r="WMF73" s="5"/>
      <c r="WMG73" s="5"/>
      <c r="WMH73" s="5"/>
      <c r="WMI73" s="5"/>
      <c r="WMJ73" s="5"/>
      <c r="WMK73" s="5"/>
      <c r="WML73" s="5"/>
      <c r="WMM73" s="5"/>
      <c r="WMN73" s="5"/>
      <c r="WMO73" s="5"/>
      <c r="WMP73" s="5"/>
      <c r="WMQ73" s="5"/>
      <c r="WMR73" s="5"/>
      <c r="WMS73" s="5"/>
      <c r="WMT73" s="5"/>
      <c r="WMU73" s="5"/>
      <c r="WMV73" s="5"/>
      <c r="WMW73" s="5"/>
      <c r="WMX73" s="5"/>
      <c r="WMY73" s="5"/>
      <c r="WMZ73" s="5"/>
      <c r="WNA73" s="5"/>
      <c r="WNB73" s="5"/>
      <c r="WNC73" s="5"/>
      <c r="WND73" s="5"/>
      <c r="WNE73" s="5"/>
      <c r="WNF73" s="5"/>
      <c r="WNG73" s="5"/>
      <c r="WNH73" s="5"/>
      <c r="WNI73" s="5"/>
      <c r="WNJ73" s="5"/>
      <c r="WNK73" s="5"/>
      <c r="WNL73" s="5"/>
      <c r="WNM73" s="5"/>
      <c r="WNN73" s="5"/>
      <c r="WNO73" s="5"/>
      <c r="WNP73" s="5"/>
      <c r="WNQ73" s="5"/>
      <c r="WNR73" s="5"/>
      <c r="WNS73" s="5"/>
      <c r="WNT73" s="5"/>
      <c r="WNU73" s="5"/>
      <c r="WNV73" s="5"/>
      <c r="WNW73" s="5"/>
      <c r="WNX73" s="5"/>
      <c r="WNY73" s="5"/>
      <c r="WNZ73" s="5"/>
      <c r="WOA73" s="5"/>
      <c r="WOB73" s="5"/>
      <c r="WOC73" s="5"/>
      <c r="WOD73" s="5"/>
      <c r="WOE73" s="5"/>
      <c r="WOF73" s="5"/>
      <c r="WOG73" s="5"/>
      <c r="WOH73" s="5"/>
      <c r="WOI73" s="5"/>
      <c r="WOJ73" s="5"/>
      <c r="WOK73" s="5"/>
      <c r="WOL73" s="5"/>
      <c r="WOM73" s="5"/>
      <c r="WON73" s="5"/>
      <c r="WOO73" s="5"/>
      <c r="WOP73" s="5"/>
      <c r="WOQ73" s="5"/>
      <c r="WOR73" s="5"/>
      <c r="WOS73" s="5"/>
      <c r="WOT73" s="5"/>
      <c r="WOU73" s="5"/>
      <c r="WOV73" s="5"/>
      <c r="WOW73" s="5"/>
      <c r="WOX73" s="5"/>
      <c r="WOY73" s="5"/>
      <c r="WOZ73" s="5"/>
      <c r="WPA73" s="5"/>
      <c r="WPB73" s="5"/>
      <c r="WPC73" s="5"/>
      <c r="WPD73" s="5"/>
      <c r="WPE73" s="5"/>
      <c r="WPF73" s="5"/>
      <c r="WPG73" s="5"/>
      <c r="WPH73" s="5"/>
      <c r="WPI73" s="5"/>
      <c r="WPJ73" s="5"/>
      <c r="WPK73" s="5"/>
      <c r="WPL73" s="5"/>
      <c r="WPM73" s="5"/>
      <c r="WPN73" s="5"/>
      <c r="WPO73" s="5"/>
      <c r="WPP73" s="5"/>
      <c r="WPQ73" s="5"/>
      <c r="WPR73" s="5"/>
      <c r="WPS73" s="5"/>
      <c r="WPT73" s="5"/>
      <c r="WPU73" s="5"/>
      <c r="WPV73" s="5"/>
      <c r="WPW73" s="5"/>
      <c r="WPX73" s="5"/>
      <c r="WPY73" s="5"/>
      <c r="WPZ73" s="5"/>
      <c r="WQA73" s="5"/>
      <c r="WQB73" s="5"/>
      <c r="WQC73" s="5"/>
      <c r="WQD73" s="5"/>
      <c r="WQE73" s="5"/>
      <c r="WQF73" s="5"/>
      <c r="WQG73" s="5"/>
      <c r="WQH73" s="5"/>
      <c r="WQI73" s="5"/>
      <c r="WQJ73" s="5"/>
      <c r="WQK73" s="5"/>
      <c r="WQL73" s="5"/>
      <c r="WQM73" s="5"/>
      <c r="WQN73" s="5"/>
      <c r="WQO73" s="5"/>
      <c r="WQP73" s="5"/>
      <c r="WQQ73" s="5"/>
      <c r="WQR73" s="5"/>
      <c r="WQS73" s="5"/>
      <c r="WQT73" s="5"/>
      <c r="WQU73" s="5"/>
      <c r="WQV73" s="5"/>
      <c r="WQW73" s="5"/>
      <c r="WQX73" s="5"/>
      <c r="WQY73" s="5"/>
      <c r="WQZ73" s="5"/>
      <c r="WRA73" s="5"/>
      <c r="WRB73" s="5"/>
      <c r="WRC73" s="5"/>
      <c r="WRD73" s="5"/>
      <c r="WRE73" s="5"/>
      <c r="WRF73" s="5"/>
      <c r="WRG73" s="5"/>
      <c r="WRH73" s="5"/>
      <c r="WRI73" s="5"/>
      <c r="WRJ73" s="5"/>
      <c r="WRK73" s="5"/>
      <c r="WRL73" s="5"/>
      <c r="WRM73" s="5"/>
      <c r="WRN73" s="5"/>
      <c r="WRO73" s="5"/>
      <c r="WRP73" s="5"/>
      <c r="WRQ73" s="5"/>
      <c r="WRR73" s="5"/>
      <c r="WRS73" s="5"/>
      <c r="WRT73" s="5"/>
      <c r="WRU73" s="5"/>
      <c r="WRV73" s="5"/>
      <c r="WRW73" s="5"/>
      <c r="WRX73" s="5"/>
    </row>
    <row r="74" spans="1:16040" s="5" customFormat="1" x14ac:dyDescent="0.45">
      <c r="A74" s="1"/>
      <c r="B74" s="141"/>
      <c r="C74" s="137"/>
      <c r="D74" s="138"/>
      <c r="E74" s="1"/>
      <c r="F74" s="1"/>
      <c r="G74" s="19">
        <v>71</v>
      </c>
      <c r="H74" s="15">
        <f t="shared" si="121"/>
        <v>567</v>
      </c>
      <c r="I74" s="19"/>
      <c r="J74" s="19">
        <f t="shared" si="67"/>
        <v>8.5647650972234555</v>
      </c>
      <c r="K74" s="16">
        <f t="shared" si="68"/>
        <v>54.070486724895559</v>
      </c>
      <c r="L74" s="16">
        <f t="shared" si="69"/>
        <v>188.38122130959806</v>
      </c>
      <c r="M74" s="98">
        <f t="shared" si="70"/>
        <v>258.79917184265014</v>
      </c>
      <c r="N74" s="15">
        <f t="shared" si="71"/>
        <v>186.65594591490128</v>
      </c>
      <c r="O74" s="15">
        <f t="shared" si="66"/>
        <v>8332.8547283438074</v>
      </c>
      <c r="P74" s="190">
        <v>16265.34</v>
      </c>
      <c r="Q74" s="191">
        <v>0</v>
      </c>
      <c r="R74" s="190">
        <v>607747.77</v>
      </c>
      <c r="S74" s="191">
        <v>0</v>
      </c>
      <c r="T74" s="193">
        <v>94374.34</v>
      </c>
      <c r="U74" s="102">
        <v>1050069.06</v>
      </c>
      <c r="V74" s="195"/>
      <c r="W74" s="175">
        <f t="shared" si="72"/>
        <v>0.17234917881280018</v>
      </c>
      <c r="X74" s="175">
        <f t="shared" si="73"/>
        <v>0</v>
      </c>
      <c r="Y74" s="175">
        <f t="shared" si="74"/>
        <v>6.4397565058468231</v>
      </c>
      <c r="Z74" s="175">
        <f t="shared" si="75"/>
        <v>0</v>
      </c>
      <c r="AA74" s="175">
        <f t="shared" si="76"/>
        <v>1</v>
      </c>
      <c r="AB74" s="175">
        <f t="shared" si="77"/>
        <v>11.126637388934324</v>
      </c>
      <c r="AC74" s="175">
        <f t="shared" si="78"/>
        <v>0</v>
      </c>
      <c r="AD74" s="201">
        <f t="shared" si="107"/>
        <v>48.054109830331292</v>
      </c>
      <c r="AE74" s="201">
        <f t="shared" si="108"/>
        <v>0</v>
      </c>
      <c r="AF74" s="201">
        <f t="shared" si="109"/>
        <v>168.54810382094215</v>
      </c>
      <c r="AG74" s="201" t="e">
        <f t="shared" si="79"/>
        <v>#DIV/0!</v>
      </c>
      <c r="AH74" s="201">
        <f t="shared" si="80"/>
        <v>258.79917184265014</v>
      </c>
      <c r="AI74" s="201">
        <f t="shared" si="81"/>
        <v>4.6258808039481281</v>
      </c>
      <c r="AJ74" s="201">
        <f t="shared" si="82"/>
        <v>0</v>
      </c>
      <c r="AK74" s="16" t="e">
        <f t="shared" si="83"/>
        <v>#DIV/0!</v>
      </c>
      <c r="AL74" s="16" t="e">
        <f t="shared" si="84"/>
        <v>#DIV/0!</v>
      </c>
      <c r="AM74" s="16" t="e">
        <f t="shared" si="85"/>
        <v>#DIV/0!</v>
      </c>
      <c r="AN74" s="16" t="e">
        <f t="shared" si="86"/>
        <v>#DIV/0!</v>
      </c>
      <c r="AO74" s="16" t="e">
        <f t="shared" si="87"/>
        <v>#DIV/0!</v>
      </c>
      <c r="AP74" s="17">
        <f t="shared" si="88"/>
        <v>103.7825014312336</v>
      </c>
      <c r="AQ74" s="17">
        <f t="shared" si="89"/>
        <v>342.12127667931446</v>
      </c>
      <c r="AR74" s="18">
        <f t="shared" si="90"/>
        <v>0.1112691462382224</v>
      </c>
      <c r="AS74" s="18">
        <f t="shared" si="91"/>
        <v>0.10528181817051109</v>
      </c>
      <c r="AT74" s="49">
        <f t="shared" si="110"/>
        <v>52.67999063427942</v>
      </c>
      <c r="AU74" s="22">
        <f t="shared" si="111"/>
        <v>0.97428364021040126</v>
      </c>
      <c r="AV74" s="196">
        <f t="shared" si="112"/>
        <v>0.76888148548797908</v>
      </c>
      <c r="AW74" s="46">
        <f t="shared" si="92"/>
        <v>360.98261367385601</v>
      </c>
      <c r="AX74" s="46">
        <f t="shared" si="93"/>
        <v>1189.9870493193548</v>
      </c>
      <c r="AY74" s="46">
        <f t="shared" si="113"/>
        <v>0</v>
      </c>
      <c r="AZ74" s="46">
        <f t="shared" si="114"/>
        <v>0</v>
      </c>
      <c r="BA74" s="46">
        <f t="shared" si="115"/>
        <v>277.55284823688771</v>
      </c>
      <c r="BB74" s="111">
        <f t="shared" si="94"/>
        <v>0.11796817440322091</v>
      </c>
      <c r="BC74" s="199">
        <f t="shared" si="116"/>
        <v>0.76888148548797908</v>
      </c>
      <c r="BD74" s="53">
        <f t="shared" si="117"/>
        <v>0</v>
      </c>
      <c r="BE74" s="53" t="e">
        <f t="shared" si="95"/>
        <v>#DIV/0!</v>
      </c>
      <c r="BF74" s="53" t="e">
        <f t="shared" si="96"/>
        <v>#DIV/0!</v>
      </c>
      <c r="BG74" s="53" t="e">
        <f t="shared" si="97"/>
        <v>#DIV/0!</v>
      </c>
      <c r="BH74" s="53" t="e">
        <f t="shared" si="98"/>
        <v>#DIV/0!</v>
      </c>
      <c r="BI74" s="54" t="e">
        <f t="shared" si="99"/>
        <v>#DIV/0!</v>
      </c>
      <c r="BJ74" s="55" t="e">
        <f t="shared" si="100"/>
        <v>#DIV/0!</v>
      </c>
      <c r="BK74" s="55" t="e">
        <f t="shared" si="101"/>
        <v>#DIV/0!</v>
      </c>
      <c r="BL74" s="54" t="e">
        <f t="shared" si="102"/>
        <v>#DIV/0!</v>
      </c>
      <c r="BM74" s="58" t="e">
        <f t="shared" si="103"/>
        <v>#DIV/0!</v>
      </c>
      <c r="BN74" s="24">
        <f t="shared" si="104"/>
        <v>1</v>
      </c>
      <c r="BO74" s="17">
        <f t="shared" si="118"/>
        <v>4.6422973768600775</v>
      </c>
      <c r="BP74" s="17">
        <f t="shared" si="119"/>
        <v>5.8351652843767114</v>
      </c>
      <c r="BQ74" s="75">
        <f t="shared" si="120"/>
        <v>5.888829795604809</v>
      </c>
      <c r="BR74" s="1">
        <f t="shared" si="105"/>
        <v>2670.8214319592084</v>
      </c>
      <c r="BS74" s="4">
        <f t="shared" si="106"/>
        <v>9.4499999999999993</v>
      </c>
      <c r="BT74" s="4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</row>
    <row r="75" spans="1:16040" ht="14.65" thickBot="1" x14ac:dyDescent="0.5">
      <c r="B75" s="142"/>
      <c r="C75" s="143"/>
      <c r="D75" s="144"/>
      <c r="G75" s="19">
        <v>72</v>
      </c>
      <c r="H75" s="15">
        <f t="shared" si="121"/>
        <v>575</v>
      </c>
      <c r="I75" s="19"/>
      <c r="J75" s="19">
        <f t="shared" si="67"/>
        <v>8.5647650972234555</v>
      </c>
      <c r="K75" s="16">
        <f t="shared" si="68"/>
        <v>54.070486724895559</v>
      </c>
      <c r="L75" s="16">
        <f t="shared" si="69"/>
        <v>188.38122130959806</v>
      </c>
      <c r="M75" s="98">
        <f t="shared" si="70"/>
        <v>258.79917184265014</v>
      </c>
      <c r="N75" s="15">
        <f t="shared" si="71"/>
        <v>186.65594591490128</v>
      </c>
      <c r="O75" s="15">
        <f t="shared" si="66"/>
        <v>8332.8547283438074</v>
      </c>
      <c r="P75" s="190">
        <v>16295.83</v>
      </c>
      <c r="Q75" s="191">
        <v>0</v>
      </c>
      <c r="R75" s="190">
        <v>607581.93999999994</v>
      </c>
      <c r="S75" s="191">
        <v>0</v>
      </c>
      <c r="T75" s="193">
        <v>94350.99</v>
      </c>
      <c r="U75" s="193">
        <v>1048635.95</v>
      </c>
      <c r="V75" s="195"/>
      <c r="W75" s="175">
        <f t="shared" si="72"/>
        <v>0.17271498688037082</v>
      </c>
      <c r="X75" s="175">
        <f t="shared" si="73"/>
        <v>0</v>
      </c>
      <c r="Y75" s="175">
        <f t="shared" si="74"/>
        <v>6.4395926317254322</v>
      </c>
      <c r="Z75" s="175">
        <f t="shared" si="75"/>
        <v>0</v>
      </c>
      <c r="AA75" s="175">
        <f t="shared" si="76"/>
        <v>1</v>
      </c>
      <c r="AB75" s="175">
        <f t="shared" si="77"/>
        <v>11.11420187535923</v>
      </c>
      <c r="AC75" s="175">
        <f t="shared" si="78"/>
        <v>0</v>
      </c>
      <c r="AD75" s="201">
        <f t="shared" si="107"/>
        <v>48.1561038240187</v>
      </c>
      <c r="AE75" s="201">
        <f t="shared" si="108"/>
        <v>0</v>
      </c>
      <c r="AF75" s="201">
        <f t="shared" si="109"/>
        <v>168.54381473448359</v>
      </c>
      <c r="AG75" s="201" t="e">
        <f t="shared" si="79"/>
        <v>#DIV/0!</v>
      </c>
      <c r="AH75" s="201">
        <f t="shared" si="80"/>
        <v>258.79917184265014</v>
      </c>
      <c r="AI75" s="201">
        <f t="shared" si="81"/>
        <v>4.6207107600684312</v>
      </c>
      <c r="AJ75" s="201">
        <f t="shared" si="82"/>
        <v>0</v>
      </c>
      <c r="AK75" s="16" t="e">
        <f t="shared" si="83"/>
        <v>#DIV/0!</v>
      </c>
      <c r="AL75" s="16" t="e">
        <f t="shared" si="84"/>
        <v>#DIV/0!</v>
      </c>
      <c r="AM75" s="16" t="e">
        <f t="shared" si="85"/>
        <v>#DIV/0!</v>
      </c>
      <c r="AN75" s="16" t="e">
        <f t="shared" si="86"/>
        <v>#DIV/0!</v>
      </c>
      <c r="AO75" s="16" t="e">
        <f t="shared" si="87"/>
        <v>#DIV/0!</v>
      </c>
      <c r="AP75" s="17">
        <f t="shared" si="88"/>
        <v>102.02310504012581</v>
      </c>
      <c r="AQ75" s="17">
        <f t="shared" si="89"/>
        <v>342.19526342072459</v>
      </c>
      <c r="AR75" s="18">
        <f t="shared" si="90"/>
        <v>0.10938283080321731</v>
      </c>
      <c r="AS75" s="18">
        <f t="shared" si="91"/>
        <v>0.1053045862916048</v>
      </c>
      <c r="AT75" s="49">
        <f t="shared" si="110"/>
        <v>52.776814584087134</v>
      </c>
      <c r="AU75" s="22">
        <f t="shared" si="111"/>
        <v>0.97607433890154383</v>
      </c>
      <c r="AV75" s="196">
        <f t="shared" si="112"/>
        <v>0.78126675893496345</v>
      </c>
      <c r="AW75" s="46">
        <f t="shared" si="92"/>
        <v>354.86297405261155</v>
      </c>
      <c r="AX75" s="46">
        <f t="shared" si="93"/>
        <v>1190.2443945068683</v>
      </c>
      <c r="AY75" s="46">
        <f t="shared" si="113"/>
        <v>0</v>
      </c>
      <c r="AZ75" s="46">
        <f t="shared" si="114"/>
        <v>0</v>
      </c>
      <c r="BA75" s="46">
        <f t="shared" si="115"/>
        <v>277.24264560410586</v>
      </c>
      <c r="BB75" s="111">
        <f t="shared" si="94"/>
        <v>0.11596829217405606</v>
      </c>
      <c r="BC75" s="199">
        <f t="shared" si="116"/>
        <v>0.78126675893496345</v>
      </c>
      <c r="BD75" s="53">
        <f t="shared" si="117"/>
        <v>0</v>
      </c>
      <c r="BE75" s="53" t="e">
        <f t="shared" si="95"/>
        <v>#DIV/0!</v>
      </c>
      <c r="BF75" s="53" t="e">
        <f t="shared" si="96"/>
        <v>#DIV/0!</v>
      </c>
      <c r="BG75" s="53" t="e">
        <f t="shared" si="97"/>
        <v>#DIV/0!</v>
      </c>
      <c r="BH75" s="53" t="e">
        <f t="shared" si="98"/>
        <v>#DIV/0!</v>
      </c>
      <c r="BI75" s="54" t="e">
        <f t="shared" si="99"/>
        <v>#DIV/0!</v>
      </c>
      <c r="BJ75" s="55" t="e">
        <f t="shared" si="100"/>
        <v>#DIV/0!</v>
      </c>
      <c r="BK75" s="55" t="e">
        <f t="shared" si="101"/>
        <v>#DIV/0!</v>
      </c>
      <c r="BL75" s="54" t="e">
        <f t="shared" si="102"/>
        <v>#DIV/0!</v>
      </c>
      <c r="BM75" s="58" t="e">
        <f t="shared" si="103"/>
        <v>#DIV/0!</v>
      </c>
      <c r="BN75" s="24">
        <f t="shared" si="104"/>
        <v>1</v>
      </c>
      <c r="BO75" s="17">
        <f t="shared" si="118"/>
        <v>4.6251993076337223</v>
      </c>
      <c r="BP75" s="17">
        <f t="shared" si="119"/>
        <v>5.8353815198097694</v>
      </c>
      <c r="BQ75" s="75">
        <f t="shared" si="120"/>
        <v>5.8717317263784548</v>
      </c>
      <c r="BR75" s="1">
        <f t="shared" si="105"/>
        <v>2680.8385284749384</v>
      </c>
      <c r="BS75" s="4">
        <f t="shared" si="106"/>
        <v>9.5833333333333339</v>
      </c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  <c r="AMK75" s="5"/>
      <c r="AML75" s="5"/>
      <c r="AMM75" s="5"/>
      <c r="AMN75" s="5"/>
      <c r="AMO75" s="5"/>
      <c r="AMP75" s="5"/>
      <c r="AMQ75" s="5"/>
      <c r="AMR75" s="5"/>
      <c r="AMS75" s="5"/>
      <c r="AMT75" s="5"/>
      <c r="AMU75" s="5"/>
      <c r="AMV75" s="5"/>
      <c r="AMW75" s="5"/>
      <c r="AMX75" s="5"/>
      <c r="AMY75" s="5"/>
      <c r="AMZ75" s="5"/>
      <c r="ANA75" s="5"/>
      <c r="ANB75" s="5"/>
      <c r="ANC75" s="5"/>
      <c r="AND75" s="5"/>
      <c r="ANE75" s="5"/>
      <c r="ANF75" s="5"/>
      <c r="ANG75" s="5"/>
      <c r="ANH75" s="5"/>
      <c r="ANI75" s="5"/>
      <c r="ANJ75" s="5"/>
      <c r="ANK75" s="5"/>
      <c r="ANL75" s="5"/>
      <c r="ANM75" s="5"/>
      <c r="ANN75" s="5"/>
      <c r="ANO75" s="5"/>
      <c r="ANP75" s="5"/>
      <c r="ANQ75" s="5"/>
      <c r="ANR75" s="5"/>
      <c r="ANS75" s="5"/>
      <c r="ANT75" s="5"/>
      <c r="ANU75" s="5"/>
      <c r="ANV75" s="5"/>
      <c r="ANW75" s="5"/>
      <c r="ANX75" s="5"/>
      <c r="ANY75" s="5"/>
      <c r="ANZ75" s="5"/>
      <c r="AOA75" s="5"/>
      <c r="AOB75" s="5"/>
      <c r="AOC75" s="5"/>
      <c r="AOD75" s="5"/>
      <c r="AOE75" s="5"/>
      <c r="AOF75" s="5"/>
      <c r="AOG75" s="5"/>
      <c r="AOH75" s="5"/>
      <c r="AOI75" s="5"/>
      <c r="AOJ75" s="5"/>
      <c r="AOK75" s="5"/>
      <c r="AOL75" s="5"/>
      <c r="AOM75" s="5"/>
      <c r="AON75" s="5"/>
      <c r="AOO75" s="5"/>
      <c r="AOP75" s="5"/>
      <c r="AOQ75" s="5"/>
      <c r="AOR75" s="5"/>
      <c r="AOS75" s="5"/>
      <c r="AOT75" s="5"/>
      <c r="AOU75" s="5"/>
      <c r="AOV75" s="5"/>
      <c r="AOW75" s="5"/>
      <c r="AOX75" s="5"/>
      <c r="AOY75" s="5"/>
      <c r="AOZ75" s="5"/>
      <c r="APA75" s="5"/>
      <c r="APB75" s="5"/>
      <c r="APC75" s="5"/>
      <c r="APD75" s="5"/>
      <c r="APE75" s="5"/>
      <c r="APF75" s="5"/>
      <c r="APG75" s="5"/>
      <c r="APH75" s="5"/>
      <c r="API75" s="5"/>
      <c r="APJ75" s="5"/>
      <c r="APK75" s="5"/>
      <c r="APL75" s="5"/>
      <c r="APM75" s="5"/>
      <c r="APN75" s="5"/>
      <c r="APO75" s="5"/>
      <c r="APP75" s="5"/>
      <c r="APQ75" s="5"/>
      <c r="APR75" s="5"/>
      <c r="APS75" s="5"/>
      <c r="APT75" s="5"/>
      <c r="APU75" s="5"/>
      <c r="APV75" s="5"/>
      <c r="APW75" s="5"/>
      <c r="APX75" s="5"/>
      <c r="APY75" s="5"/>
      <c r="APZ75" s="5"/>
      <c r="AQA75" s="5"/>
      <c r="AQB75" s="5"/>
      <c r="AQC75" s="5"/>
      <c r="AQD75" s="5"/>
      <c r="AQE75" s="5"/>
      <c r="AQF75" s="5"/>
      <c r="AQG75" s="5"/>
      <c r="AQH75" s="5"/>
      <c r="AQI75" s="5"/>
      <c r="AQJ75" s="5"/>
      <c r="AQK75" s="5"/>
      <c r="AQL75" s="5"/>
      <c r="AQM75" s="5"/>
      <c r="AQN75" s="5"/>
      <c r="AQO75" s="5"/>
      <c r="AQP75" s="5"/>
      <c r="AQQ75" s="5"/>
      <c r="AQR75" s="5"/>
      <c r="AQS75" s="5"/>
      <c r="AQT75" s="5"/>
      <c r="AQU75" s="5"/>
      <c r="AQV75" s="5"/>
      <c r="AQW75" s="5"/>
      <c r="AQX75" s="5"/>
      <c r="AQY75" s="5"/>
      <c r="AQZ75" s="5"/>
      <c r="ARA75" s="5"/>
      <c r="ARB75" s="5"/>
      <c r="ARC75" s="5"/>
      <c r="ARD75" s="5"/>
      <c r="ARE75" s="5"/>
      <c r="ARF75" s="5"/>
      <c r="ARG75" s="5"/>
      <c r="ARH75" s="5"/>
      <c r="ARI75" s="5"/>
      <c r="ARJ75" s="5"/>
      <c r="ARK75" s="5"/>
      <c r="ARL75" s="5"/>
      <c r="ARM75" s="5"/>
      <c r="ARN75" s="5"/>
      <c r="ARO75" s="5"/>
      <c r="ARP75" s="5"/>
      <c r="ARQ75" s="5"/>
      <c r="ARR75" s="5"/>
      <c r="ARS75" s="5"/>
      <c r="ART75" s="5"/>
      <c r="ARU75" s="5"/>
      <c r="ARV75" s="5"/>
      <c r="ARW75" s="5"/>
      <c r="ARX75" s="5"/>
      <c r="ARY75" s="5"/>
      <c r="ARZ75" s="5"/>
      <c r="ASA75" s="5"/>
      <c r="ASB75" s="5"/>
      <c r="ASC75" s="5"/>
      <c r="ASD75" s="5"/>
      <c r="ASE75" s="5"/>
      <c r="ASF75" s="5"/>
      <c r="ASG75" s="5"/>
      <c r="ASH75" s="5"/>
      <c r="ASI75" s="5"/>
      <c r="ASJ75" s="5"/>
      <c r="ASK75" s="5"/>
      <c r="ASL75" s="5"/>
      <c r="ASM75" s="5"/>
      <c r="ASN75" s="5"/>
      <c r="ASO75" s="5"/>
      <c r="ASP75" s="5"/>
      <c r="ASQ75" s="5"/>
      <c r="ASR75" s="5"/>
      <c r="ASS75" s="5"/>
      <c r="AST75" s="5"/>
      <c r="ASU75" s="5"/>
      <c r="ASV75" s="5"/>
      <c r="ASW75" s="5"/>
      <c r="ASX75" s="5"/>
      <c r="ASY75" s="5"/>
      <c r="ASZ75" s="5"/>
      <c r="ATA75" s="5"/>
      <c r="ATB75" s="5"/>
      <c r="ATC75" s="5"/>
      <c r="ATD75" s="5"/>
      <c r="ATE75" s="5"/>
      <c r="ATF75" s="5"/>
      <c r="ATG75" s="5"/>
      <c r="ATH75" s="5"/>
      <c r="ATI75" s="5"/>
      <c r="ATJ75" s="5"/>
      <c r="ATK75" s="5"/>
      <c r="ATL75" s="5"/>
      <c r="ATM75" s="5"/>
      <c r="ATN75" s="5"/>
      <c r="ATO75" s="5"/>
      <c r="ATP75" s="5"/>
      <c r="ATQ75" s="5"/>
      <c r="ATR75" s="5"/>
      <c r="ATS75" s="5"/>
      <c r="ATT75" s="5"/>
      <c r="ATU75" s="5"/>
      <c r="ATV75" s="5"/>
      <c r="ATW75" s="5"/>
      <c r="ATX75" s="5"/>
      <c r="ATY75" s="5"/>
      <c r="ATZ75" s="5"/>
      <c r="AUA75" s="5"/>
      <c r="AUB75" s="5"/>
      <c r="AUC75" s="5"/>
      <c r="AUD75" s="5"/>
      <c r="AUE75" s="5"/>
      <c r="AUF75" s="5"/>
      <c r="AUG75" s="5"/>
      <c r="AUH75" s="5"/>
      <c r="AUI75" s="5"/>
      <c r="AUJ75" s="5"/>
      <c r="AUK75" s="5"/>
      <c r="AUL75" s="5"/>
      <c r="AUM75" s="5"/>
      <c r="AUN75" s="5"/>
      <c r="AUO75" s="5"/>
      <c r="AUP75" s="5"/>
      <c r="AUQ75" s="5"/>
      <c r="AUR75" s="5"/>
      <c r="AUS75" s="5"/>
      <c r="AUT75" s="5"/>
      <c r="AUU75" s="5"/>
      <c r="AUV75" s="5"/>
      <c r="AUW75" s="5"/>
      <c r="AUX75" s="5"/>
      <c r="AUY75" s="5"/>
      <c r="AUZ75" s="5"/>
      <c r="AVA75" s="5"/>
      <c r="AVB75" s="5"/>
      <c r="AVC75" s="5"/>
      <c r="AVD75" s="5"/>
      <c r="AVE75" s="5"/>
      <c r="AVF75" s="5"/>
      <c r="AVG75" s="5"/>
      <c r="AVH75" s="5"/>
      <c r="AVI75" s="5"/>
      <c r="AVJ75" s="5"/>
      <c r="AVK75" s="5"/>
      <c r="AVL75" s="5"/>
      <c r="AVM75" s="5"/>
      <c r="AVN75" s="5"/>
      <c r="AVO75" s="5"/>
      <c r="AVP75" s="5"/>
      <c r="AVQ75" s="5"/>
      <c r="AVR75" s="5"/>
      <c r="AVS75" s="5"/>
      <c r="AVT75" s="5"/>
      <c r="AVU75" s="5"/>
      <c r="AVV75" s="5"/>
      <c r="AVW75" s="5"/>
      <c r="AVX75" s="5"/>
      <c r="AVY75" s="5"/>
      <c r="AVZ75" s="5"/>
      <c r="AWA75" s="5"/>
      <c r="AWB75" s="5"/>
      <c r="AWC75" s="5"/>
      <c r="AWD75" s="5"/>
      <c r="AWE75" s="5"/>
      <c r="AWF75" s="5"/>
      <c r="AWG75" s="5"/>
      <c r="AWH75" s="5"/>
      <c r="AWI75" s="5"/>
      <c r="AWJ75" s="5"/>
      <c r="AWK75" s="5"/>
      <c r="AWL75" s="5"/>
      <c r="AWM75" s="5"/>
      <c r="AWN75" s="5"/>
      <c r="AWO75" s="5"/>
      <c r="AWP75" s="5"/>
      <c r="AWQ75" s="5"/>
      <c r="AWR75" s="5"/>
      <c r="AWS75" s="5"/>
      <c r="AWT75" s="5"/>
      <c r="AWU75" s="5"/>
      <c r="AWV75" s="5"/>
      <c r="AWW75" s="5"/>
      <c r="AWX75" s="5"/>
      <c r="AWY75" s="5"/>
      <c r="AWZ75" s="5"/>
      <c r="AXA75" s="5"/>
      <c r="AXB75" s="5"/>
      <c r="AXC75" s="5"/>
      <c r="AXD75" s="5"/>
      <c r="AXE75" s="5"/>
      <c r="AXF75" s="5"/>
      <c r="AXG75" s="5"/>
      <c r="AXH75" s="5"/>
      <c r="AXI75" s="5"/>
      <c r="AXJ75" s="5"/>
      <c r="AXK75" s="5"/>
      <c r="AXL75" s="5"/>
      <c r="AXM75" s="5"/>
      <c r="AXN75" s="5"/>
      <c r="AXO75" s="5"/>
      <c r="AXP75" s="5"/>
      <c r="AXQ75" s="5"/>
      <c r="AXR75" s="5"/>
      <c r="AXS75" s="5"/>
      <c r="AXT75" s="5"/>
      <c r="AXU75" s="5"/>
      <c r="AXV75" s="5"/>
      <c r="AXW75" s="5"/>
      <c r="AXX75" s="5"/>
      <c r="AXY75" s="5"/>
      <c r="AXZ75" s="5"/>
      <c r="AYA75" s="5"/>
      <c r="AYB75" s="5"/>
      <c r="AYC75" s="5"/>
      <c r="AYD75" s="5"/>
      <c r="AYE75" s="5"/>
      <c r="AYF75" s="5"/>
      <c r="AYG75" s="5"/>
      <c r="AYH75" s="5"/>
      <c r="AYI75" s="5"/>
      <c r="AYJ75" s="5"/>
      <c r="AYK75" s="5"/>
      <c r="AYL75" s="5"/>
      <c r="AYM75" s="5"/>
      <c r="AYN75" s="5"/>
      <c r="AYO75" s="5"/>
      <c r="AYP75" s="5"/>
      <c r="AYQ75" s="5"/>
      <c r="AYR75" s="5"/>
      <c r="AYS75" s="5"/>
      <c r="AYT75" s="5"/>
      <c r="AYU75" s="5"/>
      <c r="AYV75" s="5"/>
      <c r="AYW75" s="5"/>
      <c r="AYX75" s="5"/>
      <c r="AYY75" s="5"/>
      <c r="AYZ75" s="5"/>
      <c r="AZA75" s="5"/>
      <c r="AZB75" s="5"/>
      <c r="AZC75" s="5"/>
      <c r="AZD75" s="5"/>
      <c r="AZE75" s="5"/>
      <c r="AZF75" s="5"/>
      <c r="AZG75" s="5"/>
      <c r="AZH75" s="5"/>
      <c r="AZI75" s="5"/>
      <c r="AZJ75" s="5"/>
      <c r="AZK75" s="5"/>
      <c r="AZL75" s="5"/>
      <c r="AZM75" s="5"/>
      <c r="AZN75" s="5"/>
      <c r="AZO75" s="5"/>
      <c r="AZP75" s="5"/>
      <c r="AZQ75" s="5"/>
      <c r="AZR75" s="5"/>
      <c r="AZS75" s="5"/>
      <c r="AZT75" s="5"/>
      <c r="AZU75" s="5"/>
      <c r="AZV75" s="5"/>
      <c r="AZW75" s="5"/>
      <c r="AZX75" s="5"/>
      <c r="AZY75" s="5"/>
      <c r="AZZ75" s="5"/>
      <c r="BAA75" s="5"/>
      <c r="BAB75" s="5"/>
      <c r="BAC75" s="5"/>
      <c r="BAD75" s="5"/>
      <c r="BAE75" s="5"/>
      <c r="BAF75" s="5"/>
      <c r="BAG75" s="5"/>
      <c r="BAH75" s="5"/>
      <c r="BAI75" s="5"/>
      <c r="BAJ75" s="5"/>
      <c r="BAK75" s="5"/>
      <c r="BAL75" s="5"/>
      <c r="BAM75" s="5"/>
      <c r="BAN75" s="5"/>
      <c r="BAO75" s="5"/>
      <c r="BAP75" s="5"/>
      <c r="BAQ75" s="5"/>
      <c r="BAR75" s="5"/>
      <c r="BAS75" s="5"/>
      <c r="BAT75" s="5"/>
      <c r="BAU75" s="5"/>
      <c r="BAV75" s="5"/>
      <c r="BAW75" s="5"/>
      <c r="BAX75" s="5"/>
      <c r="BAY75" s="5"/>
      <c r="BAZ75" s="5"/>
      <c r="BBA75" s="5"/>
      <c r="BBB75" s="5"/>
      <c r="BBC75" s="5"/>
      <c r="BBD75" s="5"/>
      <c r="BBE75" s="5"/>
      <c r="BBF75" s="5"/>
      <c r="BBG75" s="5"/>
      <c r="BBH75" s="5"/>
      <c r="BBI75" s="5"/>
      <c r="BBJ75" s="5"/>
      <c r="BBK75" s="5"/>
      <c r="BBL75" s="5"/>
      <c r="BBM75" s="5"/>
      <c r="BBN75" s="5"/>
      <c r="BBO75" s="5"/>
      <c r="BBP75" s="5"/>
      <c r="BBQ75" s="5"/>
      <c r="BBR75" s="5"/>
      <c r="BBS75" s="5"/>
      <c r="BBT75" s="5"/>
      <c r="BBU75" s="5"/>
      <c r="BBV75" s="5"/>
      <c r="BBW75" s="5"/>
      <c r="BBX75" s="5"/>
      <c r="BBY75" s="5"/>
      <c r="BBZ75" s="5"/>
      <c r="BCA75" s="5"/>
      <c r="BCB75" s="5"/>
      <c r="BCC75" s="5"/>
      <c r="BCD75" s="5"/>
      <c r="BCE75" s="5"/>
      <c r="BCF75" s="5"/>
      <c r="BCG75" s="5"/>
      <c r="BCH75" s="5"/>
      <c r="BCI75" s="5"/>
      <c r="BCJ75" s="5"/>
      <c r="BCK75" s="5"/>
      <c r="BCL75" s="5"/>
      <c r="BCM75" s="5"/>
      <c r="BCN75" s="5"/>
      <c r="BCO75" s="5"/>
      <c r="BCP75" s="5"/>
      <c r="BCQ75" s="5"/>
      <c r="BCR75" s="5"/>
      <c r="BCS75" s="5"/>
      <c r="BCT75" s="5"/>
      <c r="BCU75" s="5"/>
      <c r="BCV75" s="5"/>
      <c r="BCW75" s="5"/>
      <c r="BCX75" s="5"/>
      <c r="BCY75" s="5"/>
      <c r="BCZ75" s="5"/>
      <c r="BDA75" s="5"/>
      <c r="BDB75" s="5"/>
      <c r="BDC75" s="5"/>
      <c r="BDD75" s="5"/>
      <c r="BDE75" s="5"/>
      <c r="BDF75" s="5"/>
      <c r="BDG75" s="5"/>
      <c r="BDH75" s="5"/>
      <c r="BDI75" s="5"/>
      <c r="BDJ75" s="5"/>
      <c r="BDK75" s="5"/>
      <c r="BDL75" s="5"/>
      <c r="BDM75" s="5"/>
      <c r="BDN75" s="5"/>
      <c r="BDO75" s="5"/>
      <c r="BDP75" s="5"/>
      <c r="BDQ75" s="5"/>
      <c r="BDR75" s="5"/>
      <c r="BDS75" s="5"/>
      <c r="BDT75" s="5"/>
      <c r="BDU75" s="5"/>
      <c r="BDV75" s="5"/>
      <c r="BDW75" s="5"/>
      <c r="BDX75" s="5"/>
      <c r="BDY75" s="5"/>
      <c r="BDZ75" s="5"/>
      <c r="BEA75" s="5"/>
      <c r="BEB75" s="5"/>
      <c r="BEC75" s="5"/>
      <c r="BED75" s="5"/>
      <c r="BEE75" s="5"/>
      <c r="BEF75" s="5"/>
      <c r="BEG75" s="5"/>
      <c r="BEH75" s="5"/>
      <c r="BEI75" s="5"/>
      <c r="BEJ75" s="5"/>
      <c r="BEK75" s="5"/>
      <c r="BEL75" s="5"/>
      <c r="BEM75" s="5"/>
      <c r="BEN75" s="5"/>
      <c r="BEO75" s="5"/>
      <c r="BEP75" s="5"/>
      <c r="BEQ75" s="5"/>
      <c r="BER75" s="5"/>
      <c r="BES75" s="5"/>
      <c r="BET75" s="5"/>
      <c r="BEU75" s="5"/>
      <c r="BEV75" s="5"/>
      <c r="BEW75" s="5"/>
      <c r="BEX75" s="5"/>
      <c r="BEY75" s="5"/>
      <c r="BEZ75" s="5"/>
      <c r="BFA75" s="5"/>
      <c r="BFB75" s="5"/>
      <c r="BFC75" s="5"/>
      <c r="BFD75" s="5"/>
      <c r="BFE75" s="5"/>
      <c r="BFF75" s="5"/>
      <c r="BFG75" s="5"/>
      <c r="BFH75" s="5"/>
      <c r="BFI75" s="5"/>
      <c r="BFJ75" s="5"/>
      <c r="BFK75" s="5"/>
      <c r="BFL75" s="5"/>
      <c r="BFM75" s="5"/>
      <c r="BFN75" s="5"/>
      <c r="BFO75" s="5"/>
      <c r="BFP75" s="5"/>
      <c r="BFQ75" s="5"/>
      <c r="BFR75" s="5"/>
      <c r="BFS75" s="5"/>
      <c r="BFT75" s="5"/>
      <c r="BFU75" s="5"/>
      <c r="BFV75" s="5"/>
      <c r="BFW75" s="5"/>
      <c r="BFX75" s="5"/>
      <c r="BFY75" s="5"/>
      <c r="BFZ75" s="5"/>
      <c r="BGA75" s="5"/>
      <c r="BGB75" s="5"/>
      <c r="BGC75" s="5"/>
      <c r="BGD75" s="5"/>
      <c r="BGE75" s="5"/>
      <c r="BGF75" s="5"/>
      <c r="BGG75" s="5"/>
      <c r="BGH75" s="5"/>
      <c r="BGI75" s="5"/>
      <c r="BGJ75" s="5"/>
      <c r="BGK75" s="5"/>
      <c r="BGL75" s="5"/>
      <c r="BGM75" s="5"/>
      <c r="BGN75" s="5"/>
      <c r="BGO75" s="5"/>
      <c r="BGP75" s="5"/>
      <c r="BGQ75" s="5"/>
      <c r="BGR75" s="5"/>
      <c r="BGS75" s="5"/>
      <c r="BGT75" s="5"/>
      <c r="BGU75" s="5"/>
      <c r="BGV75" s="5"/>
      <c r="BGW75" s="5"/>
      <c r="BGX75" s="5"/>
      <c r="BGY75" s="5"/>
      <c r="BGZ75" s="5"/>
      <c r="BHA75" s="5"/>
      <c r="BHB75" s="5"/>
      <c r="BHC75" s="5"/>
      <c r="BHD75" s="5"/>
      <c r="BHE75" s="5"/>
      <c r="BHF75" s="5"/>
      <c r="BHG75" s="5"/>
      <c r="BHH75" s="5"/>
      <c r="BHI75" s="5"/>
      <c r="BHJ75" s="5"/>
      <c r="BHK75" s="5"/>
      <c r="BHL75" s="5"/>
      <c r="BHM75" s="5"/>
      <c r="BHN75" s="5"/>
      <c r="BHO75" s="5"/>
      <c r="BHP75" s="5"/>
      <c r="BHQ75" s="5"/>
      <c r="BHR75" s="5"/>
      <c r="BHS75" s="5"/>
      <c r="BHT75" s="5"/>
      <c r="BHU75" s="5"/>
      <c r="BHV75" s="5"/>
      <c r="BHW75" s="5"/>
      <c r="BHX75" s="5"/>
      <c r="BHY75" s="5"/>
      <c r="BHZ75" s="5"/>
      <c r="BIA75" s="5"/>
      <c r="BIB75" s="5"/>
      <c r="BIC75" s="5"/>
      <c r="BID75" s="5"/>
      <c r="BIE75" s="5"/>
      <c r="BIF75" s="5"/>
      <c r="BIG75" s="5"/>
      <c r="BIH75" s="5"/>
      <c r="BII75" s="5"/>
      <c r="BIJ75" s="5"/>
      <c r="BIK75" s="5"/>
      <c r="BIL75" s="5"/>
      <c r="BIM75" s="5"/>
      <c r="BIN75" s="5"/>
      <c r="BIO75" s="5"/>
      <c r="BIP75" s="5"/>
      <c r="BIQ75" s="5"/>
      <c r="BIR75" s="5"/>
      <c r="BIS75" s="5"/>
      <c r="BIT75" s="5"/>
      <c r="BIU75" s="5"/>
      <c r="BIV75" s="5"/>
      <c r="BIW75" s="5"/>
      <c r="BIX75" s="5"/>
      <c r="BIY75" s="5"/>
      <c r="BIZ75" s="5"/>
      <c r="BJA75" s="5"/>
      <c r="BJB75" s="5"/>
      <c r="BJC75" s="5"/>
      <c r="BJD75" s="5"/>
      <c r="BJE75" s="5"/>
      <c r="BJF75" s="5"/>
      <c r="BJG75" s="5"/>
      <c r="BJH75" s="5"/>
      <c r="BJI75" s="5"/>
      <c r="BJJ75" s="5"/>
      <c r="BJK75" s="5"/>
      <c r="BJL75" s="5"/>
      <c r="BJM75" s="5"/>
      <c r="BJN75" s="5"/>
      <c r="BJO75" s="5"/>
      <c r="BJP75" s="5"/>
      <c r="BJQ75" s="5"/>
      <c r="BJR75" s="5"/>
      <c r="BJS75" s="5"/>
      <c r="BJT75" s="5"/>
      <c r="BJU75" s="5"/>
      <c r="BJV75" s="5"/>
      <c r="BJW75" s="5"/>
      <c r="BJX75" s="5"/>
      <c r="BJY75" s="5"/>
      <c r="BJZ75" s="5"/>
      <c r="BKA75" s="5"/>
      <c r="BKB75" s="5"/>
      <c r="BKC75" s="5"/>
      <c r="BKD75" s="5"/>
      <c r="BKE75" s="5"/>
      <c r="BKF75" s="5"/>
      <c r="BKG75" s="5"/>
      <c r="BKH75" s="5"/>
      <c r="BKI75" s="5"/>
      <c r="BKJ75" s="5"/>
      <c r="BKK75" s="5"/>
      <c r="BKL75" s="5"/>
      <c r="BKM75" s="5"/>
      <c r="BKN75" s="5"/>
      <c r="BKO75" s="5"/>
      <c r="BKP75" s="5"/>
      <c r="BKQ75" s="5"/>
      <c r="BKR75" s="5"/>
      <c r="BKS75" s="5"/>
      <c r="BKT75" s="5"/>
      <c r="BKU75" s="5"/>
      <c r="BKV75" s="5"/>
      <c r="BKW75" s="5"/>
      <c r="BKX75" s="5"/>
      <c r="BKY75" s="5"/>
      <c r="BKZ75" s="5"/>
      <c r="BLA75" s="5"/>
      <c r="BLB75" s="5"/>
      <c r="BLC75" s="5"/>
      <c r="BLD75" s="5"/>
      <c r="BLE75" s="5"/>
      <c r="BLF75" s="5"/>
      <c r="BLG75" s="5"/>
      <c r="BLH75" s="5"/>
      <c r="BLI75" s="5"/>
      <c r="BLJ75" s="5"/>
      <c r="BLK75" s="5"/>
      <c r="BLL75" s="5"/>
      <c r="BLM75" s="5"/>
      <c r="BLN75" s="5"/>
      <c r="BLO75" s="5"/>
      <c r="BLP75" s="5"/>
      <c r="BLQ75" s="5"/>
      <c r="BLR75" s="5"/>
      <c r="BLS75" s="5"/>
      <c r="BLT75" s="5"/>
      <c r="BLU75" s="5"/>
      <c r="BLV75" s="5"/>
      <c r="BLW75" s="5"/>
      <c r="BLX75" s="5"/>
      <c r="BLY75" s="5"/>
      <c r="BLZ75" s="5"/>
      <c r="BMA75" s="5"/>
      <c r="BMB75" s="5"/>
      <c r="BMC75" s="5"/>
      <c r="BMD75" s="5"/>
      <c r="BME75" s="5"/>
      <c r="BMF75" s="5"/>
      <c r="BMG75" s="5"/>
      <c r="BMH75" s="5"/>
      <c r="BMI75" s="5"/>
      <c r="BMJ75" s="5"/>
      <c r="BMK75" s="5"/>
      <c r="BML75" s="5"/>
      <c r="BMM75" s="5"/>
      <c r="BMN75" s="5"/>
      <c r="BMO75" s="5"/>
      <c r="BMP75" s="5"/>
      <c r="BMQ75" s="5"/>
      <c r="BMR75" s="5"/>
      <c r="BMS75" s="5"/>
      <c r="BMT75" s="5"/>
      <c r="BMU75" s="5"/>
      <c r="BMV75" s="5"/>
      <c r="BMW75" s="5"/>
      <c r="BMX75" s="5"/>
      <c r="BMY75" s="5"/>
      <c r="BMZ75" s="5"/>
      <c r="BNA75" s="5"/>
      <c r="BNB75" s="5"/>
      <c r="BNC75" s="5"/>
      <c r="BND75" s="5"/>
      <c r="BNE75" s="5"/>
      <c r="BNF75" s="5"/>
      <c r="BNG75" s="5"/>
      <c r="BNH75" s="5"/>
      <c r="BNI75" s="5"/>
      <c r="BNJ75" s="5"/>
      <c r="BNK75" s="5"/>
      <c r="BNL75" s="5"/>
      <c r="BNM75" s="5"/>
      <c r="BNN75" s="5"/>
      <c r="BNO75" s="5"/>
      <c r="BNP75" s="5"/>
      <c r="BNQ75" s="5"/>
      <c r="BNR75" s="5"/>
      <c r="BNS75" s="5"/>
      <c r="BNT75" s="5"/>
      <c r="BNU75" s="5"/>
      <c r="BNV75" s="5"/>
      <c r="BNW75" s="5"/>
      <c r="BNX75" s="5"/>
      <c r="BNY75" s="5"/>
      <c r="BNZ75" s="5"/>
      <c r="BOA75" s="5"/>
      <c r="BOB75" s="5"/>
      <c r="BOC75" s="5"/>
      <c r="BOD75" s="5"/>
      <c r="BOE75" s="5"/>
      <c r="BOF75" s="5"/>
      <c r="BOG75" s="5"/>
      <c r="BOH75" s="5"/>
      <c r="BOI75" s="5"/>
      <c r="BOJ75" s="5"/>
      <c r="BOK75" s="5"/>
      <c r="BOL75" s="5"/>
      <c r="BOM75" s="5"/>
      <c r="BON75" s="5"/>
      <c r="BOO75" s="5"/>
      <c r="BOP75" s="5"/>
      <c r="BOQ75" s="5"/>
      <c r="BOR75" s="5"/>
      <c r="BOS75" s="5"/>
      <c r="BOT75" s="5"/>
      <c r="BOU75" s="5"/>
      <c r="BOV75" s="5"/>
      <c r="BOW75" s="5"/>
      <c r="BOX75" s="5"/>
      <c r="BOY75" s="5"/>
      <c r="BOZ75" s="5"/>
      <c r="BPA75" s="5"/>
      <c r="BPB75" s="5"/>
      <c r="BPC75" s="5"/>
      <c r="BPD75" s="5"/>
      <c r="BPE75" s="5"/>
      <c r="BPF75" s="5"/>
      <c r="BPG75" s="5"/>
      <c r="BPH75" s="5"/>
      <c r="BPI75" s="5"/>
      <c r="BPJ75" s="5"/>
      <c r="BPK75" s="5"/>
      <c r="BPL75" s="5"/>
      <c r="BPM75" s="5"/>
      <c r="BPN75" s="5"/>
      <c r="BPO75" s="5"/>
      <c r="BPP75" s="5"/>
      <c r="BPQ75" s="5"/>
      <c r="BPR75" s="5"/>
      <c r="BPS75" s="5"/>
      <c r="BPT75" s="5"/>
      <c r="BPU75" s="5"/>
      <c r="BPV75" s="5"/>
      <c r="BPW75" s="5"/>
      <c r="BPX75" s="5"/>
      <c r="BPY75" s="5"/>
      <c r="BPZ75" s="5"/>
      <c r="BQA75" s="5"/>
      <c r="BQB75" s="5"/>
      <c r="BQC75" s="5"/>
      <c r="BQD75" s="5"/>
      <c r="BQE75" s="5"/>
      <c r="BQF75" s="5"/>
      <c r="BQG75" s="5"/>
      <c r="BQH75" s="5"/>
      <c r="BQI75" s="5"/>
      <c r="BQJ75" s="5"/>
      <c r="BQK75" s="5"/>
      <c r="BQL75" s="5"/>
      <c r="BQM75" s="5"/>
      <c r="BQN75" s="5"/>
      <c r="BQO75" s="5"/>
      <c r="BQP75" s="5"/>
      <c r="BQQ75" s="5"/>
      <c r="BQR75" s="5"/>
      <c r="BQS75" s="5"/>
      <c r="BQT75" s="5"/>
      <c r="BQU75" s="5"/>
      <c r="BQV75" s="5"/>
      <c r="BQW75" s="5"/>
      <c r="BQX75" s="5"/>
      <c r="BQY75" s="5"/>
      <c r="BQZ75" s="5"/>
      <c r="BRA75" s="5"/>
      <c r="BRB75" s="5"/>
      <c r="BRC75" s="5"/>
      <c r="BRD75" s="5"/>
      <c r="BRE75" s="5"/>
      <c r="BRF75" s="5"/>
      <c r="BRG75" s="5"/>
      <c r="BRH75" s="5"/>
      <c r="BRI75" s="5"/>
      <c r="BRJ75" s="5"/>
      <c r="BRK75" s="5"/>
      <c r="BRL75" s="5"/>
      <c r="BRM75" s="5"/>
      <c r="BRN75" s="5"/>
      <c r="BRO75" s="5"/>
      <c r="BRP75" s="5"/>
      <c r="BRQ75" s="5"/>
      <c r="BRR75" s="5"/>
      <c r="BRS75" s="5"/>
      <c r="BRT75" s="5"/>
      <c r="BRU75" s="5"/>
      <c r="BRV75" s="5"/>
      <c r="BRW75" s="5"/>
      <c r="BRX75" s="5"/>
      <c r="BRY75" s="5"/>
      <c r="BRZ75" s="5"/>
      <c r="BSA75" s="5"/>
      <c r="BSB75" s="5"/>
      <c r="BSC75" s="5"/>
      <c r="BSD75" s="5"/>
      <c r="BSE75" s="5"/>
      <c r="BSF75" s="5"/>
      <c r="BSG75" s="5"/>
      <c r="BSH75" s="5"/>
      <c r="BSI75" s="5"/>
      <c r="BSJ75" s="5"/>
      <c r="BSK75" s="5"/>
      <c r="BSL75" s="5"/>
      <c r="BSM75" s="5"/>
      <c r="BSN75" s="5"/>
      <c r="BSO75" s="5"/>
      <c r="BSP75" s="5"/>
      <c r="BSQ75" s="5"/>
      <c r="BSR75" s="5"/>
      <c r="BSS75" s="5"/>
      <c r="BST75" s="5"/>
      <c r="BSU75" s="5"/>
      <c r="BSV75" s="5"/>
      <c r="BSW75" s="5"/>
      <c r="BSX75" s="5"/>
      <c r="BSY75" s="5"/>
      <c r="BSZ75" s="5"/>
      <c r="BTA75" s="5"/>
      <c r="BTB75" s="5"/>
      <c r="BTC75" s="5"/>
      <c r="BTD75" s="5"/>
      <c r="BTE75" s="5"/>
      <c r="BTF75" s="5"/>
      <c r="BTG75" s="5"/>
      <c r="BTH75" s="5"/>
      <c r="BTI75" s="5"/>
      <c r="BTJ75" s="5"/>
      <c r="BTK75" s="5"/>
      <c r="BTL75" s="5"/>
      <c r="BTM75" s="5"/>
      <c r="BTN75" s="5"/>
      <c r="BTO75" s="5"/>
      <c r="BTP75" s="5"/>
      <c r="BTQ75" s="5"/>
      <c r="BTR75" s="5"/>
      <c r="BTS75" s="5"/>
      <c r="BTT75" s="5"/>
      <c r="BTU75" s="5"/>
      <c r="BTV75" s="5"/>
      <c r="BTW75" s="5"/>
      <c r="BTX75" s="5"/>
      <c r="BTY75" s="5"/>
      <c r="BTZ75" s="5"/>
      <c r="BUA75" s="5"/>
      <c r="BUB75" s="5"/>
      <c r="BUC75" s="5"/>
      <c r="BUD75" s="5"/>
      <c r="BUE75" s="5"/>
      <c r="BUF75" s="5"/>
      <c r="BUG75" s="5"/>
      <c r="BUH75" s="5"/>
      <c r="BUI75" s="5"/>
      <c r="BUJ75" s="5"/>
      <c r="BUK75" s="5"/>
      <c r="BUL75" s="5"/>
      <c r="BUM75" s="5"/>
      <c r="BUN75" s="5"/>
      <c r="BUO75" s="5"/>
      <c r="BUP75" s="5"/>
      <c r="BUQ75" s="5"/>
      <c r="BUR75" s="5"/>
      <c r="BUS75" s="5"/>
      <c r="BUT75" s="5"/>
      <c r="BUU75" s="5"/>
      <c r="BUV75" s="5"/>
      <c r="BUW75" s="5"/>
      <c r="BUX75" s="5"/>
      <c r="BUY75" s="5"/>
      <c r="BUZ75" s="5"/>
      <c r="BVA75" s="5"/>
      <c r="BVB75" s="5"/>
      <c r="BVC75" s="5"/>
      <c r="BVD75" s="5"/>
      <c r="BVE75" s="5"/>
      <c r="BVF75" s="5"/>
      <c r="BVG75" s="5"/>
      <c r="BVH75" s="5"/>
      <c r="BVI75" s="5"/>
      <c r="BVJ75" s="5"/>
      <c r="BVK75" s="5"/>
      <c r="BVL75" s="5"/>
      <c r="BVM75" s="5"/>
      <c r="BVN75" s="5"/>
      <c r="BVO75" s="5"/>
      <c r="BVP75" s="5"/>
      <c r="BVQ75" s="5"/>
      <c r="BVR75" s="5"/>
      <c r="BVS75" s="5"/>
      <c r="BVT75" s="5"/>
      <c r="BVU75" s="5"/>
      <c r="BVV75" s="5"/>
      <c r="BVW75" s="5"/>
      <c r="BVX75" s="5"/>
      <c r="BVY75" s="5"/>
      <c r="BVZ75" s="5"/>
      <c r="BWA75" s="5"/>
      <c r="BWB75" s="5"/>
      <c r="BWC75" s="5"/>
      <c r="BWD75" s="5"/>
      <c r="BWE75" s="5"/>
      <c r="BWF75" s="5"/>
      <c r="BWG75" s="5"/>
      <c r="BWH75" s="5"/>
      <c r="BWI75" s="5"/>
      <c r="BWJ75" s="5"/>
      <c r="BWK75" s="5"/>
      <c r="BWL75" s="5"/>
      <c r="BWM75" s="5"/>
      <c r="BWN75" s="5"/>
      <c r="BWO75" s="5"/>
      <c r="BWP75" s="5"/>
      <c r="BWQ75" s="5"/>
      <c r="BWR75" s="5"/>
      <c r="BWS75" s="5"/>
      <c r="BWT75" s="5"/>
      <c r="BWU75" s="5"/>
      <c r="BWV75" s="5"/>
      <c r="BWW75" s="5"/>
      <c r="BWX75" s="5"/>
      <c r="BWY75" s="5"/>
      <c r="BWZ75" s="5"/>
      <c r="BXA75" s="5"/>
      <c r="BXB75" s="5"/>
      <c r="BXC75" s="5"/>
      <c r="BXD75" s="5"/>
      <c r="BXE75" s="5"/>
      <c r="BXF75" s="5"/>
      <c r="BXG75" s="5"/>
      <c r="BXH75" s="5"/>
      <c r="BXI75" s="5"/>
      <c r="BXJ75" s="5"/>
      <c r="BXK75" s="5"/>
      <c r="BXL75" s="5"/>
      <c r="BXM75" s="5"/>
      <c r="BXN75" s="5"/>
      <c r="BXO75" s="5"/>
      <c r="BXP75" s="5"/>
      <c r="BXQ75" s="5"/>
      <c r="BXR75" s="5"/>
      <c r="BXS75" s="5"/>
      <c r="BXT75" s="5"/>
      <c r="BXU75" s="5"/>
      <c r="BXV75" s="5"/>
      <c r="BXW75" s="5"/>
      <c r="BXX75" s="5"/>
      <c r="BXY75" s="5"/>
      <c r="BXZ75" s="5"/>
      <c r="BYA75" s="5"/>
      <c r="BYB75" s="5"/>
      <c r="BYC75" s="5"/>
      <c r="BYD75" s="5"/>
      <c r="BYE75" s="5"/>
      <c r="BYF75" s="5"/>
      <c r="BYG75" s="5"/>
      <c r="BYH75" s="5"/>
      <c r="BYI75" s="5"/>
      <c r="BYJ75" s="5"/>
      <c r="BYK75" s="5"/>
      <c r="BYL75" s="5"/>
      <c r="BYM75" s="5"/>
      <c r="BYN75" s="5"/>
      <c r="BYO75" s="5"/>
      <c r="BYP75" s="5"/>
      <c r="BYQ75" s="5"/>
      <c r="BYR75" s="5"/>
      <c r="BYS75" s="5"/>
      <c r="BYT75" s="5"/>
      <c r="BYU75" s="5"/>
      <c r="BYV75" s="5"/>
      <c r="BYW75" s="5"/>
      <c r="BYX75" s="5"/>
      <c r="BYY75" s="5"/>
      <c r="BYZ75" s="5"/>
      <c r="BZA75" s="5"/>
      <c r="BZB75" s="5"/>
      <c r="BZC75" s="5"/>
      <c r="BZD75" s="5"/>
      <c r="BZE75" s="5"/>
      <c r="BZF75" s="5"/>
      <c r="BZG75" s="5"/>
      <c r="BZH75" s="5"/>
      <c r="BZI75" s="5"/>
      <c r="BZJ75" s="5"/>
      <c r="BZK75" s="5"/>
      <c r="BZL75" s="5"/>
      <c r="BZM75" s="5"/>
      <c r="BZN75" s="5"/>
      <c r="BZO75" s="5"/>
      <c r="BZP75" s="5"/>
      <c r="BZQ75" s="5"/>
      <c r="BZR75" s="5"/>
      <c r="BZS75" s="5"/>
      <c r="BZT75" s="5"/>
      <c r="BZU75" s="5"/>
      <c r="BZV75" s="5"/>
      <c r="BZW75" s="5"/>
      <c r="BZX75" s="5"/>
      <c r="BZY75" s="5"/>
      <c r="BZZ75" s="5"/>
      <c r="CAA75" s="5"/>
      <c r="CAB75" s="5"/>
      <c r="CAC75" s="5"/>
      <c r="CAD75" s="5"/>
      <c r="CAE75" s="5"/>
      <c r="CAF75" s="5"/>
      <c r="CAG75" s="5"/>
      <c r="CAH75" s="5"/>
      <c r="CAI75" s="5"/>
      <c r="CAJ75" s="5"/>
      <c r="CAK75" s="5"/>
      <c r="CAL75" s="5"/>
      <c r="CAM75" s="5"/>
      <c r="CAN75" s="5"/>
      <c r="CAO75" s="5"/>
      <c r="CAP75" s="5"/>
      <c r="CAQ75" s="5"/>
      <c r="CAR75" s="5"/>
      <c r="CAS75" s="5"/>
      <c r="CAT75" s="5"/>
      <c r="CAU75" s="5"/>
      <c r="CAV75" s="5"/>
      <c r="CAW75" s="5"/>
      <c r="CAX75" s="5"/>
      <c r="CAY75" s="5"/>
      <c r="CAZ75" s="5"/>
      <c r="CBA75" s="5"/>
      <c r="CBB75" s="5"/>
      <c r="CBC75" s="5"/>
      <c r="CBD75" s="5"/>
      <c r="CBE75" s="5"/>
      <c r="CBF75" s="5"/>
      <c r="CBG75" s="5"/>
      <c r="CBH75" s="5"/>
      <c r="CBI75" s="5"/>
      <c r="CBJ75" s="5"/>
      <c r="CBK75" s="5"/>
      <c r="CBL75" s="5"/>
      <c r="CBM75" s="5"/>
      <c r="CBN75" s="5"/>
      <c r="CBO75" s="5"/>
      <c r="CBP75" s="5"/>
      <c r="CBQ75" s="5"/>
      <c r="CBR75" s="5"/>
      <c r="CBS75" s="5"/>
      <c r="CBT75" s="5"/>
      <c r="CBU75" s="5"/>
      <c r="CBV75" s="5"/>
      <c r="CBW75" s="5"/>
      <c r="CBX75" s="5"/>
      <c r="CBY75" s="5"/>
      <c r="CBZ75" s="5"/>
      <c r="CCA75" s="5"/>
      <c r="CCB75" s="5"/>
      <c r="CCC75" s="5"/>
      <c r="CCD75" s="5"/>
      <c r="CCE75" s="5"/>
      <c r="CCF75" s="5"/>
      <c r="CCG75" s="5"/>
      <c r="CCH75" s="5"/>
      <c r="CCI75" s="5"/>
      <c r="CCJ75" s="5"/>
      <c r="CCK75" s="5"/>
      <c r="CCL75" s="5"/>
      <c r="CCM75" s="5"/>
      <c r="CCN75" s="5"/>
      <c r="CCO75" s="5"/>
      <c r="CCP75" s="5"/>
      <c r="CCQ75" s="5"/>
      <c r="CCR75" s="5"/>
      <c r="CCS75" s="5"/>
      <c r="CCT75" s="5"/>
      <c r="CCU75" s="5"/>
      <c r="CCV75" s="5"/>
      <c r="CCW75" s="5"/>
      <c r="CCX75" s="5"/>
      <c r="CCY75" s="5"/>
      <c r="CCZ75" s="5"/>
      <c r="CDA75" s="5"/>
      <c r="CDB75" s="5"/>
      <c r="CDC75" s="5"/>
      <c r="CDD75" s="5"/>
      <c r="CDE75" s="5"/>
      <c r="CDF75" s="5"/>
      <c r="CDG75" s="5"/>
      <c r="CDH75" s="5"/>
      <c r="CDI75" s="5"/>
      <c r="CDJ75" s="5"/>
      <c r="CDK75" s="5"/>
      <c r="CDL75" s="5"/>
      <c r="CDM75" s="5"/>
      <c r="CDN75" s="5"/>
      <c r="CDO75" s="5"/>
      <c r="CDP75" s="5"/>
      <c r="CDQ75" s="5"/>
      <c r="CDR75" s="5"/>
      <c r="CDS75" s="5"/>
      <c r="CDT75" s="5"/>
      <c r="CDU75" s="5"/>
      <c r="CDV75" s="5"/>
      <c r="CDW75" s="5"/>
      <c r="CDX75" s="5"/>
      <c r="CDY75" s="5"/>
      <c r="CDZ75" s="5"/>
      <c r="CEA75" s="5"/>
      <c r="CEB75" s="5"/>
      <c r="CEC75" s="5"/>
      <c r="CED75" s="5"/>
      <c r="CEE75" s="5"/>
      <c r="CEF75" s="5"/>
      <c r="CEG75" s="5"/>
      <c r="CEH75" s="5"/>
      <c r="CEI75" s="5"/>
      <c r="CEJ75" s="5"/>
      <c r="CEK75" s="5"/>
      <c r="CEL75" s="5"/>
      <c r="CEM75" s="5"/>
      <c r="CEN75" s="5"/>
      <c r="CEO75" s="5"/>
      <c r="CEP75" s="5"/>
      <c r="CEQ75" s="5"/>
      <c r="CER75" s="5"/>
      <c r="CES75" s="5"/>
      <c r="CET75" s="5"/>
      <c r="CEU75" s="5"/>
      <c r="CEV75" s="5"/>
      <c r="CEW75" s="5"/>
      <c r="CEX75" s="5"/>
      <c r="CEY75" s="5"/>
      <c r="CEZ75" s="5"/>
      <c r="CFA75" s="5"/>
      <c r="CFB75" s="5"/>
      <c r="CFC75" s="5"/>
      <c r="CFD75" s="5"/>
      <c r="CFE75" s="5"/>
      <c r="CFF75" s="5"/>
      <c r="CFG75" s="5"/>
      <c r="CFH75" s="5"/>
      <c r="CFI75" s="5"/>
      <c r="CFJ75" s="5"/>
      <c r="CFK75" s="5"/>
      <c r="CFL75" s="5"/>
      <c r="CFM75" s="5"/>
      <c r="CFN75" s="5"/>
      <c r="CFO75" s="5"/>
      <c r="CFP75" s="5"/>
      <c r="CFQ75" s="5"/>
      <c r="CFR75" s="5"/>
      <c r="CFS75" s="5"/>
      <c r="CFT75" s="5"/>
      <c r="CFU75" s="5"/>
      <c r="CFV75" s="5"/>
      <c r="CFW75" s="5"/>
      <c r="CFX75" s="5"/>
      <c r="CFY75" s="5"/>
      <c r="CFZ75" s="5"/>
      <c r="CGA75" s="5"/>
      <c r="CGB75" s="5"/>
      <c r="CGC75" s="5"/>
      <c r="CGD75" s="5"/>
      <c r="CGE75" s="5"/>
      <c r="CGF75" s="5"/>
      <c r="CGG75" s="5"/>
      <c r="CGH75" s="5"/>
      <c r="CGI75" s="5"/>
      <c r="CGJ75" s="5"/>
      <c r="CGK75" s="5"/>
      <c r="CGL75" s="5"/>
      <c r="CGM75" s="5"/>
      <c r="CGN75" s="5"/>
      <c r="CGO75" s="5"/>
      <c r="CGP75" s="5"/>
      <c r="CGQ75" s="5"/>
      <c r="CGR75" s="5"/>
      <c r="CGS75" s="5"/>
      <c r="CGT75" s="5"/>
      <c r="CGU75" s="5"/>
      <c r="CGV75" s="5"/>
      <c r="CGW75" s="5"/>
      <c r="CGX75" s="5"/>
      <c r="CGY75" s="5"/>
      <c r="CGZ75" s="5"/>
      <c r="CHA75" s="5"/>
      <c r="CHB75" s="5"/>
      <c r="CHC75" s="5"/>
      <c r="CHD75" s="5"/>
      <c r="CHE75" s="5"/>
      <c r="CHF75" s="5"/>
      <c r="CHG75" s="5"/>
      <c r="CHH75" s="5"/>
      <c r="CHI75" s="5"/>
      <c r="CHJ75" s="5"/>
      <c r="CHK75" s="5"/>
      <c r="CHL75" s="5"/>
      <c r="CHM75" s="5"/>
      <c r="CHN75" s="5"/>
      <c r="CHO75" s="5"/>
      <c r="CHP75" s="5"/>
      <c r="CHQ75" s="5"/>
      <c r="CHR75" s="5"/>
      <c r="CHS75" s="5"/>
      <c r="CHT75" s="5"/>
      <c r="CHU75" s="5"/>
      <c r="CHV75" s="5"/>
      <c r="CHW75" s="5"/>
      <c r="CHX75" s="5"/>
      <c r="CHY75" s="5"/>
      <c r="CHZ75" s="5"/>
      <c r="CIA75" s="5"/>
      <c r="CIB75" s="5"/>
      <c r="CIC75" s="5"/>
      <c r="CID75" s="5"/>
      <c r="CIE75" s="5"/>
      <c r="CIF75" s="5"/>
      <c r="CIG75" s="5"/>
      <c r="CIH75" s="5"/>
      <c r="CII75" s="5"/>
      <c r="CIJ75" s="5"/>
      <c r="CIK75" s="5"/>
      <c r="CIL75" s="5"/>
      <c r="CIM75" s="5"/>
      <c r="CIN75" s="5"/>
      <c r="CIO75" s="5"/>
      <c r="CIP75" s="5"/>
      <c r="CIQ75" s="5"/>
      <c r="CIR75" s="5"/>
      <c r="CIS75" s="5"/>
      <c r="CIT75" s="5"/>
      <c r="CIU75" s="5"/>
      <c r="CIV75" s="5"/>
      <c r="CIW75" s="5"/>
      <c r="CIX75" s="5"/>
      <c r="CIY75" s="5"/>
      <c r="CIZ75" s="5"/>
      <c r="CJA75" s="5"/>
      <c r="CJB75" s="5"/>
      <c r="CJC75" s="5"/>
      <c r="CJD75" s="5"/>
      <c r="CJE75" s="5"/>
      <c r="CJF75" s="5"/>
      <c r="CJG75" s="5"/>
      <c r="CJH75" s="5"/>
      <c r="CJI75" s="5"/>
      <c r="CJJ75" s="5"/>
      <c r="CJK75" s="5"/>
      <c r="CJL75" s="5"/>
      <c r="CJM75" s="5"/>
      <c r="CJN75" s="5"/>
      <c r="CJO75" s="5"/>
      <c r="CJP75" s="5"/>
      <c r="CJQ75" s="5"/>
      <c r="CJR75" s="5"/>
      <c r="CJS75" s="5"/>
      <c r="CJT75" s="5"/>
      <c r="CJU75" s="5"/>
      <c r="CJV75" s="5"/>
      <c r="CJW75" s="5"/>
      <c r="CJX75" s="5"/>
      <c r="CJY75" s="5"/>
      <c r="CJZ75" s="5"/>
      <c r="CKA75" s="5"/>
      <c r="CKB75" s="5"/>
      <c r="CKC75" s="5"/>
      <c r="CKD75" s="5"/>
      <c r="CKE75" s="5"/>
      <c r="CKF75" s="5"/>
      <c r="CKG75" s="5"/>
      <c r="CKH75" s="5"/>
      <c r="CKI75" s="5"/>
      <c r="CKJ75" s="5"/>
      <c r="CKK75" s="5"/>
      <c r="CKL75" s="5"/>
      <c r="CKM75" s="5"/>
      <c r="CKN75" s="5"/>
      <c r="CKO75" s="5"/>
      <c r="CKP75" s="5"/>
      <c r="CKQ75" s="5"/>
      <c r="CKR75" s="5"/>
      <c r="CKS75" s="5"/>
      <c r="CKT75" s="5"/>
      <c r="CKU75" s="5"/>
      <c r="CKV75" s="5"/>
      <c r="CKW75" s="5"/>
      <c r="CKX75" s="5"/>
      <c r="CKY75" s="5"/>
      <c r="CKZ75" s="5"/>
      <c r="CLA75" s="5"/>
      <c r="CLB75" s="5"/>
      <c r="CLC75" s="5"/>
      <c r="CLD75" s="5"/>
      <c r="CLE75" s="5"/>
      <c r="CLF75" s="5"/>
      <c r="CLG75" s="5"/>
      <c r="CLH75" s="5"/>
      <c r="CLI75" s="5"/>
      <c r="CLJ75" s="5"/>
      <c r="CLK75" s="5"/>
      <c r="CLL75" s="5"/>
      <c r="CLM75" s="5"/>
      <c r="CLN75" s="5"/>
      <c r="CLO75" s="5"/>
      <c r="CLP75" s="5"/>
      <c r="CLQ75" s="5"/>
      <c r="CLR75" s="5"/>
      <c r="CLS75" s="5"/>
      <c r="CLT75" s="5"/>
      <c r="CLU75" s="5"/>
      <c r="CLV75" s="5"/>
      <c r="CLW75" s="5"/>
      <c r="CLX75" s="5"/>
      <c r="CLY75" s="5"/>
      <c r="CLZ75" s="5"/>
      <c r="CMA75" s="5"/>
      <c r="CMB75" s="5"/>
      <c r="CMC75" s="5"/>
      <c r="CMD75" s="5"/>
      <c r="CME75" s="5"/>
      <c r="CMF75" s="5"/>
      <c r="CMG75" s="5"/>
      <c r="CMH75" s="5"/>
      <c r="CMI75" s="5"/>
      <c r="CMJ75" s="5"/>
      <c r="CMK75" s="5"/>
      <c r="CML75" s="5"/>
      <c r="CMM75" s="5"/>
      <c r="CMN75" s="5"/>
      <c r="CMO75" s="5"/>
      <c r="CMP75" s="5"/>
      <c r="CMQ75" s="5"/>
      <c r="CMR75" s="5"/>
      <c r="CMS75" s="5"/>
      <c r="CMT75" s="5"/>
      <c r="CMU75" s="5"/>
      <c r="CMV75" s="5"/>
      <c r="CMW75" s="5"/>
      <c r="CMX75" s="5"/>
      <c r="CMY75" s="5"/>
      <c r="CMZ75" s="5"/>
      <c r="CNA75" s="5"/>
      <c r="CNB75" s="5"/>
      <c r="CNC75" s="5"/>
      <c r="CND75" s="5"/>
      <c r="CNE75" s="5"/>
      <c r="CNF75" s="5"/>
      <c r="CNG75" s="5"/>
      <c r="CNH75" s="5"/>
      <c r="CNI75" s="5"/>
      <c r="CNJ75" s="5"/>
      <c r="CNK75" s="5"/>
      <c r="CNL75" s="5"/>
      <c r="CNM75" s="5"/>
      <c r="CNN75" s="5"/>
      <c r="CNO75" s="5"/>
      <c r="CNP75" s="5"/>
      <c r="CNQ75" s="5"/>
      <c r="CNR75" s="5"/>
      <c r="CNS75" s="5"/>
      <c r="CNT75" s="5"/>
      <c r="CNU75" s="5"/>
      <c r="CNV75" s="5"/>
      <c r="CNW75" s="5"/>
      <c r="CNX75" s="5"/>
      <c r="CNY75" s="5"/>
      <c r="CNZ75" s="5"/>
      <c r="COA75" s="5"/>
      <c r="COB75" s="5"/>
      <c r="COC75" s="5"/>
      <c r="COD75" s="5"/>
      <c r="COE75" s="5"/>
      <c r="COF75" s="5"/>
      <c r="COG75" s="5"/>
      <c r="COH75" s="5"/>
      <c r="COI75" s="5"/>
      <c r="COJ75" s="5"/>
      <c r="COK75" s="5"/>
      <c r="COL75" s="5"/>
      <c r="COM75" s="5"/>
      <c r="CON75" s="5"/>
      <c r="COO75" s="5"/>
      <c r="COP75" s="5"/>
      <c r="COQ75" s="5"/>
      <c r="COR75" s="5"/>
      <c r="COS75" s="5"/>
      <c r="COT75" s="5"/>
      <c r="COU75" s="5"/>
      <c r="COV75" s="5"/>
      <c r="COW75" s="5"/>
      <c r="COX75" s="5"/>
      <c r="COY75" s="5"/>
      <c r="COZ75" s="5"/>
      <c r="CPA75" s="5"/>
      <c r="CPB75" s="5"/>
      <c r="CPC75" s="5"/>
      <c r="CPD75" s="5"/>
      <c r="CPE75" s="5"/>
      <c r="CPF75" s="5"/>
      <c r="CPG75" s="5"/>
      <c r="CPH75" s="5"/>
      <c r="CPI75" s="5"/>
      <c r="CPJ75" s="5"/>
      <c r="CPK75" s="5"/>
      <c r="CPL75" s="5"/>
      <c r="CPM75" s="5"/>
      <c r="CPN75" s="5"/>
      <c r="CPO75" s="5"/>
      <c r="CPP75" s="5"/>
      <c r="CPQ75" s="5"/>
      <c r="CPR75" s="5"/>
      <c r="CPS75" s="5"/>
      <c r="CPT75" s="5"/>
      <c r="CPU75" s="5"/>
      <c r="CPV75" s="5"/>
      <c r="CPW75" s="5"/>
      <c r="CPX75" s="5"/>
      <c r="CPY75" s="5"/>
      <c r="CPZ75" s="5"/>
      <c r="CQA75" s="5"/>
      <c r="CQB75" s="5"/>
      <c r="CQC75" s="5"/>
      <c r="CQD75" s="5"/>
      <c r="CQE75" s="5"/>
      <c r="CQF75" s="5"/>
      <c r="CQG75" s="5"/>
      <c r="CQH75" s="5"/>
      <c r="CQI75" s="5"/>
      <c r="CQJ75" s="5"/>
      <c r="CQK75" s="5"/>
      <c r="CQL75" s="5"/>
      <c r="CQM75" s="5"/>
      <c r="CQN75" s="5"/>
      <c r="CQO75" s="5"/>
      <c r="CQP75" s="5"/>
      <c r="CQQ75" s="5"/>
      <c r="CQR75" s="5"/>
      <c r="CQS75" s="5"/>
      <c r="CQT75" s="5"/>
      <c r="CQU75" s="5"/>
      <c r="CQV75" s="5"/>
      <c r="CQW75" s="5"/>
      <c r="CQX75" s="5"/>
      <c r="CQY75" s="5"/>
      <c r="CQZ75" s="5"/>
      <c r="CRA75" s="5"/>
      <c r="CRB75" s="5"/>
      <c r="CRC75" s="5"/>
      <c r="CRD75" s="5"/>
      <c r="CRE75" s="5"/>
      <c r="CRF75" s="5"/>
      <c r="CRG75" s="5"/>
      <c r="CRH75" s="5"/>
      <c r="CRI75" s="5"/>
      <c r="CRJ75" s="5"/>
      <c r="CRK75" s="5"/>
      <c r="CRL75" s="5"/>
      <c r="CRM75" s="5"/>
      <c r="CRN75" s="5"/>
      <c r="CRO75" s="5"/>
      <c r="CRP75" s="5"/>
      <c r="CRQ75" s="5"/>
      <c r="CRR75" s="5"/>
      <c r="CRS75" s="5"/>
      <c r="CRT75" s="5"/>
      <c r="CRU75" s="5"/>
      <c r="CRV75" s="5"/>
      <c r="CRW75" s="5"/>
      <c r="CRX75" s="5"/>
      <c r="CRY75" s="5"/>
      <c r="CRZ75" s="5"/>
      <c r="CSA75" s="5"/>
      <c r="CSB75" s="5"/>
      <c r="CSC75" s="5"/>
      <c r="CSD75" s="5"/>
      <c r="CSE75" s="5"/>
      <c r="CSF75" s="5"/>
      <c r="CSG75" s="5"/>
      <c r="CSH75" s="5"/>
      <c r="CSI75" s="5"/>
      <c r="CSJ75" s="5"/>
      <c r="CSK75" s="5"/>
      <c r="CSL75" s="5"/>
      <c r="CSM75" s="5"/>
      <c r="CSN75" s="5"/>
      <c r="CSO75" s="5"/>
      <c r="CSP75" s="5"/>
      <c r="CSQ75" s="5"/>
      <c r="CSR75" s="5"/>
      <c r="CSS75" s="5"/>
      <c r="CST75" s="5"/>
      <c r="CSU75" s="5"/>
      <c r="CSV75" s="5"/>
      <c r="CSW75" s="5"/>
      <c r="CSX75" s="5"/>
      <c r="CSY75" s="5"/>
      <c r="CSZ75" s="5"/>
      <c r="CTA75" s="5"/>
      <c r="CTB75" s="5"/>
      <c r="CTC75" s="5"/>
      <c r="CTD75" s="5"/>
      <c r="CTE75" s="5"/>
      <c r="CTF75" s="5"/>
      <c r="CTG75" s="5"/>
      <c r="CTH75" s="5"/>
      <c r="CTI75" s="5"/>
      <c r="CTJ75" s="5"/>
      <c r="CTK75" s="5"/>
      <c r="CTL75" s="5"/>
      <c r="CTM75" s="5"/>
      <c r="CTN75" s="5"/>
      <c r="CTO75" s="5"/>
      <c r="CTP75" s="5"/>
      <c r="CTQ75" s="5"/>
      <c r="CTR75" s="5"/>
      <c r="CTS75" s="5"/>
      <c r="CTT75" s="5"/>
      <c r="CTU75" s="5"/>
      <c r="CTV75" s="5"/>
      <c r="CTW75" s="5"/>
      <c r="CTX75" s="5"/>
      <c r="CTY75" s="5"/>
      <c r="CTZ75" s="5"/>
      <c r="CUA75" s="5"/>
      <c r="CUB75" s="5"/>
      <c r="CUC75" s="5"/>
      <c r="CUD75" s="5"/>
      <c r="CUE75" s="5"/>
      <c r="CUF75" s="5"/>
      <c r="CUG75" s="5"/>
      <c r="CUH75" s="5"/>
      <c r="CUI75" s="5"/>
      <c r="CUJ75" s="5"/>
      <c r="CUK75" s="5"/>
      <c r="CUL75" s="5"/>
      <c r="CUM75" s="5"/>
      <c r="CUN75" s="5"/>
      <c r="CUO75" s="5"/>
      <c r="CUP75" s="5"/>
      <c r="CUQ75" s="5"/>
      <c r="CUR75" s="5"/>
      <c r="CUS75" s="5"/>
      <c r="CUT75" s="5"/>
      <c r="CUU75" s="5"/>
      <c r="CUV75" s="5"/>
      <c r="CUW75" s="5"/>
      <c r="CUX75" s="5"/>
      <c r="CUY75" s="5"/>
      <c r="CUZ75" s="5"/>
      <c r="CVA75" s="5"/>
      <c r="CVB75" s="5"/>
      <c r="CVC75" s="5"/>
      <c r="CVD75" s="5"/>
      <c r="CVE75" s="5"/>
      <c r="CVF75" s="5"/>
      <c r="CVG75" s="5"/>
      <c r="CVH75" s="5"/>
      <c r="CVI75" s="5"/>
      <c r="CVJ75" s="5"/>
      <c r="CVK75" s="5"/>
      <c r="CVL75" s="5"/>
      <c r="CVM75" s="5"/>
      <c r="CVN75" s="5"/>
      <c r="CVO75" s="5"/>
      <c r="CVP75" s="5"/>
      <c r="CVQ75" s="5"/>
      <c r="CVR75" s="5"/>
      <c r="CVS75" s="5"/>
      <c r="CVT75" s="5"/>
      <c r="CVU75" s="5"/>
      <c r="CVV75" s="5"/>
      <c r="CVW75" s="5"/>
      <c r="CVX75" s="5"/>
      <c r="CVY75" s="5"/>
      <c r="CVZ75" s="5"/>
      <c r="CWA75" s="5"/>
      <c r="CWB75" s="5"/>
      <c r="CWC75" s="5"/>
      <c r="CWD75" s="5"/>
      <c r="CWE75" s="5"/>
      <c r="CWF75" s="5"/>
      <c r="CWG75" s="5"/>
      <c r="CWH75" s="5"/>
      <c r="CWI75" s="5"/>
      <c r="CWJ75" s="5"/>
      <c r="CWK75" s="5"/>
      <c r="CWL75" s="5"/>
      <c r="CWM75" s="5"/>
      <c r="CWN75" s="5"/>
      <c r="CWO75" s="5"/>
      <c r="CWP75" s="5"/>
      <c r="CWQ75" s="5"/>
      <c r="CWR75" s="5"/>
      <c r="CWS75" s="5"/>
      <c r="CWT75" s="5"/>
      <c r="CWU75" s="5"/>
      <c r="CWV75" s="5"/>
      <c r="CWW75" s="5"/>
      <c r="CWX75" s="5"/>
      <c r="CWY75" s="5"/>
      <c r="CWZ75" s="5"/>
      <c r="CXA75" s="5"/>
      <c r="CXB75" s="5"/>
      <c r="CXC75" s="5"/>
      <c r="CXD75" s="5"/>
      <c r="CXE75" s="5"/>
      <c r="CXF75" s="5"/>
      <c r="CXG75" s="5"/>
      <c r="CXH75" s="5"/>
      <c r="CXI75" s="5"/>
      <c r="CXJ75" s="5"/>
      <c r="CXK75" s="5"/>
      <c r="CXL75" s="5"/>
      <c r="CXM75" s="5"/>
      <c r="CXN75" s="5"/>
      <c r="CXO75" s="5"/>
      <c r="CXP75" s="5"/>
      <c r="CXQ75" s="5"/>
      <c r="CXR75" s="5"/>
      <c r="CXS75" s="5"/>
      <c r="CXT75" s="5"/>
      <c r="CXU75" s="5"/>
      <c r="CXV75" s="5"/>
      <c r="CXW75" s="5"/>
      <c r="CXX75" s="5"/>
      <c r="CXY75" s="5"/>
      <c r="CXZ75" s="5"/>
      <c r="CYA75" s="5"/>
      <c r="CYB75" s="5"/>
      <c r="CYC75" s="5"/>
      <c r="CYD75" s="5"/>
      <c r="CYE75" s="5"/>
      <c r="CYF75" s="5"/>
      <c r="CYG75" s="5"/>
      <c r="CYH75" s="5"/>
      <c r="CYI75" s="5"/>
      <c r="CYJ75" s="5"/>
      <c r="CYK75" s="5"/>
      <c r="CYL75" s="5"/>
      <c r="CYM75" s="5"/>
      <c r="CYN75" s="5"/>
      <c r="CYO75" s="5"/>
      <c r="CYP75" s="5"/>
      <c r="CYQ75" s="5"/>
      <c r="CYR75" s="5"/>
      <c r="CYS75" s="5"/>
      <c r="CYT75" s="5"/>
      <c r="CYU75" s="5"/>
      <c r="CYV75" s="5"/>
      <c r="CYW75" s="5"/>
      <c r="CYX75" s="5"/>
      <c r="CYY75" s="5"/>
      <c r="CYZ75" s="5"/>
      <c r="CZA75" s="5"/>
      <c r="CZB75" s="5"/>
      <c r="CZC75" s="5"/>
      <c r="CZD75" s="5"/>
      <c r="CZE75" s="5"/>
      <c r="CZF75" s="5"/>
      <c r="CZG75" s="5"/>
      <c r="CZH75" s="5"/>
      <c r="CZI75" s="5"/>
      <c r="CZJ75" s="5"/>
      <c r="CZK75" s="5"/>
      <c r="CZL75" s="5"/>
      <c r="CZM75" s="5"/>
      <c r="CZN75" s="5"/>
      <c r="CZO75" s="5"/>
      <c r="CZP75" s="5"/>
      <c r="CZQ75" s="5"/>
      <c r="CZR75" s="5"/>
      <c r="CZS75" s="5"/>
      <c r="CZT75" s="5"/>
      <c r="CZU75" s="5"/>
      <c r="CZV75" s="5"/>
      <c r="CZW75" s="5"/>
      <c r="CZX75" s="5"/>
      <c r="CZY75" s="5"/>
      <c r="CZZ75" s="5"/>
      <c r="DAA75" s="5"/>
      <c r="DAB75" s="5"/>
      <c r="DAC75" s="5"/>
      <c r="DAD75" s="5"/>
      <c r="DAE75" s="5"/>
      <c r="DAF75" s="5"/>
      <c r="DAG75" s="5"/>
      <c r="DAH75" s="5"/>
      <c r="DAI75" s="5"/>
      <c r="DAJ75" s="5"/>
      <c r="DAK75" s="5"/>
      <c r="DAL75" s="5"/>
      <c r="DAM75" s="5"/>
      <c r="DAN75" s="5"/>
      <c r="DAO75" s="5"/>
      <c r="DAP75" s="5"/>
      <c r="DAQ75" s="5"/>
      <c r="DAR75" s="5"/>
      <c r="DAS75" s="5"/>
      <c r="DAT75" s="5"/>
      <c r="DAU75" s="5"/>
      <c r="DAV75" s="5"/>
      <c r="DAW75" s="5"/>
      <c r="DAX75" s="5"/>
      <c r="DAY75" s="5"/>
      <c r="DAZ75" s="5"/>
      <c r="DBA75" s="5"/>
      <c r="DBB75" s="5"/>
      <c r="DBC75" s="5"/>
      <c r="DBD75" s="5"/>
      <c r="DBE75" s="5"/>
      <c r="DBF75" s="5"/>
      <c r="DBG75" s="5"/>
      <c r="DBH75" s="5"/>
      <c r="DBI75" s="5"/>
      <c r="DBJ75" s="5"/>
      <c r="DBK75" s="5"/>
      <c r="DBL75" s="5"/>
      <c r="DBM75" s="5"/>
      <c r="DBN75" s="5"/>
      <c r="DBO75" s="5"/>
      <c r="DBP75" s="5"/>
      <c r="DBQ75" s="5"/>
      <c r="DBR75" s="5"/>
      <c r="DBS75" s="5"/>
      <c r="DBT75" s="5"/>
      <c r="DBU75" s="5"/>
      <c r="DBV75" s="5"/>
      <c r="DBW75" s="5"/>
      <c r="DBX75" s="5"/>
      <c r="DBY75" s="5"/>
      <c r="DBZ75" s="5"/>
      <c r="DCA75" s="5"/>
      <c r="DCB75" s="5"/>
      <c r="DCC75" s="5"/>
      <c r="DCD75" s="5"/>
      <c r="DCE75" s="5"/>
      <c r="DCF75" s="5"/>
      <c r="DCG75" s="5"/>
      <c r="DCH75" s="5"/>
      <c r="DCI75" s="5"/>
      <c r="DCJ75" s="5"/>
      <c r="DCK75" s="5"/>
      <c r="DCL75" s="5"/>
      <c r="DCM75" s="5"/>
      <c r="DCN75" s="5"/>
      <c r="DCO75" s="5"/>
      <c r="DCP75" s="5"/>
      <c r="DCQ75" s="5"/>
      <c r="DCR75" s="5"/>
      <c r="DCS75" s="5"/>
      <c r="DCT75" s="5"/>
      <c r="DCU75" s="5"/>
      <c r="DCV75" s="5"/>
      <c r="DCW75" s="5"/>
      <c r="DCX75" s="5"/>
      <c r="DCY75" s="5"/>
      <c r="DCZ75" s="5"/>
      <c r="DDA75" s="5"/>
      <c r="DDB75" s="5"/>
      <c r="DDC75" s="5"/>
      <c r="DDD75" s="5"/>
      <c r="DDE75" s="5"/>
      <c r="DDF75" s="5"/>
      <c r="DDG75" s="5"/>
      <c r="DDH75" s="5"/>
      <c r="DDI75" s="5"/>
      <c r="DDJ75" s="5"/>
      <c r="DDK75" s="5"/>
      <c r="DDL75" s="5"/>
      <c r="DDM75" s="5"/>
      <c r="DDN75" s="5"/>
      <c r="DDO75" s="5"/>
      <c r="DDP75" s="5"/>
      <c r="DDQ75" s="5"/>
      <c r="DDR75" s="5"/>
      <c r="DDS75" s="5"/>
      <c r="DDT75" s="5"/>
      <c r="DDU75" s="5"/>
      <c r="DDV75" s="5"/>
      <c r="DDW75" s="5"/>
      <c r="DDX75" s="5"/>
      <c r="DDY75" s="5"/>
      <c r="DDZ75" s="5"/>
      <c r="DEA75" s="5"/>
      <c r="DEB75" s="5"/>
      <c r="DEC75" s="5"/>
      <c r="DED75" s="5"/>
      <c r="DEE75" s="5"/>
      <c r="DEF75" s="5"/>
      <c r="DEG75" s="5"/>
      <c r="DEH75" s="5"/>
      <c r="DEI75" s="5"/>
      <c r="DEJ75" s="5"/>
      <c r="DEK75" s="5"/>
      <c r="DEL75" s="5"/>
      <c r="DEM75" s="5"/>
      <c r="DEN75" s="5"/>
      <c r="DEO75" s="5"/>
      <c r="DEP75" s="5"/>
      <c r="DEQ75" s="5"/>
      <c r="DER75" s="5"/>
      <c r="DES75" s="5"/>
      <c r="DET75" s="5"/>
      <c r="DEU75" s="5"/>
      <c r="DEV75" s="5"/>
      <c r="DEW75" s="5"/>
      <c r="DEX75" s="5"/>
      <c r="DEY75" s="5"/>
      <c r="DEZ75" s="5"/>
      <c r="DFA75" s="5"/>
      <c r="DFB75" s="5"/>
      <c r="DFC75" s="5"/>
      <c r="DFD75" s="5"/>
      <c r="DFE75" s="5"/>
      <c r="DFF75" s="5"/>
      <c r="DFG75" s="5"/>
      <c r="DFH75" s="5"/>
      <c r="DFI75" s="5"/>
      <c r="DFJ75" s="5"/>
      <c r="DFK75" s="5"/>
      <c r="DFL75" s="5"/>
      <c r="DFM75" s="5"/>
      <c r="DFN75" s="5"/>
      <c r="DFO75" s="5"/>
      <c r="DFP75" s="5"/>
      <c r="DFQ75" s="5"/>
      <c r="DFR75" s="5"/>
      <c r="DFS75" s="5"/>
      <c r="DFT75" s="5"/>
      <c r="DFU75" s="5"/>
      <c r="DFV75" s="5"/>
      <c r="DFW75" s="5"/>
      <c r="DFX75" s="5"/>
      <c r="DFY75" s="5"/>
      <c r="DFZ75" s="5"/>
      <c r="DGA75" s="5"/>
      <c r="DGB75" s="5"/>
      <c r="DGC75" s="5"/>
      <c r="DGD75" s="5"/>
      <c r="DGE75" s="5"/>
      <c r="DGF75" s="5"/>
      <c r="DGG75" s="5"/>
      <c r="DGH75" s="5"/>
      <c r="DGI75" s="5"/>
      <c r="DGJ75" s="5"/>
      <c r="DGK75" s="5"/>
      <c r="DGL75" s="5"/>
      <c r="DGM75" s="5"/>
      <c r="DGN75" s="5"/>
      <c r="DGO75" s="5"/>
      <c r="DGP75" s="5"/>
      <c r="DGQ75" s="5"/>
      <c r="DGR75" s="5"/>
      <c r="DGS75" s="5"/>
      <c r="DGT75" s="5"/>
      <c r="DGU75" s="5"/>
      <c r="DGV75" s="5"/>
      <c r="DGW75" s="5"/>
      <c r="DGX75" s="5"/>
      <c r="DGY75" s="5"/>
      <c r="DGZ75" s="5"/>
      <c r="DHA75" s="5"/>
      <c r="DHB75" s="5"/>
      <c r="DHC75" s="5"/>
      <c r="DHD75" s="5"/>
      <c r="DHE75" s="5"/>
      <c r="DHF75" s="5"/>
      <c r="DHG75" s="5"/>
      <c r="DHH75" s="5"/>
      <c r="DHI75" s="5"/>
      <c r="DHJ75" s="5"/>
      <c r="DHK75" s="5"/>
      <c r="DHL75" s="5"/>
      <c r="DHM75" s="5"/>
      <c r="DHN75" s="5"/>
      <c r="DHO75" s="5"/>
      <c r="DHP75" s="5"/>
      <c r="DHQ75" s="5"/>
      <c r="DHR75" s="5"/>
      <c r="DHS75" s="5"/>
      <c r="DHT75" s="5"/>
      <c r="DHU75" s="5"/>
      <c r="DHV75" s="5"/>
      <c r="DHW75" s="5"/>
      <c r="DHX75" s="5"/>
      <c r="DHY75" s="5"/>
      <c r="DHZ75" s="5"/>
      <c r="DIA75" s="5"/>
      <c r="DIB75" s="5"/>
      <c r="DIC75" s="5"/>
      <c r="DID75" s="5"/>
      <c r="DIE75" s="5"/>
      <c r="DIF75" s="5"/>
      <c r="DIG75" s="5"/>
      <c r="DIH75" s="5"/>
      <c r="DII75" s="5"/>
      <c r="DIJ75" s="5"/>
      <c r="DIK75" s="5"/>
      <c r="DIL75" s="5"/>
      <c r="DIM75" s="5"/>
      <c r="DIN75" s="5"/>
      <c r="DIO75" s="5"/>
      <c r="DIP75" s="5"/>
      <c r="DIQ75" s="5"/>
      <c r="DIR75" s="5"/>
      <c r="DIS75" s="5"/>
      <c r="DIT75" s="5"/>
      <c r="DIU75" s="5"/>
      <c r="DIV75" s="5"/>
      <c r="DIW75" s="5"/>
      <c r="DIX75" s="5"/>
      <c r="DIY75" s="5"/>
      <c r="DIZ75" s="5"/>
      <c r="DJA75" s="5"/>
      <c r="DJB75" s="5"/>
      <c r="DJC75" s="5"/>
      <c r="DJD75" s="5"/>
      <c r="DJE75" s="5"/>
      <c r="DJF75" s="5"/>
      <c r="DJG75" s="5"/>
      <c r="DJH75" s="5"/>
      <c r="DJI75" s="5"/>
      <c r="DJJ75" s="5"/>
      <c r="DJK75" s="5"/>
      <c r="DJL75" s="5"/>
      <c r="DJM75" s="5"/>
      <c r="DJN75" s="5"/>
      <c r="DJO75" s="5"/>
      <c r="DJP75" s="5"/>
      <c r="DJQ75" s="5"/>
      <c r="DJR75" s="5"/>
      <c r="DJS75" s="5"/>
      <c r="DJT75" s="5"/>
      <c r="DJU75" s="5"/>
      <c r="DJV75" s="5"/>
      <c r="DJW75" s="5"/>
      <c r="DJX75" s="5"/>
      <c r="DJY75" s="5"/>
      <c r="DJZ75" s="5"/>
      <c r="DKA75" s="5"/>
      <c r="DKB75" s="5"/>
      <c r="DKC75" s="5"/>
      <c r="DKD75" s="5"/>
      <c r="DKE75" s="5"/>
      <c r="DKF75" s="5"/>
      <c r="DKG75" s="5"/>
      <c r="DKH75" s="5"/>
      <c r="DKI75" s="5"/>
      <c r="DKJ75" s="5"/>
      <c r="DKK75" s="5"/>
      <c r="DKL75" s="5"/>
      <c r="DKM75" s="5"/>
      <c r="DKN75" s="5"/>
      <c r="DKO75" s="5"/>
      <c r="DKP75" s="5"/>
      <c r="DKQ75" s="5"/>
      <c r="DKR75" s="5"/>
      <c r="DKS75" s="5"/>
      <c r="DKT75" s="5"/>
      <c r="DKU75" s="5"/>
      <c r="DKV75" s="5"/>
      <c r="DKW75" s="5"/>
      <c r="DKX75" s="5"/>
      <c r="DKY75" s="5"/>
      <c r="DKZ75" s="5"/>
      <c r="DLA75" s="5"/>
      <c r="DLB75" s="5"/>
      <c r="DLC75" s="5"/>
      <c r="DLD75" s="5"/>
      <c r="DLE75" s="5"/>
      <c r="DLF75" s="5"/>
      <c r="DLG75" s="5"/>
      <c r="DLH75" s="5"/>
      <c r="DLI75" s="5"/>
      <c r="DLJ75" s="5"/>
      <c r="DLK75" s="5"/>
      <c r="DLL75" s="5"/>
      <c r="DLM75" s="5"/>
      <c r="DLN75" s="5"/>
      <c r="DLO75" s="5"/>
      <c r="DLP75" s="5"/>
      <c r="DLQ75" s="5"/>
      <c r="DLR75" s="5"/>
      <c r="DLS75" s="5"/>
      <c r="DLT75" s="5"/>
      <c r="DLU75" s="5"/>
      <c r="DLV75" s="5"/>
      <c r="DLW75" s="5"/>
      <c r="DLX75" s="5"/>
      <c r="DLY75" s="5"/>
      <c r="DLZ75" s="5"/>
      <c r="DMA75" s="5"/>
      <c r="DMB75" s="5"/>
      <c r="DMC75" s="5"/>
      <c r="DMD75" s="5"/>
      <c r="DME75" s="5"/>
      <c r="DMF75" s="5"/>
      <c r="DMG75" s="5"/>
      <c r="DMH75" s="5"/>
      <c r="DMI75" s="5"/>
      <c r="DMJ75" s="5"/>
      <c r="DMK75" s="5"/>
      <c r="DML75" s="5"/>
      <c r="DMM75" s="5"/>
      <c r="DMN75" s="5"/>
      <c r="DMO75" s="5"/>
      <c r="DMP75" s="5"/>
      <c r="DMQ75" s="5"/>
      <c r="DMR75" s="5"/>
      <c r="DMS75" s="5"/>
      <c r="DMT75" s="5"/>
      <c r="DMU75" s="5"/>
      <c r="DMV75" s="5"/>
      <c r="DMW75" s="5"/>
      <c r="DMX75" s="5"/>
      <c r="DMY75" s="5"/>
      <c r="DMZ75" s="5"/>
      <c r="DNA75" s="5"/>
      <c r="DNB75" s="5"/>
      <c r="DNC75" s="5"/>
      <c r="DND75" s="5"/>
      <c r="DNE75" s="5"/>
      <c r="DNF75" s="5"/>
      <c r="DNG75" s="5"/>
      <c r="DNH75" s="5"/>
      <c r="DNI75" s="5"/>
      <c r="DNJ75" s="5"/>
      <c r="DNK75" s="5"/>
      <c r="DNL75" s="5"/>
      <c r="DNM75" s="5"/>
      <c r="DNN75" s="5"/>
      <c r="DNO75" s="5"/>
      <c r="DNP75" s="5"/>
      <c r="DNQ75" s="5"/>
      <c r="DNR75" s="5"/>
      <c r="DNS75" s="5"/>
      <c r="DNT75" s="5"/>
      <c r="DNU75" s="5"/>
      <c r="DNV75" s="5"/>
      <c r="DNW75" s="5"/>
      <c r="DNX75" s="5"/>
      <c r="DNY75" s="5"/>
      <c r="DNZ75" s="5"/>
      <c r="DOA75" s="5"/>
      <c r="DOB75" s="5"/>
      <c r="DOC75" s="5"/>
      <c r="DOD75" s="5"/>
      <c r="DOE75" s="5"/>
      <c r="DOF75" s="5"/>
      <c r="DOG75" s="5"/>
      <c r="DOH75" s="5"/>
      <c r="DOI75" s="5"/>
      <c r="DOJ75" s="5"/>
      <c r="DOK75" s="5"/>
      <c r="DOL75" s="5"/>
      <c r="DOM75" s="5"/>
      <c r="DON75" s="5"/>
      <c r="DOO75" s="5"/>
      <c r="DOP75" s="5"/>
      <c r="DOQ75" s="5"/>
      <c r="DOR75" s="5"/>
      <c r="DOS75" s="5"/>
      <c r="DOT75" s="5"/>
      <c r="DOU75" s="5"/>
      <c r="DOV75" s="5"/>
      <c r="DOW75" s="5"/>
      <c r="DOX75" s="5"/>
      <c r="DOY75" s="5"/>
      <c r="DOZ75" s="5"/>
      <c r="DPA75" s="5"/>
      <c r="DPB75" s="5"/>
      <c r="DPC75" s="5"/>
      <c r="DPD75" s="5"/>
      <c r="DPE75" s="5"/>
      <c r="DPF75" s="5"/>
      <c r="DPG75" s="5"/>
      <c r="DPH75" s="5"/>
      <c r="DPI75" s="5"/>
      <c r="DPJ75" s="5"/>
      <c r="DPK75" s="5"/>
      <c r="DPL75" s="5"/>
      <c r="DPM75" s="5"/>
      <c r="DPN75" s="5"/>
      <c r="DPO75" s="5"/>
      <c r="DPP75" s="5"/>
      <c r="DPQ75" s="5"/>
      <c r="DPR75" s="5"/>
      <c r="DPS75" s="5"/>
      <c r="DPT75" s="5"/>
      <c r="DPU75" s="5"/>
      <c r="DPV75" s="5"/>
      <c r="DPW75" s="5"/>
      <c r="DPX75" s="5"/>
      <c r="DPY75" s="5"/>
      <c r="DPZ75" s="5"/>
      <c r="DQA75" s="5"/>
      <c r="DQB75" s="5"/>
      <c r="DQC75" s="5"/>
      <c r="DQD75" s="5"/>
      <c r="DQE75" s="5"/>
      <c r="DQF75" s="5"/>
      <c r="DQG75" s="5"/>
      <c r="DQH75" s="5"/>
      <c r="DQI75" s="5"/>
      <c r="DQJ75" s="5"/>
      <c r="DQK75" s="5"/>
      <c r="DQL75" s="5"/>
      <c r="DQM75" s="5"/>
      <c r="DQN75" s="5"/>
      <c r="DQO75" s="5"/>
      <c r="DQP75" s="5"/>
      <c r="DQQ75" s="5"/>
      <c r="DQR75" s="5"/>
      <c r="DQS75" s="5"/>
      <c r="DQT75" s="5"/>
      <c r="DQU75" s="5"/>
      <c r="DQV75" s="5"/>
      <c r="DQW75" s="5"/>
      <c r="DQX75" s="5"/>
      <c r="DQY75" s="5"/>
      <c r="DQZ75" s="5"/>
      <c r="DRA75" s="5"/>
      <c r="DRB75" s="5"/>
      <c r="DRC75" s="5"/>
      <c r="DRD75" s="5"/>
      <c r="DRE75" s="5"/>
      <c r="DRF75" s="5"/>
      <c r="DRG75" s="5"/>
      <c r="DRH75" s="5"/>
      <c r="DRI75" s="5"/>
      <c r="DRJ75" s="5"/>
      <c r="DRK75" s="5"/>
      <c r="DRL75" s="5"/>
      <c r="DRM75" s="5"/>
      <c r="DRN75" s="5"/>
      <c r="DRO75" s="5"/>
      <c r="DRP75" s="5"/>
      <c r="DRQ75" s="5"/>
      <c r="DRR75" s="5"/>
      <c r="DRS75" s="5"/>
      <c r="DRT75" s="5"/>
      <c r="DRU75" s="5"/>
      <c r="DRV75" s="5"/>
      <c r="DRW75" s="5"/>
      <c r="DRX75" s="5"/>
      <c r="DRY75" s="5"/>
      <c r="DRZ75" s="5"/>
      <c r="DSA75" s="5"/>
      <c r="DSB75" s="5"/>
      <c r="DSC75" s="5"/>
      <c r="DSD75" s="5"/>
      <c r="DSE75" s="5"/>
      <c r="DSF75" s="5"/>
      <c r="DSG75" s="5"/>
      <c r="DSH75" s="5"/>
      <c r="DSI75" s="5"/>
      <c r="DSJ75" s="5"/>
      <c r="DSK75" s="5"/>
      <c r="DSL75" s="5"/>
      <c r="DSM75" s="5"/>
      <c r="DSN75" s="5"/>
      <c r="DSO75" s="5"/>
      <c r="DSP75" s="5"/>
      <c r="DSQ75" s="5"/>
      <c r="DSR75" s="5"/>
      <c r="DSS75" s="5"/>
      <c r="DST75" s="5"/>
      <c r="DSU75" s="5"/>
      <c r="DSV75" s="5"/>
      <c r="DSW75" s="5"/>
      <c r="DSX75" s="5"/>
      <c r="DSY75" s="5"/>
      <c r="DSZ75" s="5"/>
      <c r="DTA75" s="5"/>
      <c r="DTB75" s="5"/>
      <c r="DTC75" s="5"/>
      <c r="DTD75" s="5"/>
      <c r="DTE75" s="5"/>
      <c r="DTF75" s="5"/>
      <c r="DTG75" s="5"/>
      <c r="DTH75" s="5"/>
      <c r="DTI75" s="5"/>
      <c r="DTJ75" s="5"/>
      <c r="DTK75" s="5"/>
      <c r="DTL75" s="5"/>
      <c r="DTM75" s="5"/>
      <c r="DTN75" s="5"/>
      <c r="DTO75" s="5"/>
      <c r="DTP75" s="5"/>
      <c r="DTQ75" s="5"/>
      <c r="DTR75" s="5"/>
      <c r="DTS75" s="5"/>
      <c r="DTT75" s="5"/>
      <c r="DTU75" s="5"/>
      <c r="DTV75" s="5"/>
      <c r="DTW75" s="5"/>
      <c r="DTX75" s="5"/>
      <c r="DTY75" s="5"/>
      <c r="DTZ75" s="5"/>
      <c r="DUA75" s="5"/>
      <c r="DUB75" s="5"/>
      <c r="DUC75" s="5"/>
      <c r="DUD75" s="5"/>
      <c r="DUE75" s="5"/>
      <c r="DUF75" s="5"/>
      <c r="DUG75" s="5"/>
      <c r="DUH75" s="5"/>
      <c r="DUI75" s="5"/>
      <c r="DUJ75" s="5"/>
      <c r="DUK75" s="5"/>
      <c r="DUL75" s="5"/>
      <c r="DUM75" s="5"/>
      <c r="DUN75" s="5"/>
      <c r="DUO75" s="5"/>
      <c r="DUP75" s="5"/>
      <c r="DUQ75" s="5"/>
      <c r="DUR75" s="5"/>
      <c r="DUS75" s="5"/>
      <c r="DUT75" s="5"/>
      <c r="DUU75" s="5"/>
      <c r="DUV75" s="5"/>
      <c r="DUW75" s="5"/>
      <c r="DUX75" s="5"/>
      <c r="DUY75" s="5"/>
      <c r="DUZ75" s="5"/>
      <c r="DVA75" s="5"/>
      <c r="DVB75" s="5"/>
      <c r="DVC75" s="5"/>
      <c r="DVD75" s="5"/>
      <c r="DVE75" s="5"/>
      <c r="DVF75" s="5"/>
      <c r="DVG75" s="5"/>
      <c r="DVH75" s="5"/>
      <c r="DVI75" s="5"/>
      <c r="DVJ75" s="5"/>
      <c r="DVK75" s="5"/>
      <c r="DVL75" s="5"/>
      <c r="DVM75" s="5"/>
      <c r="DVN75" s="5"/>
      <c r="DVO75" s="5"/>
      <c r="DVP75" s="5"/>
      <c r="DVQ75" s="5"/>
      <c r="DVR75" s="5"/>
      <c r="DVS75" s="5"/>
      <c r="DVT75" s="5"/>
      <c r="DVU75" s="5"/>
      <c r="DVV75" s="5"/>
      <c r="DVW75" s="5"/>
      <c r="DVX75" s="5"/>
      <c r="DVY75" s="5"/>
      <c r="DVZ75" s="5"/>
      <c r="DWA75" s="5"/>
      <c r="DWB75" s="5"/>
      <c r="DWC75" s="5"/>
      <c r="DWD75" s="5"/>
      <c r="DWE75" s="5"/>
      <c r="DWF75" s="5"/>
      <c r="DWG75" s="5"/>
      <c r="DWH75" s="5"/>
      <c r="DWI75" s="5"/>
      <c r="DWJ75" s="5"/>
      <c r="DWK75" s="5"/>
      <c r="DWL75" s="5"/>
      <c r="DWM75" s="5"/>
      <c r="DWN75" s="5"/>
      <c r="DWO75" s="5"/>
      <c r="DWP75" s="5"/>
      <c r="DWQ75" s="5"/>
      <c r="DWR75" s="5"/>
      <c r="DWS75" s="5"/>
      <c r="DWT75" s="5"/>
      <c r="DWU75" s="5"/>
      <c r="DWV75" s="5"/>
      <c r="DWW75" s="5"/>
      <c r="DWX75" s="5"/>
      <c r="DWY75" s="5"/>
      <c r="DWZ75" s="5"/>
      <c r="DXA75" s="5"/>
      <c r="DXB75" s="5"/>
      <c r="DXC75" s="5"/>
      <c r="DXD75" s="5"/>
      <c r="DXE75" s="5"/>
      <c r="DXF75" s="5"/>
      <c r="DXG75" s="5"/>
      <c r="DXH75" s="5"/>
      <c r="DXI75" s="5"/>
      <c r="DXJ75" s="5"/>
      <c r="DXK75" s="5"/>
      <c r="DXL75" s="5"/>
      <c r="DXM75" s="5"/>
      <c r="DXN75" s="5"/>
      <c r="DXO75" s="5"/>
      <c r="DXP75" s="5"/>
      <c r="DXQ75" s="5"/>
      <c r="DXR75" s="5"/>
      <c r="DXS75" s="5"/>
      <c r="DXT75" s="5"/>
      <c r="DXU75" s="5"/>
      <c r="DXV75" s="5"/>
      <c r="DXW75" s="5"/>
      <c r="DXX75" s="5"/>
      <c r="DXY75" s="5"/>
      <c r="DXZ75" s="5"/>
      <c r="DYA75" s="5"/>
      <c r="DYB75" s="5"/>
      <c r="DYC75" s="5"/>
      <c r="DYD75" s="5"/>
      <c r="DYE75" s="5"/>
      <c r="DYF75" s="5"/>
      <c r="DYG75" s="5"/>
      <c r="DYH75" s="5"/>
      <c r="DYI75" s="5"/>
      <c r="DYJ75" s="5"/>
      <c r="DYK75" s="5"/>
      <c r="DYL75" s="5"/>
      <c r="DYM75" s="5"/>
      <c r="DYN75" s="5"/>
      <c r="DYO75" s="5"/>
      <c r="DYP75" s="5"/>
      <c r="DYQ75" s="5"/>
      <c r="DYR75" s="5"/>
      <c r="DYS75" s="5"/>
      <c r="DYT75" s="5"/>
      <c r="DYU75" s="5"/>
      <c r="DYV75" s="5"/>
      <c r="DYW75" s="5"/>
      <c r="DYX75" s="5"/>
      <c r="DYY75" s="5"/>
      <c r="DYZ75" s="5"/>
      <c r="DZA75" s="5"/>
      <c r="DZB75" s="5"/>
      <c r="DZC75" s="5"/>
      <c r="DZD75" s="5"/>
      <c r="DZE75" s="5"/>
      <c r="DZF75" s="5"/>
      <c r="DZG75" s="5"/>
      <c r="DZH75" s="5"/>
      <c r="DZI75" s="5"/>
      <c r="DZJ75" s="5"/>
      <c r="DZK75" s="5"/>
      <c r="DZL75" s="5"/>
      <c r="DZM75" s="5"/>
      <c r="DZN75" s="5"/>
      <c r="DZO75" s="5"/>
      <c r="DZP75" s="5"/>
      <c r="DZQ75" s="5"/>
      <c r="DZR75" s="5"/>
      <c r="DZS75" s="5"/>
      <c r="DZT75" s="5"/>
      <c r="DZU75" s="5"/>
      <c r="DZV75" s="5"/>
      <c r="DZW75" s="5"/>
      <c r="DZX75" s="5"/>
      <c r="DZY75" s="5"/>
      <c r="DZZ75" s="5"/>
      <c r="EAA75" s="5"/>
      <c r="EAB75" s="5"/>
      <c r="EAC75" s="5"/>
      <c r="EAD75" s="5"/>
      <c r="EAE75" s="5"/>
      <c r="EAF75" s="5"/>
      <c r="EAG75" s="5"/>
      <c r="EAH75" s="5"/>
      <c r="EAI75" s="5"/>
      <c r="EAJ75" s="5"/>
      <c r="EAK75" s="5"/>
      <c r="EAL75" s="5"/>
      <c r="EAM75" s="5"/>
      <c r="EAN75" s="5"/>
      <c r="EAO75" s="5"/>
      <c r="EAP75" s="5"/>
      <c r="EAQ75" s="5"/>
      <c r="EAR75" s="5"/>
      <c r="EAS75" s="5"/>
      <c r="EAT75" s="5"/>
      <c r="EAU75" s="5"/>
      <c r="EAV75" s="5"/>
      <c r="EAW75" s="5"/>
      <c r="EAX75" s="5"/>
      <c r="EAY75" s="5"/>
      <c r="EAZ75" s="5"/>
      <c r="EBA75" s="5"/>
      <c r="EBB75" s="5"/>
      <c r="EBC75" s="5"/>
      <c r="EBD75" s="5"/>
      <c r="EBE75" s="5"/>
      <c r="EBF75" s="5"/>
      <c r="EBG75" s="5"/>
      <c r="EBH75" s="5"/>
      <c r="EBI75" s="5"/>
      <c r="EBJ75" s="5"/>
      <c r="EBK75" s="5"/>
      <c r="EBL75" s="5"/>
      <c r="EBM75" s="5"/>
      <c r="EBN75" s="5"/>
      <c r="EBO75" s="5"/>
      <c r="EBP75" s="5"/>
      <c r="EBQ75" s="5"/>
      <c r="EBR75" s="5"/>
      <c r="EBS75" s="5"/>
      <c r="EBT75" s="5"/>
      <c r="EBU75" s="5"/>
      <c r="EBV75" s="5"/>
      <c r="EBW75" s="5"/>
      <c r="EBX75" s="5"/>
      <c r="EBY75" s="5"/>
      <c r="EBZ75" s="5"/>
      <c r="ECA75" s="5"/>
      <c r="ECB75" s="5"/>
      <c r="ECC75" s="5"/>
      <c r="ECD75" s="5"/>
      <c r="ECE75" s="5"/>
      <c r="ECF75" s="5"/>
      <c r="ECG75" s="5"/>
      <c r="ECH75" s="5"/>
      <c r="ECI75" s="5"/>
      <c r="ECJ75" s="5"/>
      <c r="ECK75" s="5"/>
      <c r="ECL75" s="5"/>
      <c r="ECM75" s="5"/>
      <c r="ECN75" s="5"/>
      <c r="ECO75" s="5"/>
      <c r="ECP75" s="5"/>
      <c r="ECQ75" s="5"/>
      <c r="ECR75" s="5"/>
      <c r="ECS75" s="5"/>
      <c r="ECT75" s="5"/>
      <c r="ECU75" s="5"/>
      <c r="ECV75" s="5"/>
      <c r="ECW75" s="5"/>
      <c r="ECX75" s="5"/>
      <c r="ECY75" s="5"/>
      <c r="ECZ75" s="5"/>
      <c r="EDA75" s="5"/>
      <c r="EDB75" s="5"/>
      <c r="EDC75" s="5"/>
      <c r="EDD75" s="5"/>
      <c r="EDE75" s="5"/>
      <c r="EDF75" s="5"/>
      <c r="EDG75" s="5"/>
      <c r="EDH75" s="5"/>
      <c r="EDI75" s="5"/>
      <c r="EDJ75" s="5"/>
      <c r="EDK75" s="5"/>
      <c r="EDL75" s="5"/>
      <c r="EDM75" s="5"/>
      <c r="EDN75" s="5"/>
      <c r="EDO75" s="5"/>
      <c r="EDP75" s="5"/>
      <c r="EDQ75" s="5"/>
      <c r="EDR75" s="5"/>
      <c r="EDS75" s="5"/>
      <c r="EDT75" s="5"/>
      <c r="EDU75" s="5"/>
      <c r="EDV75" s="5"/>
      <c r="EDW75" s="5"/>
      <c r="EDX75" s="5"/>
      <c r="EDY75" s="5"/>
      <c r="EDZ75" s="5"/>
      <c r="EEA75" s="5"/>
      <c r="EEB75" s="5"/>
      <c r="EEC75" s="5"/>
      <c r="EED75" s="5"/>
      <c r="EEE75" s="5"/>
      <c r="EEF75" s="5"/>
      <c r="EEG75" s="5"/>
      <c r="EEH75" s="5"/>
      <c r="EEI75" s="5"/>
      <c r="EEJ75" s="5"/>
      <c r="EEK75" s="5"/>
      <c r="EEL75" s="5"/>
      <c r="EEM75" s="5"/>
      <c r="EEN75" s="5"/>
      <c r="EEO75" s="5"/>
      <c r="EEP75" s="5"/>
      <c r="EEQ75" s="5"/>
      <c r="EER75" s="5"/>
      <c r="EES75" s="5"/>
      <c r="EET75" s="5"/>
      <c r="EEU75" s="5"/>
      <c r="EEV75" s="5"/>
      <c r="EEW75" s="5"/>
      <c r="EEX75" s="5"/>
      <c r="EEY75" s="5"/>
      <c r="EEZ75" s="5"/>
      <c r="EFA75" s="5"/>
      <c r="EFB75" s="5"/>
      <c r="EFC75" s="5"/>
      <c r="EFD75" s="5"/>
      <c r="EFE75" s="5"/>
      <c r="EFF75" s="5"/>
      <c r="EFG75" s="5"/>
      <c r="EFH75" s="5"/>
      <c r="EFI75" s="5"/>
      <c r="EFJ75" s="5"/>
      <c r="EFK75" s="5"/>
      <c r="EFL75" s="5"/>
      <c r="EFM75" s="5"/>
      <c r="EFN75" s="5"/>
      <c r="EFO75" s="5"/>
      <c r="EFP75" s="5"/>
      <c r="EFQ75" s="5"/>
      <c r="EFR75" s="5"/>
      <c r="EFS75" s="5"/>
      <c r="EFT75" s="5"/>
      <c r="EFU75" s="5"/>
      <c r="EFV75" s="5"/>
      <c r="EFW75" s="5"/>
      <c r="EFX75" s="5"/>
      <c r="EFY75" s="5"/>
      <c r="EFZ75" s="5"/>
      <c r="EGA75" s="5"/>
      <c r="EGB75" s="5"/>
      <c r="EGC75" s="5"/>
      <c r="EGD75" s="5"/>
      <c r="EGE75" s="5"/>
      <c r="EGF75" s="5"/>
      <c r="EGG75" s="5"/>
      <c r="EGH75" s="5"/>
      <c r="EGI75" s="5"/>
      <c r="EGJ75" s="5"/>
      <c r="EGK75" s="5"/>
      <c r="EGL75" s="5"/>
      <c r="EGM75" s="5"/>
      <c r="EGN75" s="5"/>
      <c r="EGO75" s="5"/>
      <c r="EGP75" s="5"/>
      <c r="EGQ75" s="5"/>
      <c r="EGR75" s="5"/>
      <c r="EGS75" s="5"/>
      <c r="EGT75" s="5"/>
      <c r="EGU75" s="5"/>
      <c r="EGV75" s="5"/>
      <c r="EGW75" s="5"/>
      <c r="EGX75" s="5"/>
      <c r="EGY75" s="5"/>
      <c r="EGZ75" s="5"/>
      <c r="EHA75" s="5"/>
      <c r="EHB75" s="5"/>
      <c r="EHC75" s="5"/>
      <c r="EHD75" s="5"/>
      <c r="EHE75" s="5"/>
      <c r="EHF75" s="5"/>
      <c r="EHG75" s="5"/>
      <c r="EHH75" s="5"/>
      <c r="EHI75" s="5"/>
      <c r="EHJ75" s="5"/>
      <c r="EHK75" s="5"/>
      <c r="EHL75" s="5"/>
      <c r="EHM75" s="5"/>
      <c r="EHN75" s="5"/>
      <c r="EHO75" s="5"/>
      <c r="EHP75" s="5"/>
      <c r="EHQ75" s="5"/>
      <c r="EHR75" s="5"/>
      <c r="EHS75" s="5"/>
      <c r="EHT75" s="5"/>
      <c r="EHU75" s="5"/>
      <c r="EHV75" s="5"/>
      <c r="EHW75" s="5"/>
      <c r="EHX75" s="5"/>
      <c r="EHY75" s="5"/>
      <c r="EHZ75" s="5"/>
      <c r="EIA75" s="5"/>
      <c r="EIB75" s="5"/>
      <c r="EIC75" s="5"/>
      <c r="EID75" s="5"/>
      <c r="EIE75" s="5"/>
      <c r="EIF75" s="5"/>
      <c r="EIG75" s="5"/>
      <c r="EIH75" s="5"/>
      <c r="EII75" s="5"/>
      <c r="EIJ75" s="5"/>
      <c r="EIK75" s="5"/>
      <c r="EIL75" s="5"/>
      <c r="EIM75" s="5"/>
      <c r="EIN75" s="5"/>
      <c r="EIO75" s="5"/>
      <c r="EIP75" s="5"/>
      <c r="EIQ75" s="5"/>
      <c r="EIR75" s="5"/>
      <c r="EIS75" s="5"/>
      <c r="EIT75" s="5"/>
      <c r="EIU75" s="5"/>
      <c r="EIV75" s="5"/>
      <c r="EIW75" s="5"/>
      <c r="EIX75" s="5"/>
      <c r="EIY75" s="5"/>
      <c r="EIZ75" s="5"/>
      <c r="EJA75" s="5"/>
      <c r="EJB75" s="5"/>
      <c r="EJC75" s="5"/>
      <c r="EJD75" s="5"/>
      <c r="EJE75" s="5"/>
      <c r="EJF75" s="5"/>
      <c r="EJG75" s="5"/>
      <c r="EJH75" s="5"/>
      <c r="EJI75" s="5"/>
      <c r="EJJ75" s="5"/>
      <c r="EJK75" s="5"/>
      <c r="EJL75" s="5"/>
      <c r="EJM75" s="5"/>
      <c r="EJN75" s="5"/>
      <c r="EJO75" s="5"/>
      <c r="EJP75" s="5"/>
      <c r="EJQ75" s="5"/>
      <c r="EJR75" s="5"/>
      <c r="EJS75" s="5"/>
      <c r="EJT75" s="5"/>
      <c r="EJU75" s="5"/>
      <c r="EJV75" s="5"/>
      <c r="EJW75" s="5"/>
      <c r="EJX75" s="5"/>
      <c r="EJY75" s="5"/>
      <c r="EJZ75" s="5"/>
      <c r="EKA75" s="5"/>
      <c r="EKB75" s="5"/>
      <c r="EKC75" s="5"/>
      <c r="EKD75" s="5"/>
      <c r="EKE75" s="5"/>
      <c r="EKF75" s="5"/>
      <c r="EKG75" s="5"/>
      <c r="EKH75" s="5"/>
      <c r="EKI75" s="5"/>
      <c r="EKJ75" s="5"/>
      <c r="EKK75" s="5"/>
      <c r="EKL75" s="5"/>
      <c r="EKM75" s="5"/>
      <c r="EKN75" s="5"/>
      <c r="EKO75" s="5"/>
      <c r="EKP75" s="5"/>
      <c r="EKQ75" s="5"/>
      <c r="EKR75" s="5"/>
      <c r="EKS75" s="5"/>
      <c r="EKT75" s="5"/>
      <c r="EKU75" s="5"/>
      <c r="EKV75" s="5"/>
      <c r="EKW75" s="5"/>
      <c r="EKX75" s="5"/>
      <c r="EKY75" s="5"/>
      <c r="EKZ75" s="5"/>
      <c r="ELA75" s="5"/>
      <c r="ELB75" s="5"/>
      <c r="ELC75" s="5"/>
      <c r="ELD75" s="5"/>
      <c r="ELE75" s="5"/>
      <c r="ELF75" s="5"/>
      <c r="ELG75" s="5"/>
      <c r="ELH75" s="5"/>
      <c r="ELI75" s="5"/>
      <c r="ELJ75" s="5"/>
      <c r="ELK75" s="5"/>
      <c r="ELL75" s="5"/>
      <c r="ELM75" s="5"/>
      <c r="ELN75" s="5"/>
      <c r="ELO75" s="5"/>
      <c r="ELP75" s="5"/>
      <c r="ELQ75" s="5"/>
      <c r="ELR75" s="5"/>
      <c r="ELS75" s="5"/>
      <c r="ELT75" s="5"/>
      <c r="ELU75" s="5"/>
      <c r="ELV75" s="5"/>
      <c r="ELW75" s="5"/>
      <c r="ELX75" s="5"/>
      <c r="ELY75" s="5"/>
      <c r="ELZ75" s="5"/>
      <c r="EMA75" s="5"/>
      <c r="EMB75" s="5"/>
      <c r="EMC75" s="5"/>
      <c r="EMD75" s="5"/>
      <c r="EME75" s="5"/>
      <c r="EMF75" s="5"/>
      <c r="EMG75" s="5"/>
      <c r="EMH75" s="5"/>
      <c r="EMI75" s="5"/>
      <c r="EMJ75" s="5"/>
      <c r="EMK75" s="5"/>
      <c r="EML75" s="5"/>
      <c r="EMM75" s="5"/>
      <c r="EMN75" s="5"/>
      <c r="EMO75" s="5"/>
      <c r="EMP75" s="5"/>
      <c r="EMQ75" s="5"/>
      <c r="EMR75" s="5"/>
      <c r="EMS75" s="5"/>
      <c r="EMT75" s="5"/>
      <c r="EMU75" s="5"/>
      <c r="EMV75" s="5"/>
      <c r="EMW75" s="5"/>
      <c r="EMX75" s="5"/>
      <c r="EMY75" s="5"/>
      <c r="EMZ75" s="5"/>
      <c r="ENA75" s="5"/>
      <c r="ENB75" s="5"/>
      <c r="ENC75" s="5"/>
      <c r="END75" s="5"/>
      <c r="ENE75" s="5"/>
      <c r="ENF75" s="5"/>
      <c r="ENG75" s="5"/>
      <c r="ENH75" s="5"/>
      <c r="ENI75" s="5"/>
      <c r="ENJ75" s="5"/>
      <c r="ENK75" s="5"/>
      <c r="ENL75" s="5"/>
      <c r="ENM75" s="5"/>
      <c r="ENN75" s="5"/>
      <c r="ENO75" s="5"/>
      <c r="ENP75" s="5"/>
      <c r="ENQ75" s="5"/>
      <c r="ENR75" s="5"/>
      <c r="ENS75" s="5"/>
      <c r="ENT75" s="5"/>
      <c r="ENU75" s="5"/>
      <c r="ENV75" s="5"/>
      <c r="ENW75" s="5"/>
      <c r="ENX75" s="5"/>
      <c r="ENY75" s="5"/>
      <c r="ENZ75" s="5"/>
      <c r="EOA75" s="5"/>
      <c r="EOB75" s="5"/>
      <c r="EOC75" s="5"/>
      <c r="EOD75" s="5"/>
      <c r="EOE75" s="5"/>
      <c r="EOF75" s="5"/>
      <c r="EOG75" s="5"/>
      <c r="EOH75" s="5"/>
      <c r="EOI75" s="5"/>
      <c r="EOJ75" s="5"/>
      <c r="EOK75" s="5"/>
      <c r="EOL75" s="5"/>
      <c r="EOM75" s="5"/>
      <c r="EON75" s="5"/>
      <c r="EOO75" s="5"/>
      <c r="EOP75" s="5"/>
      <c r="EOQ75" s="5"/>
      <c r="EOR75" s="5"/>
      <c r="EOS75" s="5"/>
      <c r="EOT75" s="5"/>
      <c r="EOU75" s="5"/>
      <c r="EOV75" s="5"/>
      <c r="EOW75" s="5"/>
      <c r="EOX75" s="5"/>
      <c r="EOY75" s="5"/>
      <c r="EOZ75" s="5"/>
      <c r="EPA75" s="5"/>
      <c r="EPB75" s="5"/>
      <c r="EPC75" s="5"/>
      <c r="EPD75" s="5"/>
      <c r="EPE75" s="5"/>
      <c r="EPF75" s="5"/>
      <c r="EPG75" s="5"/>
      <c r="EPH75" s="5"/>
      <c r="EPI75" s="5"/>
      <c r="EPJ75" s="5"/>
      <c r="EPK75" s="5"/>
      <c r="EPL75" s="5"/>
      <c r="EPM75" s="5"/>
      <c r="EPN75" s="5"/>
      <c r="EPO75" s="5"/>
      <c r="EPP75" s="5"/>
      <c r="EPQ75" s="5"/>
      <c r="EPR75" s="5"/>
      <c r="EPS75" s="5"/>
      <c r="EPT75" s="5"/>
      <c r="EPU75" s="5"/>
      <c r="EPV75" s="5"/>
      <c r="EPW75" s="5"/>
      <c r="EPX75" s="5"/>
      <c r="EPY75" s="5"/>
      <c r="EPZ75" s="5"/>
      <c r="EQA75" s="5"/>
      <c r="EQB75" s="5"/>
      <c r="EQC75" s="5"/>
      <c r="EQD75" s="5"/>
      <c r="EQE75" s="5"/>
      <c r="EQF75" s="5"/>
      <c r="EQG75" s="5"/>
      <c r="EQH75" s="5"/>
      <c r="EQI75" s="5"/>
      <c r="EQJ75" s="5"/>
      <c r="EQK75" s="5"/>
      <c r="EQL75" s="5"/>
      <c r="EQM75" s="5"/>
      <c r="EQN75" s="5"/>
      <c r="EQO75" s="5"/>
      <c r="EQP75" s="5"/>
      <c r="EQQ75" s="5"/>
      <c r="EQR75" s="5"/>
      <c r="EQS75" s="5"/>
      <c r="EQT75" s="5"/>
      <c r="EQU75" s="5"/>
      <c r="EQV75" s="5"/>
      <c r="EQW75" s="5"/>
      <c r="EQX75" s="5"/>
      <c r="EQY75" s="5"/>
      <c r="EQZ75" s="5"/>
      <c r="ERA75" s="5"/>
      <c r="ERB75" s="5"/>
      <c r="ERC75" s="5"/>
      <c r="ERD75" s="5"/>
      <c r="ERE75" s="5"/>
      <c r="ERF75" s="5"/>
      <c r="ERG75" s="5"/>
      <c r="ERH75" s="5"/>
      <c r="ERI75" s="5"/>
      <c r="ERJ75" s="5"/>
      <c r="ERK75" s="5"/>
      <c r="ERL75" s="5"/>
      <c r="ERM75" s="5"/>
      <c r="ERN75" s="5"/>
      <c r="ERO75" s="5"/>
      <c r="ERP75" s="5"/>
      <c r="ERQ75" s="5"/>
      <c r="ERR75" s="5"/>
      <c r="ERS75" s="5"/>
      <c r="ERT75" s="5"/>
      <c r="ERU75" s="5"/>
      <c r="ERV75" s="5"/>
      <c r="ERW75" s="5"/>
      <c r="ERX75" s="5"/>
      <c r="ERY75" s="5"/>
      <c r="ERZ75" s="5"/>
      <c r="ESA75" s="5"/>
      <c r="ESB75" s="5"/>
      <c r="ESC75" s="5"/>
      <c r="ESD75" s="5"/>
      <c r="ESE75" s="5"/>
      <c r="ESF75" s="5"/>
      <c r="ESG75" s="5"/>
      <c r="ESH75" s="5"/>
      <c r="ESI75" s="5"/>
      <c r="ESJ75" s="5"/>
      <c r="ESK75" s="5"/>
      <c r="ESL75" s="5"/>
      <c r="ESM75" s="5"/>
      <c r="ESN75" s="5"/>
      <c r="ESO75" s="5"/>
      <c r="ESP75" s="5"/>
      <c r="ESQ75" s="5"/>
      <c r="ESR75" s="5"/>
      <c r="ESS75" s="5"/>
      <c r="EST75" s="5"/>
      <c r="ESU75" s="5"/>
      <c r="ESV75" s="5"/>
      <c r="ESW75" s="5"/>
      <c r="ESX75" s="5"/>
      <c r="ESY75" s="5"/>
      <c r="ESZ75" s="5"/>
      <c r="ETA75" s="5"/>
      <c r="ETB75" s="5"/>
      <c r="ETC75" s="5"/>
      <c r="ETD75" s="5"/>
      <c r="ETE75" s="5"/>
      <c r="ETF75" s="5"/>
      <c r="ETG75" s="5"/>
      <c r="ETH75" s="5"/>
      <c r="ETI75" s="5"/>
      <c r="ETJ75" s="5"/>
      <c r="ETK75" s="5"/>
      <c r="ETL75" s="5"/>
      <c r="ETM75" s="5"/>
      <c r="ETN75" s="5"/>
      <c r="ETO75" s="5"/>
      <c r="ETP75" s="5"/>
      <c r="ETQ75" s="5"/>
      <c r="ETR75" s="5"/>
      <c r="ETS75" s="5"/>
      <c r="ETT75" s="5"/>
      <c r="ETU75" s="5"/>
      <c r="ETV75" s="5"/>
      <c r="ETW75" s="5"/>
      <c r="ETX75" s="5"/>
      <c r="ETY75" s="5"/>
      <c r="ETZ75" s="5"/>
      <c r="EUA75" s="5"/>
      <c r="EUB75" s="5"/>
      <c r="EUC75" s="5"/>
      <c r="EUD75" s="5"/>
      <c r="EUE75" s="5"/>
      <c r="EUF75" s="5"/>
      <c r="EUG75" s="5"/>
      <c r="EUH75" s="5"/>
      <c r="EUI75" s="5"/>
      <c r="EUJ75" s="5"/>
      <c r="EUK75" s="5"/>
      <c r="EUL75" s="5"/>
      <c r="EUM75" s="5"/>
      <c r="EUN75" s="5"/>
      <c r="EUO75" s="5"/>
      <c r="EUP75" s="5"/>
      <c r="EUQ75" s="5"/>
      <c r="EUR75" s="5"/>
      <c r="EUS75" s="5"/>
      <c r="EUT75" s="5"/>
      <c r="EUU75" s="5"/>
      <c r="EUV75" s="5"/>
      <c r="EUW75" s="5"/>
      <c r="EUX75" s="5"/>
      <c r="EUY75" s="5"/>
      <c r="EUZ75" s="5"/>
      <c r="EVA75" s="5"/>
      <c r="EVB75" s="5"/>
      <c r="EVC75" s="5"/>
      <c r="EVD75" s="5"/>
      <c r="EVE75" s="5"/>
      <c r="EVF75" s="5"/>
      <c r="EVG75" s="5"/>
      <c r="EVH75" s="5"/>
      <c r="EVI75" s="5"/>
      <c r="EVJ75" s="5"/>
      <c r="EVK75" s="5"/>
      <c r="EVL75" s="5"/>
      <c r="EVM75" s="5"/>
      <c r="EVN75" s="5"/>
      <c r="EVO75" s="5"/>
      <c r="EVP75" s="5"/>
      <c r="EVQ75" s="5"/>
      <c r="EVR75" s="5"/>
      <c r="EVS75" s="5"/>
      <c r="EVT75" s="5"/>
      <c r="EVU75" s="5"/>
      <c r="EVV75" s="5"/>
      <c r="EVW75" s="5"/>
      <c r="EVX75" s="5"/>
      <c r="EVY75" s="5"/>
      <c r="EVZ75" s="5"/>
      <c r="EWA75" s="5"/>
      <c r="EWB75" s="5"/>
      <c r="EWC75" s="5"/>
      <c r="EWD75" s="5"/>
      <c r="EWE75" s="5"/>
      <c r="EWF75" s="5"/>
      <c r="EWG75" s="5"/>
      <c r="EWH75" s="5"/>
      <c r="EWI75" s="5"/>
      <c r="EWJ75" s="5"/>
      <c r="EWK75" s="5"/>
      <c r="EWL75" s="5"/>
      <c r="EWM75" s="5"/>
      <c r="EWN75" s="5"/>
      <c r="EWO75" s="5"/>
      <c r="EWP75" s="5"/>
      <c r="EWQ75" s="5"/>
      <c r="EWR75" s="5"/>
      <c r="EWS75" s="5"/>
      <c r="EWT75" s="5"/>
      <c r="EWU75" s="5"/>
      <c r="EWV75" s="5"/>
      <c r="EWW75" s="5"/>
      <c r="EWX75" s="5"/>
      <c r="EWY75" s="5"/>
      <c r="EWZ75" s="5"/>
      <c r="EXA75" s="5"/>
      <c r="EXB75" s="5"/>
      <c r="EXC75" s="5"/>
      <c r="EXD75" s="5"/>
      <c r="EXE75" s="5"/>
      <c r="EXF75" s="5"/>
      <c r="EXG75" s="5"/>
      <c r="EXH75" s="5"/>
      <c r="EXI75" s="5"/>
      <c r="EXJ75" s="5"/>
      <c r="EXK75" s="5"/>
      <c r="EXL75" s="5"/>
      <c r="EXM75" s="5"/>
      <c r="EXN75" s="5"/>
      <c r="EXO75" s="5"/>
      <c r="EXP75" s="5"/>
      <c r="EXQ75" s="5"/>
      <c r="EXR75" s="5"/>
      <c r="EXS75" s="5"/>
      <c r="EXT75" s="5"/>
      <c r="EXU75" s="5"/>
      <c r="EXV75" s="5"/>
      <c r="EXW75" s="5"/>
      <c r="EXX75" s="5"/>
      <c r="EXY75" s="5"/>
      <c r="EXZ75" s="5"/>
      <c r="EYA75" s="5"/>
      <c r="EYB75" s="5"/>
      <c r="EYC75" s="5"/>
      <c r="EYD75" s="5"/>
      <c r="EYE75" s="5"/>
      <c r="EYF75" s="5"/>
      <c r="EYG75" s="5"/>
      <c r="EYH75" s="5"/>
      <c r="EYI75" s="5"/>
      <c r="EYJ75" s="5"/>
      <c r="EYK75" s="5"/>
      <c r="EYL75" s="5"/>
      <c r="EYM75" s="5"/>
      <c r="EYN75" s="5"/>
      <c r="EYO75" s="5"/>
      <c r="EYP75" s="5"/>
      <c r="EYQ75" s="5"/>
      <c r="EYR75" s="5"/>
      <c r="EYS75" s="5"/>
      <c r="EYT75" s="5"/>
      <c r="EYU75" s="5"/>
      <c r="EYV75" s="5"/>
      <c r="EYW75" s="5"/>
      <c r="EYX75" s="5"/>
      <c r="EYY75" s="5"/>
      <c r="EYZ75" s="5"/>
      <c r="EZA75" s="5"/>
      <c r="EZB75" s="5"/>
      <c r="EZC75" s="5"/>
      <c r="EZD75" s="5"/>
      <c r="EZE75" s="5"/>
      <c r="EZF75" s="5"/>
      <c r="EZG75" s="5"/>
      <c r="EZH75" s="5"/>
      <c r="EZI75" s="5"/>
      <c r="EZJ75" s="5"/>
      <c r="EZK75" s="5"/>
      <c r="EZL75" s="5"/>
      <c r="EZM75" s="5"/>
      <c r="EZN75" s="5"/>
      <c r="EZO75" s="5"/>
      <c r="EZP75" s="5"/>
      <c r="EZQ75" s="5"/>
      <c r="EZR75" s="5"/>
      <c r="EZS75" s="5"/>
      <c r="EZT75" s="5"/>
      <c r="EZU75" s="5"/>
      <c r="EZV75" s="5"/>
      <c r="EZW75" s="5"/>
      <c r="EZX75" s="5"/>
      <c r="EZY75" s="5"/>
      <c r="EZZ75" s="5"/>
      <c r="FAA75" s="5"/>
      <c r="FAB75" s="5"/>
      <c r="FAC75" s="5"/>
      <c r="FAD75" s="5"/>
      <c r="FAE75" s="5"/>
      <c r="FAF75" s="5"/>
      <c r="FAG75" s="5"/>
      <c r="FAH75" s="5"/>
      <c r="FAI75" s="5"/>
      <c r="FAJ75" s="5"/>
      <c r="FAK75" s="5"/>
      <c r="FAL75" s="5"/>
      <c r="FAM75" s="5"/>
      <c r="FAN75" s="5"/>
      <c r="FAO75" s="5"/>
      <c r="FAP75" s="5"/>
      <c r="FAQ75" s="5"/>
      <c r="FAR75" s="5"/>
      <c r="FAS75" s="5"/>
      <c r="FAT75" s="5"/>
      <c r="FAU75" s="5"/>
      <c r="FAV75" s="5"/>
      <c r="FAW75" s="5"/>
      <c r="FAX75" s="5"/>
      <c r="FAY75" s="5"/>
      <c r="FAZ75" s="5"/>
      <c r="FBA75" s="5"/>
      <c r="FBB75" s="5"/>
      <c r="FBC75" s="5"/>
      <c r="FBD75" s="5"/>
      <c r="FBE75" s="5"/>
      <c r="FBF75" s="5"/>
      <c r="FBG75" s="5"/>
      <c r="FBH75" s="5"/>
      <c r="FBI75" s="5"/>
      <c r="FBJ75" s="5"/>
      <c r="FBK75" s="5"/>
      <c r="FBL75" s="5"/>
      <c r="FBM75" s="5"/>
      <c r="FBN75" s="5"/>
      <c r="FBO75" s="5"/>
      <c r="FBP75" s="5"/>
      <c r="FBQ75" s="5"/>
      <c r="FBR75" s="5"/>
      <c r="FBS75" s="5"/>
      <c r="FBT75" s="5"/>
      <c r="FBU75" s="5"/>
      <c r="FBV75" s="5"/>
      <c r="FBW75" s="5"/>
      <c r="FBX75" s="5"/>
      <c r="FBY75" s="5"/>
      <c r="FBZ75" s="5"/>
      <c r="FCA75" s="5"/>
      <c r="FCB75" s="5"/>
      <c r="FCC75" s="5"/>
      <c r="FCD75" s="5"/>
      <c r="FCE75" s="5"/>
      <c r="FCF75" s="5"/>
      <c r="FCG75" s="5"/>
      <c r="FCH75" s="5"/>
      <c r="FCI75" s="5"/>
      <c r="FCJ75" s="5"/>
      <c r="FCK75" s="5"/>
      <c r="FCL75" s="5"/>
      <c r="FCM75" s="5"/>
      <c r="FCN75" s="5"/>
      <c r="FCO75" s="5"/>
      <c r="FCP75" s="5"/>
      <c r="FCQ75" s="5"/>
      <c r="FCR75" s="5"/>
      <c r="FCS75" s="5"/>
      <c r="FCT75" s="5"/>
      <c r="FCU75" s="5"/>
      <c r="FCV75" s="5"/>
      <c r="FCW75" s="5"/>
      <c r="FCX75" s="5"/>
      <c r="FCY75" s="5"/>
      <c r="FCZ75" s="5"/>
      <c r="FDA75" s="5"/>
      <c r="FDB75" s="5"/>
      <c r="FDC75" s="5"/>
      <c r="FDD75" s="5"/>
      <c r="FDE75" s="5"/>
      <c r="FDF75" s="5"/>
      <c r="FDG75" s="5"/>
      <c r="FDH75" s="5"/>
      <c r="FDI75" s="5"/>
      <c r="FDJ75" s="5"/>
      <c r="FDK75" s="5"/>
      <c r="FDL75" s="5"/>
      <c r="FDM75" s="5"/>
      <c r="FDN75" s="5"/>
      <c r="FDO75" s="5"/>
      <c r="FDP75" s="5"/>
      <c r="FDQ75" s="5"/>
      <c r="FDR75" s="5"/>
      <c r="FDS75" s="5"/>
      <c r="FDT75" s="5"/>
      <c r="FDU75" s="5"/>
      <c r="FDV75" s="5"/>
      <c r="FDW75" s="5"/>
      <c r="FDX75" s="5"/>
      <c r="FDY75" s="5"/>
      <c r="FDZ75" s="5"/>
      <c r="FEA75" s="5"/>
      <c r="FEB75" s="5"/>
      <c r="FEC75" s="5"/>
      <c r="FED75" s="5"/>
      <c r="FEE75" s="5"/>
      <c r="FEF75" s="5"/>
      <c r="FEG75" s="5"/>
      <c r="FEH75" s="5"/>
      <c r="FEI75" s="5"/>
      <c r="FEJ75" s="5"/>
      <c r="FEK75" s="5"/>
      <c r="FEL75" s="5"/>
      <c r="FEM75" s="5"/>
      <c r="FEN75" s="5"/>
      <c r="FEO75" s="5"/>
      <c r="FEP75" s="5"/>
      <c r="FEQ75" s="5"/>
      <c r="FER75" s="5"/>
      <c r="FES75" s="5"/>
      <c r="FET75" s="5"/>
      <c r="FEU75" s="5"/>
      <c r="FEV75" s="5"/>
      <c r="FEW75" s="5"/>
      <c r="FEX75" s="5"/>
      <c r="FEY75" s="5"/>
      <c r="FEZ75" s="5"/>
      <c r="FFA75" s="5"/>
      <c r="FFB75" s="5"/>
      <c r="FFC75" s="5"/>
      <c r="FFD75" s="5"/>
      <c r="FFE75" s="5"/>
      <c r="FFF75" s="5"/>
      <c r="FFG75" s="5"/>
      <c r="FFH75" s="5"/>
      <c r="FFI75" s="5"/>
      <c r="FFJ75" s="5"/>
      <c r="FFK75" s="5"/>
      <c r="FFL75" s="5"/>
      <c r="FFM75" s="5"/>
      <c r="FFN75" s="5"/>
      <c r="FFO75" s="5"/>
      <c r="FFP75" s="5"/>
      <c r="FFQ75" s="5"/>
      <c r="FFR75" s="5"/>
      <c r="FFS75" s="5"/>
      <c r="FFT75" s="5"/>
      <c r="FFU75" s="5"/>
      <c r="FFV75" s="5"/>
      <c r="FFW75" s="5"/>
      <c r="FFX75" s="5"/>
      <c r="FFY75" s="5"/>
      <c r="FFZ75" s="5"/>
      <c r="FGA75" s="5"/>
      <c r="FGB75" s="5"/>
      <c r="FGC75" s="5"/>
      <c r="FGD75" s="5"/>
      <c r="FGE75" s="5"/>
      <c r="FGF75" s="5"/>
      <c r="FGG75" s="5"/>
      <c r="FGH75" s="5"/>
      <c r="FGI75" s="5"/>
      <c r="FGJ75" s="5"/>
      <c r="FGK75" s="5"/>
      <c r="FGL75" s="5"/>
      <c r="FGM75" s="5"/>
      <c r="FGN75" s="5"/>
      <c r="FGO75" s="5"/>
      <c r="FGP75" s="5"/>
      <c r="FGQ75" s="5"/>
      <c r="FGR75" s="5"/>
      <c r="FGS75" s="5"/>
      <c r="FGT75" s="5"/>
      <c r="FGU75" s="5"/>
      <c r="FGV75" s="5"/>
      <c r="FGW75" s="5"/>
      <c r="FGX75" s="5"/>
      <c r="FGY75" s="5"/>
      <c r="FGZ75" s="5"/>
      <c r="FHA75" s="5"/>
      <c r="FHB75" s="5"/>
      <c r="FHC75" s="5"/>
      <c r="FHD75" s="5"/>
      <c r="FHE75" s="5"/>
      <c r="FHF75" s="5"/>
      <c r="FHG75" s="5"/>
      <c r="FHH75" s="5"/>
      <c r="FHI75" s="5"/>
      <c r="FHJ75" s="5"/>
      <c r="FHK75" s="5"/>
      <c r="FHL75" s="5"/>
      <c r="FHM75" s="5"/>
      <c r="FHN75" s="5"/>
      <c r="FHO75" s="5"/>
      <c r="FHP75" s="5"/>
      <c r="FHQ75" s="5"/>
      <c r="FHR75" s="5"/>
      <c r="FHS75" s="5"/>
      <c r="FHT75" s="5"/>
      <c r="FHU75" s="5"/>
      <c r="FHV75" s="5"/>
      <c r="FHW75" s="5"/>
      <c r="FHX75" s="5"/>
      <c r="FHY75" s="5"/>
      <c r="FHZ75" s="5"/>
      <c r="FIA75" s="5"/>
      <c r="FIB75" s="5"/>
      <c r="FIC75" s="5"/>
      <c r="FID75" s="5"/>
      <c r="FIE75" s="5"/>
      <c r="FIF75" s="5"/>
      <c r="FIG75" s="5"/>
      <c r="FIH75" s="5"/>
      <c r="FII75" s="5"/>
      <c r="FIJ75" s="5"/>
      <c r="FIK75" s="5"/>
      <c r="FIL75" s="5"/>
      <c r="FIM75" s="5"/>
      <c r="FIN75" s="5"/>
      <c r="FIO75" s="5"/>
      <c r="FIP75" s="5"/>
      <c r="FIQ75" s="5"/>
      <c r="FIR75" s="5"/>
      <c r="FIS75" s="5"/>
      <c r="FIT75" s="5"/>
      <c r="FIU75" s="5"/>
      <c r="FIV75" s="5"/>
      <c r="FIW75" s="5"/>
      <c r="FIX75" s="5"/>
      <c r="FIY75" s="5"/>
      <c r="FIZ75" s="5"/>
      <c r="FJA75" s="5"/>
      <c r="FJB75" s="5"/>
      <c r="FJC75" s="5"/>
      <c r="FJD75" s="5"/>
      <c r="FJE75" s="5"/>
      <c r="FJF75" s="5"/>
      <c r="FJG75" s="5"/>
      <c r="FJH75" s="5"/>
      <c r="FJI75" s="5"/>
      <c r="FJJ75" s="5"/>
      <c r="FJK75" s="5"/>
      <c r="FJL75" s="5"/>
      <c r="FJM75" s="5"/>
      <c r="FJN75" s="5"/>
      <c r="FJO75" s="5"/>
      <c r="FJP75" s="5"/>
      <c r="FJQ75" s="5"/>
      <c r="FJR75" s="5"/>
      <c r="FJS75" s="5"/>
      <c r="FJT75" s="5"/>
      <c r="FJU75" s="5"/>
      <c r="FJV75" s="5"/>
      <c r="FJW75" s="5"/>
      <c r="FJX75" s="5"/>
      <c r="FJY75" s="5"/>
      <c r="FJZ75" s="5"/>
      <c r="FKA75" s="5"/>
      <c r="FKB75" s="5"/>
      <c r="FKC75" s="5"/>
      <c r="FKD75" s="5"/>
      <c r="FKE75" s="5"/>
      <c r="FKF75" s="5"/>
      <c r="FKG75" s="5"/>
      <c r="FKH75" s="5"/>
      <c r="FKI75" s="5"/>
      <c r="FKJ75" s="5"/>
      <c r="FKK75" s="5"/>
      <c r="FKL75" s="5"/>
      <c r="FKM75" s="5"/>
      <c r="FKN75" s="5"/>
      <c r="FKO75" s="5"/>
      <c r="FKP75" s="5"/>
      <c r="FKQ75" s="5"/>
      <c r="FKR75" s="5"/>
      <c r="FKS75" s="5"/>
      <c r="FKT75" s="5"/>
      <c r="FKU75" s="5"/>
      <c r="FKV75" s="5"/>
      <c r="FKW75" s="5"/>
      <c r="FKX75" s="5"/>
      <c r="FKY75" s="5"/>
      <c r="FKZ75" s="5"/>
      <c r="FLA75" s="5"/>
      <c r="FLB75" s="5"/>
      <c r="FLC75" s="5"/>
      <c r="FLD75" s="5"/>
      <c r="FLE75" s="5"/>
      <c r="FLF75" s="5"/>
      <c r="FLG75" s="5"/>
      <c r="FLH75" s="5"/>
      <c r="FLI75" s="5"/>
      <c r="FLJ75" s="5"/>
      <c r="FLK75" s="5"/>
      <c r="FLL75" s="5"/>
      <c r="FLM75" s="5"/>
      <c r="FLN75" s="5"/>
      <c r="FLO75" s="5"/>
      <c r="FLP75" s="5"/>
      <c r="FLQ75" s="5"/>
      <c r="FLR75" s="5"/>
      <c r="FLS75" s="5"/>
      <c r="FLT75" s="5"/>
      <c r="FLU75" s="5"/>
      <c r="FLV75" s="5"/>
      <c r="FLW75" s="5"/>
      <c r="FLX75" s="5"/>
      <c r="FLY75" s="5"/>
      <c r="FLZ75" s="5"/>
      <c r="FMA75" s="5"/>
      <c r="FMB75" s="5"/>
      <c r="FMC75" s="5"/>
      <c r="FMD75" s="5"/>
      <c r="FME75" s="5"/>
      <c r="FMF75" s="5"/>
      <c r="FMG75" s="5"/>
      <c r="FMH75" s="5"/>
      <c r="FMI75" s="5"/>
      <c r="FMJ75" s="5"/>
      <c r="FMK75" s="5"/>
      <c r="FML75" s="5"/>
      <c r="FMM75" s="5"/>
      <c r="FMN75" s="5"/>
      <c r="FMO75" s="5"/>
      <c r="FMP75" s="5"/>
      <c r="FMQ75" s="5"/>
      <c r="FMR75" s="5"/>
      <c r="FMS75" s="5"/>
      <c r="FMT75" s="5"/>
      <c r="FMU75" s="5"/>
      <c r="FMV75" s="5"/>
      <c r="FMW75" s="5"/>
      <c r="FMX75" s="5"/>
      <c r="FMY75" s="5"/>
      <c r="FMZ75" s="5"/>
      <c r="FNA75" s="5"/>
      <c r="FNB75" s="5"/>
      <c r="FNC75" s="5"/>
      <c r="FND75" s="5"/>
      <c r="FNE75" s="5"/>
      <c r="FNF75" s="5"/>
      <c r="FNG75" s="5"/>
      <c r="FNH75" s="5"/>
      <c r="FNI75" s="5"/>
      <c r="FNJ75" s="5"/>
      <c r="FNK75" s="5"/>
      <c r="FNL75" s="5"/>
      <c r="FNM75" s="5"/>
      <c r="FNN75" s="5"/>
      <c r="FNO75" s="5"/>
      <c r="FNP75" s="5"/>
      <c r="FNQ75" s="5"/>
      <c r="FNR75" s="5"/>
      <c r="FNS75" s="5"/>
      <c r="FNT75" s="5"/>
      <c r="FNU75" s="5"/>
      <c r="FNV75" s="5"/>
      <c r="FNW75" s="5"/>
      <c r="FNX75" s="5"/>
      <c r="FNY75" s="5"/>
      <c r="FNZ75" s="5"/>
      <c r="FOA75" s="5"/>
      <c r="FOB75" s="5"/>
      <c r="FOC75" s="5"/>
      <c r="FOD75" s="5"/>
      <c r="FOE75" s="5"/>
      <c r="FOF75" s="5"/>
      <c r="FOG75" s="5"/>
      <c r="FOH75" s="5"/>
      <c r="FOI75" s="5"/>
      <c r="FOJ75" s="5"/>
      <c r="FOK75" s="5"/>
      <c r="FOL75" s="5"/>
      <c r="FOM75" s="5"/>
      <c r="FON75" s="5"/>
      <c r="FOO75" s="5"/>
      <c r="FOP75" s="5"/>
      <c r="FOQ75" s="5"/>
      <c r="FOR75" s="5"/>
      <c r="FOS75" s="5"/>
      <c r="FOT75" s="5"/>
      <c r="FOU75" s="5"/>
      <c r="FOV75" s="5"/>
      <c r="FOW75" s="5"/>
      <c r="FOX75" s="5"/>
      <c r="FOY75" s="5"/>
      <c r="FOZ75" s="5"/>
      <c r="FPA75" s="5"/>
      <c r="FPB75" s="5"/>
      <c r="FPC75" s="5"/>
      <c r="FPD75" s="5"/>
      <c r="FPE75" s="5"/>
      <c r="FPF75" s="5"/>
      <c r="FPG75" s="5"/>
      <c r="FPH75" s="5"/>
      <c r="FPI75" s="5"/>
      <c r="FPJ75" s="5"/>
      <c r="FPK75" s="5"/>
      <c r="FPL75" s="5"/>
      <c r="FPM75" s="5"/>
      <c r="FPN75" s="5"/>
      <c r="FPO75" s="5"/>
      <c r="FPP75" s="5"/>
      <c r="FPQ75" s="5"/>
      <c r="FPR75" s="5"/>
      <c r="FPS75" s="5"/>
      <c r="FPT75" s="5"/>
      <c r="FPU75" s="5"/>
      <c r="FPV75" s="5"/>
      <c r="FPW75" s="5"/>
      <c r="FPX75" s="5"/>
      <c r="FPY75" s="5"/>
      <c r="FPZ75" s="5"/>
      <c r="FQA75" s="5"/>
      <c r="FQB75" s="5"/>
      <c r="FQC75" s="5"/>
      <c r="FQD75" s="5"/>
      <c r="FQE75" s="5"/>
      <c r="FQF75" s="5"/>
      <c r="FQG75" s="5"/>
      <c r="FQH75" s="5"/>
      <c r="FQI75" s="5"/>
      <c r="FQJ75" s="5"/>
      <c r="FQK75" s="5"/>
      <c r="FQL75" s="5"/>
      <c r="FQM75" s="5"/>
      <c r="FQN75" s="5"/>
      <c r="FQO75" s="5"/>
      <c r="FQP75" s="5"/>
      <c r="FQQ75" s="5"/>
      <c r="FQR75" s="5"/>
      <c r="FQS75" s="5"/>
      <c r="FQT75" s="5"/>
      <c r="FQU75" s="5"/>
      <c r="FQV75" s="5"/>
      <c r="FQW75" s="5"/>
      <c r="FQX75" s="5"/>
      <c r="FQY75" s="5"/>
      <c r="FQZ75" s="5"/>
      <c r="FRA75" s="5"/>
      <c r="FRB75" s="5"/>
      <c r="FRC75" s="5"/>
      <c r="FRD75" s="5"/>
      <c r="FRE75" s="5"/>
      <c r="FRF75" s="5"/>
      <c r="FRG75" s="5"/>
      <c r="FRH75" s="5"/>
      <c r="FRI75" s="5"/>
      <c r="FRJ75" s="5"/>
      <c r="FRK75" s="5"/>
      <c r="FRL75" s="5"/>
      <c r="FRM75" s="5"/>
      <c r="FRN75" s="5"/>
      <c r="FRO75" s="5"/>
      <c r="FRP75" s="5"/>
      <c r="FRQ75" s="5"/>
      <c r="FRR75" s="5"/>
      <c r="FRS75" s="5"/>
      <c r="FRT75" s="5"/>
      <c r="FRU75" s="5"/>
      <c r="FRV75" s="5"/>
      <c r="FRW75" s="5"/>
      <c r="FRX75" s="5"/>
      <c r="FRY75" s="5"/>
      <c r="FRZ75" s="5"/>
      <c r="FSA75" s="5"/>
      <c r="FSB75" s="5"/>
      <c r="FSC75" s="5"/>
      <c r="FSD75" s="5"/>
      <c r="FSE75" s="5"/>
      <c r="FSF75" s="5"/>
      <c r="FSG75" s="5"/>
      <c r="FSH75" s="5"/>
      <c r="FSI75" s="5"/>
      <c r="FSJ75" s="5"/>
      <c r="FSK75" s="5"/>
      <c r="FSL75" s="5"/>
      <c r="FSM75" s="5"/>
      <c r="FSN75" s="5"/>
      <c r="FSO75" s="5"/>
      <c r="FSP75" s="5"/>
      <c r="FSQ75" s="5"/>
      <c r="FSR75" s="5"/>
      <c r="FSS75" s="5"/>
      <c r="FST75" s="5"/>
      <c r="FSU75" s="5"/>
      <c r="FSV75" s="5"/>
      <c r="FSW75" s="5"/>
      <c r="FSX75" s="5"/>
      <c r="FSY75" s="5"/>
      <c r="FSZ75" s="5"/>
      <c r="FTA75" s="5"/>
      <c r="FTB75" s="5"/>
      <c r="FTC75" s="5"/>
      <c r="FTD75" s="5"/>
      <c r="FTE75" s="5"/>
      <c r="FTF75" s="5"/>
      <c r="FTG75" s="5"/>
      <c r="FTH75" s="5"/>
      <c r="FTI75" s="5"/>
      <c r="FTJ75" s="5"/>
      <c r="FTK75" s="5"/>
      <c r="FTL75" s="5"/>
      <c r="FTM75" s="5"/>
      <c r="FTN75" s="5"/>
      <c r="FTO75" s="5"/>
      <c r="FTP75" s="5"/>
      <c r="FTQ75" s="5"/>
      <c r="FTR75" s="5"/>
      <c r="FTS75" s="5"/>
      <c r="FTT75" s="5"/>
      <c r="FTU75" s="5"/>
      <c r="FTV75" s="5"/>
      <c r="FTW75" s="5"/>
      <c r="FTX75" s="5"/>
      <c r="FTY75" s="5"/>
      <c r="FTZ75" s="5"/>
      <c r="FUA75" s="5"/>
      <c r="FUB75" s="5"/>
      <c r="FUC75" s="5"/>
      <c r="FUD75" s="5"/>
      <c r="FUE75" s="5"/>
      <c r="FUF75" s="5"/>
      <c r="FUG75" s="5"/>
      <c r="FUH75" s="5"/>
      <c r="FUI75" s="5"/>
      <c r="FUJ75" s="5"/>
      <c r="FUK75" s="5"/>
      <c r="FUL75" s="5"/>
      <c r="FUM75" s="5"/>
      <c r="FUN75" s="5"/>
      <c r="FUO75" s="5"/>
      <c r="FUP75" s="5"/>
      <c r="FUQ75" s="5"/>
      <c r="FUR75" s="5"/>
      <c r="FUS75" s="5"/>
      <c r="FUT75" s="5"/>
      <c r="FUU75" s="5"/>
      <c r="FUV75" s="5"/>
      <c r="FUW75" s="5"/>
      <c r="FUX75" s="5"/>
      <c r="FUY75" s="5"/>
      <c r="FUZ75" s="5"/>
      <c r="FVA75" s="5"/>
      <c r="FVB75" s="5"/>
      <c r="FVC75" s="5"/>
      <c r="FVD75" s="5"/>
      <c r="FVE75" s="5"/>
      <c r="FVF75" s="5"/>
      <c r="FVG75" s="5"/>
      <c r="FVH75" s="5"/>
      <c r="FVI75" s="5"/>
      <c r="FVJ75" s="5"/>
      <c r="FVK75" s="5"/>
      <c r="FVL75" s="5"/>
      <c r="FVM75" s="5"/>
      <c r="FVN75" s="5"/>
      <c r="FVO75" s="5"/>
      <c r="FVP75" s="5"/>
      <c r="FVQ75" s="5"/>
      <c r="FVR75" s="5"/>
      <c r="FVS75" s="5"/>
      <c r="FVT75" s="5"/>
      <c r="FVU75" s="5"/>
      <c r="FVV75" s="5"/>
      <c r="FVW75" s="5"/>
      <c r="FVX75" s="5"/>
      <c r="FVY75" s="5"/>
      <c r="FVZ75" s="5"/>
      <c r="FWA75" s="5"/>
      <c r="FWB75" s="5"/>
      <c r="FWC75" s="5"/>
      <c r="FWD75" s="5"/>
      <c r="FWE75" s="5"/>
      <c r="FWF75" s="5"/>
      <c r="FWG75" s="5"/>
      <c r="FWH75" s="5"/>
      <c r="FWI75" s="5"/>
      <c r="FWJ75" s="5"/>
      <c r="FWK75" s="5"/>
      <c r="FWL75" s="5"/>
      <c r="FWM75" s="5"/>
      <c r="FWN75" s="5"/>
      <c r="FWO75" s="5"/>
      <c r="FWP75" s="5"/>
      <c r="FWQ75" s="5"/>
      <c r="FWR75" s="5"/>
      <c r="FWS75" s="5"/>
      <c r="FWT75" s="5"/>
      <c r="FWU75" s="5"/>
      <c r="FWV75" s="5"/>
      <c r="FWW75" s="5"/>
      <c r="FWX75" s="5"/>
      <c r="FWY75" s="5"/>
      <c r="FWZ75" s="5"/>
      <c r="FXA75" s="5"/>
      <c r="FXB75" s="5"/>
      <c r="FXC75" s="5"/>
      <c r="FXD75" s="5"/>
      <c r="FXE75" s="5"/>
      <c r="FXF75" s="5"/>
      <c r="FXG75" s="5"/>
      <c r="FXH75" s="5"/>
      <c r="FXI75" s="5"/>
      <c r="FXJ75" s="5"/>
      <c r="FXK75" s="5"/>
      <c r="FXL75" s="5"/>
      <c r="FXM75" s="5"/>
      <c r="FXN75" s="5"/>
      <c r="FXO75" s="5"/>
      <c r="FXP75" s="5"/>
      <c r="FXQ75" s="5"/>
      <c r="FXR75" s="5"/>
      <c r="FXS75" s="5"/>
      <c r="FXT75" s="5"/>
      <c r="FXU75" s="5"/>
      <c r="FXV75" s="5"/>
      <c r="FXW75" s="5"/>
      <c r="FXX75" s="5"/>
      <c r="FXY75" s="5"/>
      <c r="FXZ75" s="5"/>
      <c r="FYA75" s="5"/>
      <c r="FYB75" s="5"/>
      <c r="FYC75" s="5"/>
      <c r="FYD75" s="5"/>
      <c r="FYE75" s="5"/>
      <c r="FYF75" s="5"/>
      <c r="FYG75" s="5"/>
      <c r="FYH75" s="5"/>
      <c r="FYI75" s="5"/>
      <c r="FYJ75" s="5"/>
      <c r="FYK75" s="5"/>
      <c r="FYL75" s="5"/>
      <c r="FYM75" s="5"/>
      <c r="FYN75" s="5"/>
      <c r="FYO75" s="5"/>
      <c r="FYP75" s="5"/>
      <c r="FYQ75" s="5"/>
      <c r="FYR75" s="5"/>
      <c r="FYS75" s="5"/>
      <c r="FYT75" s="5"/>
      <c r="FYU75" s="5"/>
      <c r="FYV75" s="5"/>
      <c r="FYW75" s="5"/>
      <c r="FYX75" s="5"/>
      <c r="FYY75" s="5"/>
      <c r="FYZ75" s="5"/>
      <c r="FZA75" s="5"/>
      <c r="FZB75" s="5"/>
      <c r="FZC75" s="5"/>
      <c r="FZD75" s="5"/>
      <c r="FZE75" s="5"/>
      <c r="FZF75" s="5"/>
      <c r="FZG75" s="5"/>
      <c r="FZH75" s="5"/>
      <c r="FZI75" s="5"/>
      <c r="FZJ75" s="5"/>
      <c r="FZK75" s="5"/>
      <c r="FZL75" s="5"/>
      <c r="FZM75" s="5"/>
      <c r="FZN75" s="5"/>
      <c r="FZO75" s="5"/>
      <c r="FZP75" s="5"/>
      <c r="FZQ75" s="5"/>
      <c r="FZR75" s="5"/>
      <c r="FZS75" s="5"/>
      <c r="FZT75" s="5"/>
      <c r="FZU75" s="5"/>
      <c r="FZV75" s="5"/>
      <c r="FZW75" s="5"/>
      <c r="FZX75" s="5"/>
      <c r="FZY75" s="5"/>
      <c r="FZZ75" s="5"/>
      <c r="GAA75" s="5"/>
      <c r="GAB75" s="5"/>
      <c r="GAC75" s="5"/>
      <c r="GAD75" s="5"/>
      <c r="GAE75" s="5"/>
      <c r="GAF75" s="5"/>
      <c r="GAG75" s="5"/>
      <c r="GAH75" s="5"/>
      <c r="GAI75" s="5"/>
      <c r="GAJ75" s="5"/>
      <c r="GAK75" s="5"/>
      <c r="GAL75" s="5"/>
      <c r="GAM75" s="5"/>
      <c r="GAN75" s="5"/>
      <c r="GAO75" s="5"/>
      <c r="GAP75" s="5"/>
      <c r="GAQ75" s="5"/>
      <c r="GAR75" s="5"/>
      <c r="GAS75" s="5"/>
      <c r="GAT75" s="5"/>
      <c r="GAU75" s="5"/>
      <c r="GAV75" s="5"/>
      <c r="GAW75" s="5"/>
      <c r="GAX75" s="5"/>
      <c r="GAY75" s="5"/>
      <c r="GAZ75" s="5"/>
      <c r="GBA75" s="5"/>
      <c r="GBB75" s="5"/>
      <c r="GBC75" s="5"/>
      <c r="GBD75" s="5"/>
      <c r="GBE75" s="5"/>
      <c r="GBF75" s="5"/>
      <c r="GBG75" s="5"/>
      <c r="GBH75" s="5"/>
      <c r="GBI75" s="5"/>
      <c r="GBJ75" s="5"/>
      <c r="GBK75" s="5"/>
      <c r="GBL75" s="5"/>
      <c r="GBM75" s="5"/>
      <c r="GBN75" s="5"/>
      <c r="GBO75" s="5"/>
      <c r="GBP75" s="5"/>
      <c r="GBQ75" s="5"/>
      <c r="GBR75" s="5"/>
      <c r="GBS75" s="5"/>
      <c r="GBT75" s="5"/>
      <c r="GBU75" s="5"/>
      <c r="GBV75" s="5"/>
      <c r="GBW75" s="5"/>
      <c r="GBX75" s="5"/>
      <c r="GBY75" s="5"/>
      <c r="GBZ75" s="5"/>
      <c r="GCA75" s="5"/>
      <c r="GCB75" s="5"/>
      <c r="GCC75" s="5"/>
      <c r="GCD75" s="5"/>
      <c r="GCE75" s="5"/>
      <c r="GCF75" s="5"/>
      <c r="GCG75" s="5"/>
      <c r="GCH75" s="5"/>
      <c r="GCI75" s="5"/>
      <c r="GCJ75" s="5"/>
      <c r="GCK75" s="5"/>
      <c r="GCL75" s="5"/>
      <c r="GCM75" s="5"/>
      <c r="GCN75" s="5"/>
      <c r="GCO75" s="5"/>
      <c r="GCP75" s="5"/>
      <c r="GCQ75" s="5"/>
      <c r="GCR75" s="5"/>
      <c r="GCS75" s="5"/>
      <c r="GCT75" s="5"/>
      <c r="GCU75" s="5"/>
      <c r="GCV75" s="5"/>
      <c r="GCW75" s="5"/>
      <c r="GCX75" s="5"/>
      <c r="GCY75" s="5"/>
      <c r="GCZ75" s="5"/>
      <c r="GDA75" s="5"/>
      <c r="GDB75" s="5"/>
      <c r="GDC75" s="5"/>
      <c r="GDD75" s="5"/>
      <c r="GDE75" s="5"/>
      <c r="GDF75" s="5"/>
      <c r="GDG75" s="5"/>
      <c r="GDH75" s="5"/>
      <c r="GDI75" s="5"/>
      <c r="GDJ75" s="5"/>
      <c r="GDK75" s="5"/>
      <c r="GDL75" s="5"/>
      <c r="GDM75" s="5"/>
      <c r="GDN75" s="5"/>
      <c r="GDO75" s="5"/>
      <c r="GDP75" s="5"/>
      <c r="GDQ75" s="5"/>
      <c r="GDR75" s="5"/>
      <c r="GDS75" s="5"/>
      <c r="GDT75" s="5"/>
      <c r="GDU75" s="5"/>
      <c r="GDV75" s="5"/>
      <c r="GDW75" s="5"/>
      <c r="GDX75" s="5"/>
      <c r="GDY75" s="5"/>
      <c r="GDZ75" s="5"/>
      <c r="GEA75" s="5"/>
      <c r="GEB75" s="5"/>
      <c r="GEC75" s="5"/>
      <c r="GED75" s="5"/>
      <c r="GEE75" s="5"/>
      <c r="GEF75" s="5"/>
      <c r="GEG75" s="5"/>
      <c r="GEH75" s="5"/>
      <c r="GEI75" s="5"/>
      <c r="GEJ75" s="5"/>
      <c r="GEK75" s="5"/>
      <c r="GEL75" s="5"/>
      <c r="GEM75" s="5"/>
      <c r="GEN75" s="5"/>
      <c r="GEO75" s="5"/>
      <c r="GEP75" s="5"/>
      <c r="GEQ75" s="5"/>
      <c r="GER75" s="5"/>
      <c r="GES75" s="5"/>
      <c r="GET75" s="5"/>
      <c r="GEU75" s="5"/>
      <c r="GEV75" s="5"/>
      <c r="GEW75" s="5"/>
      <c r="GEX75" s="5"/>
      <c r="GEY75" s="5"/>
      <c r="GEZ75" s="5"/>
      <c r="GFA75" s="5"/>
      <c r="GFB75" s="5"/>
      <c r="GFC75" s="5"/>
      <c r="GFD75" s="5"/>
      <c r="GFE75" s="5"/>
      <c r="GFF75" s="5"/>
      <c r="GFG75" s="5"/>
      <c r="GFH75" s="5"/>
      <c r="GFI75" s="5"/>
      <c r="GFJ75" s="5"/>
      <c r="GFK75" s="5"/>
      <c r="GFL75" s="5"/>
      <c r="GFM75" s="5"/>
      <c r="GFN75" s="5"/>
      <c r="GFO75" s="5"/>
      <c r="GFP75" s="5"/>
      <c r="GFQ75" s="5"/>
      <c r="GFR75" s="5"/>
      <c r="GFS75" s="5"/>
      <c r="GFT75" s="5"/>
      <c r="GFU75" s="5"/>
      <c r="GFV75" s="5"/>
      <c r="GFW75" s="5"/>
      <c r="GFX75" s="5"/>
      <c r="GFY75" s="5"/>
      <c r="GFZ75" s="5"/>
      <c r="GGA75" s="5"/>
      <c r="GGB75" s="5"/>
      <c r="GGC75" s="5"/>
      <c r="GGD75" s="5"/>
      <c r="GGE75" s="5"/>
      <c r="GGF75" s="5"/>
      <c r="GGG75" s="5"/>
      <c r="GGH75" s="5"/>
      <c r="GGI75" s="5"/>
      <c r="GGJ75" s="5"/>
      <c r="GGK75" s="5"/>
      <c r="GGL75" s="5"/>
      <c r="GGM75" s="5"/>
      <c r="GGN75" s="5"/>
      <c r="GGO75" s="5"/>
      <c r="GGP75" s="5"/>
      <c r="GGQ75" s="5"/>
      <c r="GGR75" s="5"/>
      <c r="GGS75" s="5"/>
      <c r="GGT75" s="5"/>
      <c r="GGU75" s="5"/>
      <c r="GGV75" s="5"/>
      <c r="GGW75" s="5"/>
      <c r="GGX75" s="5"/>
      <c r="GGY75" s="5"/>
      <c r="GGZ75" s="5"/>
      <c r="GHA75" s="5"/>
      <c r="GHB75" s="5"/>
      <c r="GHC75" s="5"/>
      <c r="GHD75" s="5"/>
      <c r="GHE75" s="5"/>
      <c r="GHF75" s="5"/>
      <c r="GHG75" s="5"/>
      <c r="GHH75" s="5"/>
      <c r="GHI75" s="5"/>
      <c r="GHJ75" s="5"/>
      <c r="GHK75" s="5"/>
      <c r="GHL75" s="5"/>
      <c r="GHM75" s="5"/>
      <c r="GHN75" s="5"/>
      <c r="GHO75" s="5"/>
      <c r="GHP75" s="5"/>
      <c r="GHQ75" s="5"/>
      <c r="GHR75" s="5"/>
      <c r="GHS75" s="5"/>
      <c r="GHT75" s="5"/>
      <c r="GHU75" s="5"/>
      <c r="GHV75" s="5"/>
      <c r="GHW75" s="5"/>
      <c r="GHX75" s="5"/>
      <c r="GHY75" s="5"/>
      <c r="GHZ75" s="5"/>
      <c r="GIA75" s="5"/>
      <c r="GIB75" s="5"/>
      <c r="GIC75" s="5"/>
      <c r="GID75" s="5"/>
      <c r="GIE75" s="5"/>
      <c r="GIF75" s="5"/>
      <c r="GIG75" s="5"/>
      <c r="GIH75" s="5"/>
      <c r="GII75" s="5"/>
      <c r="GIJ75" s="5"/>
      <c r="GIK75" s="5"/>
      <c r="GIL75" s="5"/>
      <c r="GIM75" s="5"/>
      <c r="GIN75" s="5"/>
      <c r="GIO75" s="5"/>
      <c r="GIP75" s="5"/>
      <c r="GIQ75" s="5"/>
      <c r="GIR75" s="5"/>
      <c r="GIS75" s="5"/>
      <c r="GIT75" s="5"/>
      <c r="GIU75" s="5"/>
      <c r="GIV75" s="5"/>
      <c r="GIW75" s="5"/>
      <c r="GIX75" s="5"/>
      <c r="GIY75" s="5"/>
      <c r="GIZ75" s="5"/>
      <c r="GJA75" s="5"/>
      <c r="GJB75" s="5"/>
      <c r="GJC75" s="5"/>
      <c r="GJD75" s="5"/>
      <c r="GJE75" s="5"/>
      <c r="GJF75" s="5"/>
      <c r="GJG75" s="5"/>
      <c r="GJH75" s="5"/>
      <c r="GJI75" s="5"/>
      <c r="GJJ75" s="5"/>
      <c r="GJK75" s="5"/>
      <c r="GJL75" s="5"/>
      <c r="GJM75" s="5"/>
      <c r="GJN75" s="5"/>
      <c r="GJO75" s="5"/>
      <c r="GJP75" s="5"/>
      <c r="GJQ75" s="5"/>
      <c r="GJR75" s="5"/>
      <c r="GJS75" s="5"/>
      <c r="GJT75" s="5"/>
      <c r="GJU75" s="5"/>
      <c r="GJV75" s="5"/>
      <c r="GJW75" s="5"/>
      <c r="GJX75" s="5"/>
      <c r="GJY75" s="5"/>
      <c r="GJZ75" s="5"/>
      <c r="GKA75" s="5"/>
      <c r="GKB75" s="5"/>
      <c r="GKC75" s="5"/>
      <c r="GKD75" s="5"/>
      <c r="GKE75" s="5"/>
      <c r="GKF75" s="5"/>
      <c r="GKG75" s="5"/>
      <c r="GKH75" s="5"/>
      <c r="GKI75" s="5"/>
      <c r="GKJ75" s="5"/>
      <c r="GKK75" s="5"/>
      <c r="GKL75" s="5"/>
      <c r="GKM75" s="5"/>
      <c r="GKN75" s="5"/>
      <c r="GKO75" s="5"/>
      <c r="GKP75" s="5"/>
      <c r="GKQ75" s="5"/>
      <c r="GKR75" s="5"/>
      <c r="GKS75" s="5"/>
      <c r="GKT75" s="5"/>
      <c r="GKU75" s="5"/>
      <c r="GKV75" s="5"/>
      <c r="GKW75" s="5"/>
      <c r="GKX75" s="5"/>
      <c r="GKY75" s="5"/>
      <c r="GKZ75" s="5"/>
      <c r="GLA75" s="5"/>
      <c r="GLB75" s="5"/>
      <c r="GLC75" s="5"/>
      <c r="GLD75" s="5"/>
      <c r="GLE75" s="5"/>
      <c r="GLF75" s="5"/>
      <c r="GLG75" s="5"/>
      <c r="GLH75" s="5"/>
      <c r="GLI75" s="5"/>
      <c r="GLJ75" s="5"/>
      <c r="GLK75" s="5"/>
      <c r="GLL75" s="5"/>
      <c r="GLM75" s="5"/>
      <c r="GLN75" s="5"/>
      <c r="GLO75" s="5"/>
      <c r="GLP75" s="5"/>
      <c r="GLQ75" s="5"/>
      <c r="GLR75" s="5"/>
      <c r="GLS75" s="5"/>
      <c r="GLT75" s="5"/>
      <c r="GLU75" s="5"/>
      <c r="GLV75" s="5"/>
      <c r="GLW75" s="5"/>
      <c r="GLX75" s="5"/>
      <c r="GLY75" s="5"/>
      <c r="GLZ75" s="5"/>
      <c r="GMA75" s="5"/>
      <c r="GMB75" s="5"/>
      <c r="GMC75" s="5"/>
      <c r="GMD75" s="5"/>
      <c r="GME75" s="5"/>
      <c r="GMF75" s="5"/>
      <c r="GMG75" s="5"/>
      <c r="GMH75" s="5"/>
      <c r="GMI75" s="5"/>
      <c r="GMJ75" s="5"/>
      <c r="GMK75" s="5"/>
      <c r="GML75" s="5"/>
      <c r="GMM75" s="5"/>
      <c r="GMN75" s="5"/>
      <c r="GMO75" s="5"/>
      <c r="GMP75" s="5"/>
      <c r="GMQ75" s="5"/>
      <c r="GMR75" s="5"/>
      <c r="GMS75" s="5"/>
      <c r="GMT75" s="5"/>
      <c r="GMU75" s="5"/>
      <c r="GMV75" s="5"/>
      <c r="GMW75" s="5"/>
      <c r="GMX75" s="5"/>
      <c r="GMY75" s="5"/>
      <c r="GMZ75" s="5"/>
      <c r="GNA75" s="5"/>
      <c r="GNB75" s="5"/>
      <c r="GNC75" s="5"/>
      <c r="GND75" s="5"/>
      <c r="GNE75" s="5"/>
      <c r="GNF75" s="5"/>
      <c r="GNG75" s="5"/>
      <c r="GNH75" s="5"/>
      <c r="GNI75" s="5"/>
      <c r="GNJ75" s="5"/>
      <c r="GNK75" s="5"/>
      <c r="GNL75" s="5"/>
      <c r="GNM75" s="5"/>
      <c r="GNN75" s="5"/>
      <c r="GNO75" s="5"/>
      <c r="GNP75" s="5"/>
      <c r="GNQ75" s="5"/>
      <c r="GNR75" s="5"/>
      <c r="GNS75" s="5"/>
      <c r="GNT75" s="5"/>
      <c r="GNU75" s="5"/>
      <c r="GNV75" s="5"/>
      <c r="GNW75" s="5"/>
      <c r="GNX75" s="5"/>
      <c r="GNY75" s="5"/>
      <c r="GNZ75" s="5"/>
      <c r="GOA75" s="5"/>
      <c r="GOB75" s="5"/>
      <c r="GOC75" s="5"/>
      <c r="GOD75" s="5"/>
      <c r="GOE75" s="5"/>
      <c r="GOF75" s="5"/>
      <c r="GOG75" s="5"/>
      <c r="GOH75" s="5"/>
      <c r="GOI75" s="5"/>
      <c r="GOJ75" s="5"/>
      <c r="GOK75" s="5"/>
      <c r="GOL75" s="5"/>
      <c r="GOM75" s="5"/>
      <c r="GON75" s="5"/>
      <c r="GOO75" s="5"/>
      <c r="GOP75" s="5"/>
      <c r="GOQ75" s="5"/>
      <c r="GOR75" s="5"/>
      <c r="GOS75" s="5"/>
      <c r="GOT75" s="5"/>
      <c r="GOU75" s="5"/>
      <c r="GOV75" s="5"/>
      <c r="GOW75" s="5"/>
      <c r="GOX75" s="5"/>
      <c r="GOY75" s="5"/>
      <c r="GOZ75" s="5"/>
      <c r="GPA75" s="5"/>
      <c r="GPB75" s="5"/>
      <c r="GPC75" s="5"/>
      <c r="GPD75" s="5"/>
      <c r="GPE75" s="5"/>
      <c r="GPF75" s="5"/>
      <c r="GPG75" s="5"/>
      <c r="GPH75" s="5"/>
      <c r="GPI75" s="5"/>
      <c r="GPJ75" s="5"/>
      <c r="GPK75" s="5"/>
      <c r="GPL75" s="5"/>
      <c r="GPM75" s="5"/>
      <c r="GPN75" s="5"/>
      <c r="GPO75" s="5"/>
      <c r="GPP75" s="5"/>
      <c r="GPQ75" s="5"/>
      <c r="GPR75" s="5"/>
      <c r="GPS75" s="5"/>
      <c r="GPT75" s="5"/>
      <c r="GPU75" s="5"/>
      <c r="GPV75" s="5"/>
      <c r="GPW75" s="5"/>
      <c r="GPX75" s="5"/>
      <c r="GPY75" s="5"/>
      <c r="GPZ75" s="5"/>
      <c r="GQA75" s="5"/>
      <c r="GQB75" s="5"/>
      <c r="GQC75" s="5"/>
      <c r="GQD75" s="5"/>
      <c r="GQE75" s="5"/>
      <c r="GQF75" s="5"/>
      <c r="GQG75" s="5"/>
      <c r="GQH75" s="5"/>
      <c r="GQI75" s="5"/>
      <c r="GQJ75" s="5"/>
      <c r="GQK75" s="5"/>
      <c r="GQL75" s="5"/>
      <c r="GQM75" s="5"/>
      <c r="GQN75" s="5"/>
      <c r="GQO75" s="5"/>
      <c r="GQP75" s="5"/>
      <c r="GQQ75" s="5"/>
      <c r="GQR75" s="5"/>
      <c r="GQS75" s="5"/>
      <c r="GQT75" s="5"/>
      <c r="GQU75" s="5"/>
      <c r="GQV75" s="5"/>
      <c r="GQW75" s="5"/>
      <c r="GQX75" s="5"/>
      <c r="GQY75" s="5"/>
      <c r="GQZ75" s="5"/>
      <c r="GRA75" s="5"/>
      <c r="GRB75" s="5"/>
      <c r="GRC75" s="5"/>
      <c r="GRD75" s="5"/>
      <c r="GRE75" s="5"/>
      <c r="GRF75" s="5"/>
      <c r="GRG75" s="5"/>
      <c r="GRH75" s="5"/>
      <c r="GRI75" s="5"/>
      <c r="GRJ75" s="5"/>
      <c r="GRK75" s="5"/>
      <c r="GRL75" s="5"/>
      <c r="GRM75" s="5"/>
      <c r="GRN75" s="5"/>
      <c r="GRO75" s="5"/>
      <c r="GRP75" s="5"/>
      <c r="GRQ75" s="5"/>
      <c r="GRR75" s="5"/>
      <c r="GRS75" s="5"/>
      <c r="GRT75" s="5"/>
      <c r="GRU75" s="5"/>
      <c r="GRV75" s="5"/>
      <c r="GRW75" s="5"/>
      <c r="GRX75" s="5"/>
      <c r="GRY75" s="5"/>
      <c r="GRZ75" s="5"/>
      <c r="GSA75" s="5"/>
      <c r="GSB75" s="5"/>
      <c r="GSC75" s="5"/>
      <c r="GSD75" s="5"/>
      <c r="GSE75" s="5"/>
      <c r="GSF75" s="5"/>
      <c r="GSG75" s="5"/>
      <c r="GSH75" s="5"/>
      <c r="GSI75" s="5"/>
      <c r="GSJ75" s="5"/>
      <c r="GSK75" s="5"/>
      <c r="GSL75" s="5"/>
      <c r="GSM75" s="5"/>
      <c r="GSN75" s="5"/>
      <c r="GSO75" s="5"/>
      <c r="GSP75" s="5"/>
      <c r="GSQ75" s="5"/>
      <c r="GSR75" s="5"/>
      <c r="GSS75" s="5"/>
      <c r="GST75" s="5"/>
      <c r="GSU75" s="5"/>
      <c r="GSV75" s="5"/>
      <c r="GSW75" s="5"/>
      <c r="GSX75" s="5"/>
      <c r="GSY75" s="5"/>
      <c r="GSZ75" s="5"/>
      <c r="GTA75" s="5"/>
      <c r="GTB75" s="5"/>
      <c r="GTC75" s="5"/>
      <c r="GTD75" s="5"/>
      <c r="GTE75" s="5"/>
      <c r="GTF75" s="5"/>
      <c r="GTG75" s="5"/>
      <c r="GTH75" s="5"/>
      <c r="GTI75" s="5"/>
      <c r="GTJ75" s="5"/>
      <c r="GTK75" s="5"/>
      <c r="GTL75" s="5"/>
      <c r="GTM75" s="5"/>
      <c r="GTN75" s="5"/>
      <c r="GTO75" s="5"/>
      <c r="GTP75" s="5"/>
      <c r="GTQ75" s="5"/>
      <c r="GTR75" s="5"/>
      <c r="GTS75" s="5"/>
      <c r="GTT75" s="5"/>
      <c r="GTU75" s="5"/>
      <c r="GTV75" s="5"/>
      <c r="GTW75" s="5"/>
      <c r="GTX75" s="5"/>
      <c r="GTY75" s="5"/>
      <c r="GTZ75" s="5"/>
      <c r="GUA75" s="5"/>
      <c r="GUB75" s="5"/>
      <c r="GUC75" s="5"/>
      <c r="GUD75" s="5"/>
      <c r="GUE75" s="5"/>
      <c r="GUF75" s="5"/>
      <c r="GUG75" s="5"/>
      <c r="GUH75" s="5"/>
      <c r="GUI75" s="5"/>
      <c r="GUJ75" s="5"/>
      <c r="GUK75" s="5"/>
      <c r="GUL75" s="5"/>
      <c r="GUM75" s="5"/>
      <c r="GUN75" s="5"/>
      <c r="GUO75" s="5"/>
      <c r="GUP75" s="5"/>
      <c r="GUQ75" s="5"/>
      <c r="GUR75" s="5"/>
      <c r="GUS75" s="5"/>
      <c r="GUT75" s="5"/>
      <c r="GUU75" s="5"/>
      <c r="GUV75" s="5"/>
      <c r="GUW75" s="5"/>
      <c r="GUX75" s="5"/>
      <c r="GUY75" s="5"/>
      <c r="GUZ75" s="5"/>
      <c r="GVA75" s="5"/>
      <c r="GVB75" s="5"/>
      <c r="GVC75" s="5"/>
      <c r="GVD75" s="5"/>
      <c r="GVE75" s="5"/>
      <c r="GVF75" s="5"/>
      <c r="GVG75" s="5"/>
      <c r="GVH75" s="5"/>
      <c r="GVI75" s="5"/>
      <c r="GVJ75" s="5"/>
      <c r="GVK75" s="5"/>
      <c r="GVL75" s="5"/>
      <c r="GVM75" s="5"/>
      <c r="GVN75" s="5"/>
      <c r="GVO75" s="5"/>
      <c r="GVP75" s="5"/>
      <c r="GVQ75" s="5"/>
      <c r="GVR75" s="5"/>
      <c r="GVS75" s="5"/>
      <c r="GVT75" s="5"/>
      <c r="GVU75" s="5"/>
      <c r="GVV75" s="5"/>
      <c r="GVW75" s="5"/>
      <c r="GVX75" s="5"/>
      <c r="GVY75" s="5"/>
      <c r="GVZ75" s="5"/>
      <c r="GWA75" s="5"/>
      <c r="GWB75" s="5"/>
      <c r="GWC75" s="5"/>
      <c r="GWD75" s="5"/>
      <c r="GWE75" s="5"/>
      <c r="GWF75" s="5"/>
      <c r="GWG75" s="5"/>
      <c r="GWH75" s="5"/>
      <c r="GWI75" s="5"/>
      <c r="GWJ75" s="5"/>
      <c r="GWK75" s="5"/>
      <c r="GWL75" s="5"/>
      <c r="GWM75" s="5"/>
      <c r="GWN75" s="5"/>
      <c r="GWO75" s="5"/>
      <c r="GWP75" s="5"/>
      <c r="GWQ75" s="5"/>
      <c r="GWR75" s="5"/>
      <c r="GWS75" s="5"/>
      <c r="GWT75" s="5"/>
      <c r="GWU75" s="5"/>
      <c r="GWV75" s="5"/>
      <c r="GWW75" s="5"/>
      <c r="GWX75" s="5"/>
      <c r="GWY75" s="5"/>
      <c r="GWZ75" s="5"/>
      <c r="GXA75" s="5"/>
      <c r="GXB75" s="5"/>
      <c r="GXC75" s="5"/>
      <c r="GXD75" s="5"/>
      <c r="GXE75" s="5"/>
      <c r="GXF75" s="5"/>
      <c r="GXG75" s="5"/>
      <c r="GXH75" s="5"/>
      <c r="GXI75" s="5"/>
      <c r="GXJ75" s="5"/>
      <c r="GXK75" s="5"/>
      <c r="GXL75" s="5"/>
      <c r="GXM75" s="5"/>
      <c r="GXN75" s="5"/>
      <c r="GXO75" s="5"/>
      <c r="GXP75" s="5"/>
      <c r="GXQ75" s="5"/>
      <c r="GXR75" s="5"/>
      <c r="GXS75" s="5"/>
      <c r="GXT75" s="5"/>
      <c r="GXU75" s="5"/>
      <c r="GXV75" s="5"/>
      <c r="GXW75" s="5"/>
      <c r="GXX75" s="5"/>
      <c r="GXY75" s="5"/>
      <c r="GXZ75" s="5"/>
      <c r="GYA75" s="5"/>
      <c r="GYB75" s="5"/>
      <c r="GYC75" s="5"/>
      <c r="GYD75" s="5"/>
      <c r="GYE75" s="5"/>
      <c r="GYF75" s="5"/>
      <c r="GYG75" s="5"/>
      <c r="GYH75" s="5"/>
      <c r="GYI75" s="5"/>
      <c r="GYJ75" s="5"/>
      <c r="GYK75" s="5"/>
      <c r="GYL75" s="5"/>
      <c r="GYM75" s="5"/>
      <c r="GYN75" s="5"/>
      <c r="GYO75" s="5"/>
      <c r="GYP75" s="5"/>
      <c r="GYQ75" s="5"/>
      <c r="GYR75" s="5"/>
      <c r="GYS75" s="5"/>
      <c r="GYT75" s="5"/>
      <c r="GYU75" s="5"/>
      <c r="GYV75" s="5"/>
      <c r="GYW75" s="5"/>
      <c r="GYX75" s="5"/>
      <c r="GYY75" s="5"/>
      <c r="GYZ75" s="5"/>
      <c r="GZA75" s="5"/>
      <c r="GZB75" s="5"/>
      <c r="GZC75" s="5"/>
      <c r="GZD75" s="5"/>
      <c r="GZE75" s="5"/>
      <c r="GZF75" s="5"/>
      <c r="GZG75" s="5"/>
      <c r="GZH75" s="5"/>
      <c r="GZI75" s="5"/>
      <c r="GZJ75" s="5"/>
      <c r="GZK75" s="5"/>
      <c r="GZL75" s="5"/>
      <c r="GZM75" s="5"/>
      <c r="GZN75" s="5"/>
      <c r="GZO75" s="5"/>
      <c r="GZP75" s="5"/>
      <c r="GZQ75" s="5"/>
      <c r="GZR75" s="5"/>
      <c r="GZS75" s="5"/>
      <c r="GZT75" s="5"/>
      <c r="GZU75" s="5"/>
      <c r="GZV75" s="5"/>
      <c r="GZW75" s="5"/>
      <c r="GZX75" s="5"/>
      <c r="GZY75" s="5"/>
      <c r="GZZ75" s="5"/>
      <c r="HAA75" s="5"/>
      <c r="HAB75" s="5"/>
      <c r="HAC75" s="5"/>
      <c r="HAD75" s="5"/>
      <c r="HAE75" s="5"/>
      <c r="HAF75" s="5"/>
      <c r="HAG75" s="5"/>
      <c r="HAH75" s="5"/>
      <c r="HAI75" s="5"/>
      <c r="HAJ75" s="5"/>
      <c r="HAK75" s="5"/>
      <c r="HAL75" s="5"/>
      <c r="HAM75" s="5"/>
      <c r="HAN75" s="5"/>
      <c r="HAO75" s="5"/>
      <c r="HAP75" s="5"/>
      <c r="HAQ75" s="5"/>
      <c r="HAR75" s="5"/>
      <c r="HAS75" s="5"/>
      <c r="HAT75" s="5"/>
      <c r="HAU75" s="5"/>
      <c r="HAV75" s="5"/>
      <c r="HAW75" s="5"/>
      <c r="HAX75" s="5"/>
      <c r="HAY75" s="5"/>
      <c r="HAZ75" s="5"/>
      <c r="HBA75" s="5"/>
      <c r="HBB75" s="5"/>
      <c r="HBC75" s="5"/>
      <c r="HBD75" s="5"/>
      <c r="HBE75" s="5"/>
      <c r="HBF75" s="5"/>
      <c r="HBG75" s="5"/>
      <c r="HBH75" s="5"/>
      <c r="HBI75" s="5"/>
      <c r="HBJ75" s="5"/>
      <c r="HBK75" s="5"/>
      <c r="HBL75" s="5"/>
      <c r="HBM75" s="5"/>
      <c r="HBN75" s="5"/>
      <c r="HBO75" s="5"/>
      <c r="HBP75" s="5"/>
      <c r="HBQ75" s="5"/>
      <c r="HBR75" s="5"/>
      <c r="HBS75" s="5"/>
      <c r="HBT75" s="5"/>
      <c r="HBU75" s="5"/>
      <c r="HBV75" s="5"/>
      <c r="HBW75" s="5"/>
      <c r="HBX75" s="5"/>
      <c r="HBY75" s="5"/>
      <c r="HBZ75" s="5"/>
      <c r="HCA75" s="5"/>
      <c r="HCB75" s="5"/>
      <c r="HCC75" s="5"/>
      <c r="HCD75" s="5"/>
      <c r="HCE75" s="5"/>
      <c r="HCF75" s="5"/>
      <c r="HCG75" s="5"/>
      <c r="HCH75" s="5"/>
      <c r="HCI75" s="5"/>
      <c r="HCJ75" s="5"/>
      <c r="HCK75" s="5"/>
      <c r="HCL75" s="5"/>
      <c r="HCM75" s="5"/>
      <c r="HCN75" s="5"/>
      <c r="HCO75" s="5"/>
      <c r="HCP75" s="5"/>
      <c r="HCQ75" s="5"/>
      <c r="HCR75" s="5"/>
      <c r="HCS75" s="5"/>
      <c r="HCT75" s="5"/>
      <c r="HCU75" s="5"/>
      <c r="HCV75" s="5"/>
      <c r="HCW75" s="5"/>
      <c r="HCX75" s="5"/>
      <c r="HCY75" s="5"/>
      <c r="HCZ75" s="5"/>
      <c r="HDA75" s="5"/>
      <c r="HDB75" s="5"/>
      <c r="HDC75" s="5"/>
      <c r="HDD75" s="5"/>
      <c r="HDE75" s="5"/>
      <c r="HDF75" s="5"/>
      <c r="HDG75" s="5"/>
      <c r="HDH75" s="5"/>
      <c r="HDI75" s="5"/>
      <c r="HDJ75" s="5"/>
      <c r="HDK75" s="5"/>
      <c r="HDL75" s="5"/>
      <c r="HDM75" s="5"/>
      <c r="HDN75" s="5"/>
      <c r="HDO75" s="5"/>
      <c r="HDP75" s="5"/>
      <c r="HDQ75" s="5"/>
      <c r="HDR75" s="5"/>
      <c r="HDS75" s="5"/>
      <c r="HDT75" s="5"/>
      <c r="HDU75" s="5"/>
      <c r="HDV75" s="5"/>
      <c r="HDW75" s="5"/>
      <c r="HDX75" s="5"/>
      <c r="HDY75" s="5"/>
      <c r="HDZ75" s="5"/>
      <c r="HEA75" s="5"/>
      <c r="HEB75" s="5"/>
      <c r="HEC75" s="5"/>
      <c r="HED75" s="5"/>
      <c r="HEE75" s="5"/>
      <c r="HEF75" s="5"/>
      <c r="HEG75" s="5"/>
      <c r="HEH75" s="5"/>
      <c r="HEI75" s="5"/>
      <c r="HEJ75" s="5"/>
      <c r="HEK75" s="5"/>
      <c r="HEL75" s="5"/>
      <c r="HEM75" s="5"/>
      <c r="HEN75" s="5"/>
      <c r="HEO75" s="5"/>
      <c r="HEP75" s="5"/>
      <c r="HEQ75" s="5"/>
      <c r="HER75" s="5"/>
      <c r="HES75" s="5"/>
      <c r="HET75" s="5"/>
      <c r="HEU75" s="5"/>
      <c r="HEV75" s="5"/>
      <c r="HEW75" s="5"/>
      <c r="HEX75" s="5"/>
      <c r="HEY75" s="5"/>
      <c r="HEZ75" s="5"/>
      <c r="HFA75" s="5"/>
      <c r="HFB75" s="5"/>
      <c r="HFC75" s="5"/>
      <c r="HFD75" s="5"/>
      <c r="HFE75" s="5"/>
      <c r="HFF75" s="5"/>
      <c r="HFG75" s="5"/>
      <c r="HFH75" s="5"/>
      <c r="HFI75" s="5"/>
      <c r="HFJ75" s="5"/>
      <c r="HFK75" s="5"/>
      <c r="HFL75" s="5"/>
      <c r="HFM75" s="5"/>
      <c r="HFN75" s="5"/>
      <c r="HFO75" s="5"/>
      <c r="HFP75" s="5"/>
      <c r="HFQ75" s="5"/>
      <c r="HFR75" s="5"/>
      <c r="HFS75" s="5"/>
      <c r="HFT75" s="5"/>
      <c r="HFU75" s="5"/>
      <c r="HFV75" s="5"/>
      <c r="HFW75" s="5"/>
      <c r="HFX75" s="5"/>
      <c r="HFY75" s="5"/>
      <c r="HFZ75" s="5"/>
      <c r="HGA75" s="5"/>
      <c r="HGB75" s="5"/>
      <c r="HGC75" s="5"/>
      <c r="HGD75" s="5"/>
      <c r="HGE75" s="5"/>
      <c r="HGF75" s="5"/>
      <c r="HGG75" s="5"/>
      <c r="HGH75" s="5"/>
      <c r="HGI75" s="5"/>
      <c r="HGJ75" s="5"/>
      <c r="HGK75" s="5"/>
      <c r="HGL75" s="5"/>
      <c r="HGM75" s="5"/>
      <c r="HGN75" s="5"/>
      <c r="HGO75" s="5"/>
      <c r="HGP75" s="5"/>
      <c r="HGQ75" s="5"/>
      <c r="HGR75" s="5"/>
      <c r="HGS75" s="5"/>
      <c r="HGT75" s="5"/>
      <c r="HGU75" s="5"/>
      <c r="HGV75" s="5"/>
      <c r="HGW75" s="5"/>
      <c r="HGX75" s="5"/>
      <c r="HGY75" s="5"/>
      <c r="HGZ75" s="5"/>
      <c r="HHA75" s="5"/>
      <c r="HHB75" s="5"/>
      <c r="HHC75" s="5"/>
      <c r="HHD75" s="5"/>
      <c r="HHE75" s="5"/>
      <c r="HHF75" s="5"/>
      <c r="HHG75" s="5"/>
      <c r="HHH75" s="5"/>
      <c r="HHI75" s="5"/>
      <c r="HHJ75" s="5"/>
      <c r="HHK75" s="5"/>
      <c r="HHL75" s="5"/>
      <c r="HHM75" s="5"/>
      <c r="HHN75" s="5"/>
      <c r="HHO75" s="5"/>
      <c r="HHP75" s="5"/>
      <c r="HHQ75" s="5"/>
      <c r="HHR75" s="5"/>
      <c r="HHS75" s="5"/>
      <c r="HHT75" s="5"/>
      <c r="HHU75" s="5"/>
      <c r="HHV75" s="5"/>
      <c r="HHW75" s="5"/>
      <c r="HHX75" s="5"/>
      <c r="HHY75" s="5"/>
      <c r="HHZ75" s="5"/>
      <c r="HIA75" s="5"/>
      <c r="HIB75" s="5"/>
      <c r="HIC75" s="5"/>
      <c r="HID75" s="5"/>
      <c r="HIE75" s="5"/>
      <c r="HIF75" s="5"/>
      <c r="HIG75" s="5"/>
      <c r="HIH75" s="5"/>
      <c r="HII75" s="5"/>
      <c r="HIJ75" s="5"/>
      <c r="HIK75" s="5"/>
      <c r="HIL75" s="5"/>
      <c r="HIM75" s="5"/>
      <c r="HIN75" s="5"/>
      <c r="HIO75" s="5"/>
      <c r="HIP75" s="5"/>
      <c r="HIQ75" s="5"/>
      <c r="HIR75" s="5"/>
      <c r="HIS75" s="5"/>
      <c r="HIT75" s="5"/>
      <c r="HIU75" s="5"/>
      <c r="HIV75" s="5"/>
      <c r="HIW75" s="5"/>
      <c r="HIX75" s="5"/>
      <c r="HIY75" s="5"/>
      <c r="HIZ75" s="5"/>
      <c r="HJA75" s="5"/>
      <c r="HJB75" s="5"/>
      <c r="HJC75" s="5"/>
      <c r="HJD75" s="5"/>
      <c r="HJE75" s="5"/>
      <c r="HJF75" s="5"/>
      <c r="HJG75" s="5"/>
      <c r="HJH75" s="5"/>
      <c r="HJI75" s="5"/>
      <c r="HJJ75" s="5"/>
      <c r="HJK75" s="5"/>
      <c r="HJL75" s="5"/>
      <c r="HJM75" s="5"/>
      <c r="HJN75" s="5"/>
      <c r="HJO75" s="5"/>
      <c r="HJP75" s="5"/>
      <c r="HJQ75" s="5"/>
      <c r="HJR75" s="5"/>
      <c r="HJS75" s="5"/>
      <c r="HJT75" s="5"/>
      <c r="HJU75" s="5"/>
      <c r="HJV75" s="5"/>
      <c r="HJW75" s="5"/>
      <c r="HJX75" s="5"/>
      <c r="HJY75" s="5"/>
      <c r="HJZ75" s="5"/>
      <c r="HKA75" s="5"/>
      <c r="HKB75" s="5"/>
      <c r="HKC75" s="5"/>
      <c r="HKD75" s="5"/>
      <c r="HKE75" s="5"/>
      <c r="HKF75" s="5"/>
      <c r="HKG75" s="5"/>
      <c r="HKH75" s="5"/>
      <c r="HKI75" s="5"/>
      <c r="HKJ75" s="5"/>
      <c r="HKK75" s="5"/>
      <c r="HKL75" s="5"/>
      <c r="HKM75" s="5"/>
      <c r="HKN75" s="5"/>
      <c r="HKO75" s="5"/>
      <c r="HKP75" s="5"/>
      <c r="HKQ75" s="5"/>
      <c r="HKR75" s="5"/>
      <c r="HKS75" s="5"/>
      <c r="HKT75" s="5"/>
      <c r="HKU75" s="5"/>
      <c r="HKV75" s="5"/>
      <c r="HKW75" s="5"/>
      <c r="HKX75" s="5"/>
      <c r="HKY75" s="5"/>
      <c r="HKZ75" s="5"/>
      <c r="HLA75" s="5"/>
      <c r="HLB75" s="5"/>
      <c r="HLC75" s="5"/>
      <c r="HLD75" s="5"/>
      <c r="HLE75" s="5"/>
      <c r="HLF75" s="5"/>
      <c r="HLG75" s="5"/>
      <c r="HLH75" s="5"/>
      <c r="HLI75" s="5"/>
      <c r="HLJ75" s="5"/>
      <c r="HLK75" s="5"/>
      <c r="HLL75" s="5"/>
      <c r="HLM75" s="5"/>
      <c r="HLN75" s="5"/>
      <c r="HLO75" s="5"/>
      <c r="HLP75" s="5"/>
      <c r="HLQ75" s="5"/>
      <c r="HLR75" s="5"/>
      <c r="HLS75" s="5"/>
      <c r="HLT75" s="5"/>
      <c r="HLU75" s="5"/>
      <c r="HLV75" s="5"/>
      <c r="HLW75" s="5"/>
      <c r="HLX75" s="5"/>
      <c r="HLY75" s="5"/>
      <c r="HLZ75" s="5"/>
      <c r="HMA75" s="5"/>
      <c r="HMB75" s="5"/>
      <c r="HMC75" s="5"/>
      <c r="HMD75" s="5"/>
      <c r="HME75" s="5"/>
      <c r="HMF75" s="5"/>
      <c r="HMG75" s="5"/>
      <c r="HMH75" s="5"/>
      <c r="HMI75" s="5"/>
      <c r="HMJ75" s="5"/>
      <c r="HMK75" s="5"/>
      <c r="HML75" s="5"/>
      <c r="HMM75" s="5"/>
      <c r="HMN75" s="5"/>
      <c r="HMO75" s="5"/>
      <c r="HMP75" s="5"/>
      <c r="HMQ75" s="5"/>
      <c r="HMR75" s="5"/>
      <c r="HMS75" s="5"/>
      <c r="HMT75" s="5"/>
      <c r="HMU75" s="5"/>
      <c r="HMV75" s="5"/>
      <c r="HMW75" s="5"/>
      <c r="HMX75" s="5"/>
      <c r="HMY75" s="5"/>
      <c r="HMZ75" s="5"/>
      <c r="HNA75" s="5"/>
      <c r="HNB75" s="5"/>
      <c r="HNC75" s="5"/>
      <c r="HND75" s="5"/>
      <c r="HNE75" s="5"/>
      <c r="HNF75" s="5"/>
      <c r="HNG75" s="5"/>
      <c r="HNH75" s="5"/>
      <c r="HNI75" s="5"/>
      <c r="HNJ75" s="5"/>
      <c r="HNK75" s="5"/>
      <c r="HNL75" s="5"/>
      <c r="HNM75" s="5"/>
      <c r="HNN75" s="5"/>
      <c r="HNO75" s="5"/>
      <c r="HNP75" s="5"/>
      <c r="HNQ75" s="5"/>
      <c r="HNR75" s="5"/>
      <c r="HNS75" s="5"/>
      <c r="HNT75" s="5"/>
      <c r="HNU75" s="5"/>
      <c r="HNV75" s="5"/>
      <c r="HNW75" s="5"/>
      <c r="HNX75" s="5"/>
      <c r="HNY75" s="5"/>
      <c r="HNZ75" s="5"/>
      <c r="HOA75" s="5"/>
      <c r="HOB75" s="5"/>
      <c r="HOC75" s="5"/>
      <c r="HOD75" s="5"/>
      <c r="HOE75" s="5"/>
      <c r="HOF75" s="5"/>
      <c r="HOG75" s="5"/>
      <c r="HOH75" s="5"/>
      <c r="HOI75" s="5"/>
      <c r="HOJ75" s="5"/>
      <c r="HOK75" s="5"/>
      <c r="HOL75" s="5"/>
      <c r="HOM75" s="5"/>
      <c r="HON75" s="5"/>
      <c r="HOO75" s="5"/>
      <c r="HOP75" s="5"/>
      <c r="HOQ75" s="5"/>
      <c r="HOR75" s="5"/>
      <c r="HOS75" s="5"/>
      <c r="HOT75" s="5"/>
      <c r="HOU75" s="5"/>
      <c r="HOV75" s="5"/>
      <c r="HOW75" s="5"/>
      <c r="HOX75" s="5"/>
      <c r="HOY75" s="5"/>
      <c r="HOZ75" s="5"/>
      <c r="HPA75" s="5"/>
      <c r="HPB75" s="5"/>
      <c r="HPC75" s="5"/>
      <c r="HPD75" s="5"/>
      <c r="HPE75" s="5"/>
      <c r="HPF75" s="5"/>
      <c r="HPG75" s="5"/>
      <c r="HPH75" s="5"/>
      <c r="HPI75" s="5"/>
      <c r="HPJ75" s="5"/>
      <c r="HPK75" s="5"/>
      <c r="HPL75" s="5"/>
      <c r="HPM75" s="5"/>
      <c r="HPN75" s="5"/>
      <c r="HPO75" s="5"/>
      <c r="HPP75" s="5"/>
      <c r="HPQ75" s="5"/>
      <c r="HPR75" s="5"/>
      <c r="HPS75" s="5"/>
      <c r="HPT75" s="5"/>
      <c r="HPU75" s="5"/>
      <c r="HPV75" s="5"/>
      <c r="HPW75" s="5"/>
      <c r="HPX75" s="5"/>
      <c r="HPY75" s="5"/>
      <c r="HPZ75" s="5"/>
      <c r="HQA75" s="5"/>
      <c r="HQB75" s="5"/>
      <c r="HQC75" s="5"/>
      <c r="HQD75" s="5"/>
      <c r="HQE75" s="5"/>
      <c r="HQF75" s="5"/>
      <c r="HQG75" s="5"/>
      <c r="HQH75" s="5"/>
      <c r="HQI75" s="5"/>
      <c r="HQJ75" s="5"/>
      <c r="HQK75" s="5"/>
      <c r="HQL75" s="5"/>
      <c r="HQM75" s="5"/>
      <c r="HQN75" s="5"/>
      <c r="HQO75" s="5"/>
      <c r="HQP75" s="5"/>
      <c r="HQQ75" s="5"/>
      <c r="HQR75" s="5"/>
      <c r="HQS75" s="5"/>
      <c r="HQT75" s="5"/>
      <c r="HQU75" s="5"/>
      <c r="HQV75" s="5"/>
      <c r="HQW75" s="5"/>
      <c r="HQX75" s="5"/>
      <c r="HQY75" s="5"/>
      <c r="HQZ75" s="5"/>
      <c r="HRA75" s="5"/>
      <c r="HRB75" s="5"/>
      <c r="HRC75" s="5"/>
      <c r="HRD75" s="5"/>
      <c r="HRE75" s="5"/>
      <c r="HRF75" s="5"/>
      <c r="HRG75" s="5"/>
      <c r="HRH75" s="5"/>
      <c r="HRI75" s="5"/>
      <c r="HRJ75" s="5"/>
      <c r="HRK75" s="5"/>
      <c r="HRL75" s="5"/>
      <c r="HRM75" s="5"/>
      <c r="HRN75" s="5"/>
      <c r="HRO75" s="5"/>
      <c r="HRP75" s="5"/>
      <c r="HRQ75" s="5"/>
      <c r="HRR75" s="5"/>
      <c r="HRS75" s="5"/>
      <c r="HRT75" s="5"/>
      <c r="HRU75" s="5"/>
      <c r="HRV75" s="5"/>
      <c r="HRW75" s="5"/>
      <c r="HRX75" s="5"/>
      <c r="HRY75" s="5"/>
      <c r="HRZ75" s="5"/>
      <c r="HSA75" s="5"/>
      <c r="HSB75" s="5"/>
      <c r="HSC75" s="5"/>
      <c r="HSD75" s="5"/>
      <c r="HSE75" s="5"/>
      <c r="HSF75" s="5"/>
      <c r="HSG75" s="5"/>
      <c r="HSH75" s="5"/>
      <c r="HSI75" s="5"/>
      <c r="HSJ75" s="5"/>
      <c r="HSK75" s="5"/>
      <c r="HSL75" s="5"/>
      <c r="HSM75" s="5"/>
      <c r="HSN75" s="5"/>
      <c r="HSO75" s="5"/>
      <c r="HSP75" s="5"/>
      <c r="HSQ75" s="5"/>
      <c r="HSR75" s="5"/>
      <c r="HSS75" s="5"/>
      <c r="HST75" s="5"/>
      <c r="HSU75" s="5"/>
      <c r="HSV75" s="5"/>
      <c r="HSW75" s="5"/>
      <c r="HSX75" s="5"/>
      <c r="HSY75" s="5"/>
      <c r="HSZ75" s="5"/>
      <c r="HTA75" s="5"/>
      <c r="HTB75" s="5"/>
      <c r="HTC75" s="5"/>
      <c r="HTD75" s="5"/>
      <c r="HTE75" s="5"/>
      <c r="HTF75" s="5"/>
      <c r="HTG75" s="5"/>
      <c r="HTH75" s="5"/>
      <c r="HTI75" s="5"/>
      <c r="HTJ75" s="5"/>
      <c r="HTK75" s="5"/>
      <c r="HTL75" s="5"/>
      <c r="HTM75" s="5"/>
      <c r="HTN75" s="5"/>
      <c r="HTO75" s="5"/>
      <c r="HTP75" s="5"/>
      <c r="HTQ75" s="5"/>
      <c r="HTR75" s="5"/>
      <c r="HTS75" s="5"/>
      <c r="HTT75" s="5"/>
      <c r="HTU75" s="5"/>
      <c r="HTV75" s="5"/>
      <c r="HTW75" s="5"/>
      <c r="HTX75" s="5"/>
      <c r="HTY75" s="5"/>
      <c r="HTZ75" s="5"/>
      <c r="HUA75" s="5"/>
      <c r="HUB75" s="5"/>
      <c r="HUC75" s="5"/>
      <c r="HUD75" s="5"/>
      <c r="HUE75" s="5"/>
      <c r="HUF75" s="5"/>
      <c r="HUG75" s="5"/>
      <c r="HUH75" s="5"/>
      <c r="HUI75" s="5"/>
      <c r="HUJ75" s="5"/>
      <c r="HUK75" s="5"/>
      <c r="HUL75" s="5"/>
      <c r="HUM75" s="5"/>
      <c r="HUN75" s="5"/>
      <c r="HUO75" s="5"/>
      <c r="HUP75" s="5"/>
      <c r="HUQ75" s="5"/>
      <c r="HUR75" s="5"/>
      <c r="HUS75" s="5"/>
      <c r="HUT75" s="5"/>
      <c r="HUU75" s="5"/>
      <c r="HUV75" s="5"/>
      <c r="HUW75" s="5"/>
      <c r="HUX75" s="5"/>
      <c r="HUY75" s="5"/>
      <c r="HUZ75" s="5"/>
      <c r="HVA75" s="5"/>
      <c r="HVB75" s="5"/>
      <c r="HVC75" s="5"/>
      <c r="HVD75" s="5"/>
      <c r="HVE75" s="5"/>
      <c r="HVF75" s="5"/>
      <c r="HVG75" s="5"/>
      <c r="HVH75" s="5"/>
      <c r="HVI75" s="5"/>
      <c r="HVJ75" s="5"/>
      <c r="HVK75" s="5"/>
      <c r="HVL75" s="5"/>
      <c r="HVM75" s="5"/>
      <c r="HVN75" s="5"/>
      <c r="HVO75" s="5"/>
      <c r="HVP75" s="5"/>
      <c r="HVQ75" s="5"/>
      <c r="HVR75" s="5"/>
      <c r="HVS75" s="5"/>
      <c r="HVT75" s="5"/>
      <c r="HVU75" s="5"/>
      <c r="HVV75" s="5"/>
      <c r="HVW75" s="5"/>
      <c r="HVX75" s="5"/>
      <c r="HVY75" s="5"/>
      <c r="HVZ75" s="5"/>
      <c r="HWA75" s="5"/>
      <c r="HWB75" s="5"/>
      <c r="HWC75" s="5"/>
      <c r="HWD75" s="5"/>
      <c r="HWE75" s="5"/>
      <c r="HWF75" s="5"/>
      <c r="HWG75" s="5"/>
      <c r="HWH75" s="5"/>
      <c r="HWI75" s="5"/>
      <c r="HWJ75" s="5"/>
      <c r="HWK75" s="5"/>
      <c r="HWL75" s="5"/>
      <c r="HWM75" s="5"/>
      <c r="HWN75" s="5"/>
      <c r="HWO75" s="5"/>
      <c r="HWP75" s="5"/>
      <c r="HWQ75" s="5"/>
      <c r="HWR75" s="5"/>
      <c r="HWS75" s="5"/>
      <c r="HWT75" s="5"/>
      <c r="HWU75" s="5"/>
      <c r="HWV75" s="5"/>
      <c r="HWW75" s="5"/>
      <c r="HWX75" s="5"/>
      <c r="HWY75" s="5"/>
      <c r="HWZ75" s="5"/>
      <c r="HXA75" s="5"/>
      <c r="HXB75" s="5"/>
      <c r="HXC75" s="5"/>
      <c r="HXD75" s="5"/>
      <c r="HXE75" s="5"/>
      <c r="HXF75" s="5"/>
      <c r="HXG75" s="5"/>
      <c r="HXH75" s="5"/>
      <c r="HXI75" s="5"/>
      <c r="HXJ75" s="5"/>
      <c r="HXK75" s="5"/>
      <c r="HXL75" s="5"/>
      <c r="HXM75" s="5"/>
      <c r="HXN75" s="5"/>
      <c r="HXO75" s="5"/>
      <c r="HXP75" s="5"/>
      <c r="HXQ75" s="5"/>
      <c r="HXR75" s="5"/>
      <c r="HXS75" s="5"/>
      <c r="HXT75" s="5"/>
      <c r="HXU75" s="5"/>
      <c r="HXV75" s="5"/>
      <c r="HXW75" s="5"/>
      <c r="HXX75" s="5"/>
      <c r="HXY75" s="5"/>
      <c r="HXZ75" s="5"/>
      <c r="HYA75" s="5"/>
      <c r="HYB75" s="5"/>
      <c r="HYC75" s="5"/>
      <c r="HYD75" s="5"/>
      <c r="HYE75" s="5"/>
      <c r="HYF75" s="5"/>
      <c r="HYG75" s="5"/>
      <c r="HYH75" s="5"/>
      <c r="HYI75" s="5"/>
      <c r="HYJ75" s="5"/>
      <c r="HYK75" s="5"/>
      <c r="HYL75" s="5"/>
      <c r="HYM75" s="5"/>
      <c r="HYN75" s="5"/>
      <c r="HYO75" s="5"/>
      <c r="HYP75" s="5"/>
      <c r="HYQ75" s="5"/>
      <c r="HYR75" s="5"/>
      <c r="HYS75" s="5"/>
      <c r="HYT75" s="5"/>
      <c r="HYU75" s="5"/>
      <c r="HYV75" s="5"/>
      <c r="HYW75" s="5"/>
      <c r="HYX75" s="5"/>
      <c r="HYY75" s="5"/>
      <c r="HYZ75" s="5"/>
      <c r="HZA75" s="5"/>
      <c r="HZB75" s="5"/>
      <c r="HZC75" s="5"/>
      <c r="HZD75" s="5"/>
      <c r="HZE75" s="5"/>
      <c r="HZF75" s="5"/>
      <c r="HZG75" s="5"/>
      <c r="HZH75" s="5"/>
      <c r="HZI75" s="5"/>
      <c r="HZJ75" s="5"/>
      <c r="HZK75" s="5"/>
      <c r="HZL75" s="5"/>
      <c r="HZM75" s="5"/>
      <c r="HZN75" s="5"/>
      <c r="HZO75" s="5"/>
      <c r="HZP75" s="5"/>
      <c r="HZQ75" s="5"/>
      <c r="HZR75" s="5"/>
      <c r="HZS75" s="5"/>
      <c r="HZT75" s="5"/>
      <c r="HZU75" s="5"/>
      <c r="HZV75" s="5"/>
      <c r="HZW75" s="5"/>
      <c r="HZX75" s="5"/>
      <c r="HZY75" s="5"/>
      <c r="HZZ75" s="5"/>
      <c r="IAA75" s="5"/>
      <c r="IAB75" s="5"/>
      <c r="IAC75" s="5"/>
      <c r="IAD75" s="5"/>
      <c r="IAE75" s="5"/>
      <c r="IAF75" s="5"/>
      <c r="IAG75" s="5"/>
      <c r="IAH75" s="5"/>
      <c r="IAI75" s="5"/>
      <c r="IAJ75" s="5"/>
      <c r="IAK75" s="5"/>
      <c r="IAL75" s="5"/>
      <c r="IAM75" s="5"/>
      <c r="IAN75" s="5"/>
      <c r="IAO75" s="5"/>
      <c r="IAP75" s="5"/>
      <c r="IAQ75" s="5"/>
      <c r="IAR75" s="5"/>
      <c r="IAS75" s="5"/>
      <c r="IAT75" s="5"/>
      <c r="IAU75" s="5"/>
      <c r="IAV75" s="5"/>
      <c r="IAW75" s="5"/>
      <c r="IAX75" s="5"/>
      <c r="IAY75" s="5"/>
      <c r="IAZ75" s="5"/>
      <c r="IBA75" s="5"/>
      <c r="IBB75" s="5"/>
      <c r="IBC75" s="5"/>
      <c r="IBD75" s="5"/>
      <c r="IBE75" s="5"/>
      <c r="IBF75" s="5"/>
      <c r="IBG75" s="5"/>
      <c r="IBH75" s="5"/>
      <c r="IBI75" s="5"/>
      <c r="IBJ75" s="5"/>
      <c r="IBK75" s="5"/>
      <c r="IBL75" s="5"/>
      <c r="IBM75" s="5"/>
      <c r="IBN75" s="5"/>
      <c r="IBO75" s="5"/>
      <c r="IBP75" s="5"/>
      <c r="IBQ75" s="5"/>
      <c r="IBR75" s="5"/>
      <c r="IBS75" s="5"/>
      <c r="IBT75" s="5"/>
      <c r="IBU75" s="5"/>
      <c r="IBV75" s="5"/>
      <c r="IBW75" s="5"/>
      <c r="IBX75" s="5"/>
      <c r="IBY75" s="5"/>
      <c r="IBZ75" s="5"/>
      <c r="ICA75" s="5"/>
      <c r="ICB75" s="5"/>
      <c r="ICC75" s="5"/>
      <c r="ICD75" s="5"/>
      <c r="ICE75" s="5"/>
      <c r="ICF75" s="5"/>
      <c r="ICG75" s="5"/>
      <c r="ICH75" s="5"/>
      <c r="ICI75" s="5"/>
      <c r="ICJ75" s="5"/>
      <c r="ICK75" s="5"/>
      <c r="ICL75" s="5"/>
      <c r="ICM75" s="5"/>
      <c r="ICN75" s="5"/>
      <c r="ICO75" s="5"/>
      <c r="ICP75" s="5"/>
      <c r="ICQ75" s="5"/>
      <c r="ICR75" s="5"/>
      <c r="ICS75" s="5"/>
      <c r="ICT75" s="5"/>
      <c r="ICU75" s="5"/>
      <c r="ICV75" s="5"/>
      <c r="ICW75" s="5"/>
      <c r="ICX75" s="5"/>
      <c r="ICY75" s="5"/>
      <c r="ICZ75" s="5"/>
      <c r="IDA75" s="5"/>
      <c r="IDB75" s="5"/>
      <c r="IDC75" s="5"/>
      <c r="IDD75" s="5"/>
      <c r="IDE75" s="5"/>
      <c r="IDF75" s="5"/>
      <c r="IDG75" s="5"/>
      <c r="IDH75" s="5"/>
      <c r="IDI75" s="5"/>
      <c r="IDJ75" s="5"/>
      <c r="IDK75" s="5"/>
      <c r="IDL75" s="5"/>
      <c r="IDM75" s="5"/>
      <c r="IDN75" s="5"/>
      <c r="IDO75" s="5"/>
      <c r="IDP75" s="5"/>
      <c r="IDQ75" s="5"/>
      <c r="IDR75" s="5"/>
      <c r="IDS75" s="5"/>
      <c r="IDT75" s="5"/>
      <c r="IDU75" s="5"/>
      <c r="IDV75" s="5"/>
      <c r="IDW75" s="5"/>
      <c r="IDX75" s="5"/>
      <c r="IDY75" s="5"/>
      <c r="IDZ75" s="5"/>
      <c r="IEA75" s="5"/>
      <c r="IEB75" s="5"/>
      <c r="IEC75" s="5"/>
      <c r="IED75" s="5"/>
      <c r="IEE75" s="5"/>
      <c r="IEF75" s="5"/>
      <c r="IEG75" s="5"/>
      <c r="IEH75" s="5"/>
      <c r="IEI75" s="5"/>
      <c r="IEJ75" s="5"/>
      <c r="IEK75" s="5"/>
      <c r="IEL75" s="5"/>
      <c r="IEM75" s="5"/>
      <c r="IEN75" s="5"/>
      <c r="IEO75" s="5"/>
      <c r="IEP75" s="5"/>
      <c r="IEQ75" s="5"/>
      <c r="IER75" s="5"/>
      <c r="IES75" s="5"/>
      <c r="IET75" s="5"/>
      <c r="IEU75" s="5"/>
      <c r="IEV75" s="5"/>
      <c r="IEW75" s="5"/>
      <c r="IEX75" s="5"/>
      <c r="IEY75" s="5"/>
      <c r="IEZ75" s="5"/>
      <c r="IFA75" s="5"/>
      <c r="IFB75" s="5"/>
      <c r="IFC75" s="5"/>
      <c r="IFD75" s="5"/>
      <c r="IFE75" s="5"/>
      <c r="IFF75" s="5"/>
      <c r="IFG75" s="5"/>
      <c r="IFH75" s="5"/>
      <c r="IFI75" s="5"/>
      <c r="IFJ75" s="5"/>
      <c r="IFK75" s="5"/>
      <c r="IFL75" s="5"/>
      <c r="IFM75" s="5"/>
      <c r="IFN75" s="5"/>
      <c r="IFO75" s="5"/>
      <c r="IFP75" s="5"/>
      <c r="IFQ75" s="5"/>
      <c r="IFR75" s="5"/>
      <c r="IFS75" s="5"/>
      <c r="IFT75" s="5"/>
      <c r="IFU75" s="5"/>
      <c r="IFV75" s="5"/>
      <c r="IFW75" s="5"/>
      <c r="IFX75" s="5"/>
      <c r="IFY75" s="5"/>
      <c r="IFZ75" s="5"/>
      <c r="IGA75" s="5"/>
      <c r="IGB75" s="5"/>
      <c r="IGC75" s="5"/>
      <c r="IGD75" s="5"/>
      <c r="IGE75" s="5"/>
      <c r="IGF75" s="5"/>
      <c r="IGG75" s="5"/>
      <c r="IGH75" s="5"/>
      <c r="IGI75" s="5"/>
      <c r="IGJ75" s="5"/>
      <c r="IGK75" s="5"/>
      <c r="IGL75" s="5"/>
      <c r="IGM75" s="5"/>
      <c r="IGN75" s="5"/>
      <c r="IGO75" s="5"/>
      <c r="IGP75" s="5"/>
      <c r="IGQ75" s="5"/>
      <c r="IGR75" s="5"/>
      <c r="IGS75" s="5"/>
      <c r="IGT75" s="5"/>
      <c r="IGU75" s="5"/>
      <c r="IGV75" s="5"/>
      <c r="IGW75" s="5"/>
      <c r="IGX75" s="5"/>
      <c r="IGY75" s="5"/>
      <c r="IGZ75" s="5"/>
      <c r="IHA75" s="5"/>
      <c r="IHB75" s="5"/>
      <c r="IHC75" s="5"/>
      <c r="IHD75" s="5"/>
      <c r="IHE75" s="5"/>
      <c r="IHF75" s="5"/>
      <c r="IHG75" s="5"/>
      <c r="IHH75" s="5"/>
      <c r="IHI75" s="5"/>
      <c r="IHJ75" s="5"/>
      <c r="IHK75" s="5"/>
      <c r="IHL75" s="5"/>
      <c r="IHM75" s="5"/>
      <c r="IHN75" s="5"/>
      <c r="IHO75" s="5"/>
      <c r="IHP75" s="5"/>
      <c r="IHQ75" s="5"/>
      <c r="IHR75" s="5"/>
      <c r="IHS75" s="5"/>
      <c r="IHT75" s="5"/>
      <c r="IHU75" s="5"/>
      <c r="IHV75" s="5"/>
      <c r="IHW75" s="5"/>
      <c r="IHX75" s="5"/>
      <c r="IHY75" s="5"/>
      <c r="IHZ75" s="5"/>
      <c r="IIA75" s="5"/>
      <c r="IIB75" s="5"/>
      <c r="IIC75" s="5"/>
      <c r="IID75" s="5"/>
      <c r="IIE75" s="5"/>
      <c r="IIF75" s="5"/>
      <c r="IIG75" s="5"/>
      <c r="IIH75" s="5"/>
      <c r="III75" s="5"/>
      <c r="IIJ75" s="5"/>
      <c r="IIK75" s="5"/>
      <c r="IIL75" s="5"/>
      <c r="IIM75" s="5"/>
      <c r="IIN75" s="5"/>
      <c r="IIO75" s="5"/>
      <c r="IIP75" s="5"/>
      <c r="IIQ75" s="5"/>
      <c r="IIR75" s="5"/>
      <c r="IIS75" s="5"/>
      <c r="IIT75" s="5"/>
      <c r="IIU75" s="5"/>
      <c r="IIV75" s="5"/>
      <c r="IIW75" s="5"/>
      <c r="IIX75" s="5"/>
      <c r="IIY75" s="5"/>
      <c r="IIZ75" s="5"/>
      <c r="IJA75" s="5"/>
      <c r="IJB75" s="5"/>
      <c r="IJC75" s="5"/>
      <c r="IJD75" s="5"/>
      <c r="IJE75" s="5"/>
      <c r="IJF75" s="5"/>
      <c r="IJG75" s="5"/>
      <c r="IJH75" s="5"/>
      <c r="IJI75" s="5"/>
      <c r="IJJ75" s="5"/>
      <c r="IJK75" s="5"/>
      <c r="IJL75" s="5"/>
      <c r="IJM75" s="5"/>
      <c r="IJN75" s="5"/>
      <c r="IJO75" s="5"/>
      <c r="IJP75" s="5"/>
      <c r="IJQ75" s="5"/>
      <c r="IJR75" s="5"/>
      <c r="IJS75" s="5"/>
      <c r="IJT75" s="5"/>
      <c r="IJU75" s="5"/>
      <c r="IJV75" s="5"/>
      <c r="IJW75" s="5"/>
      <c r="IJX75" s="5"/>
      <c r="IJY75" s="5"/>
      <c r="IJZ75" s="5"/>
      <c r="IKA75" s="5"/>
      <c r="IKB75" s="5"/>
      <c r="IKC75" s="5"/>
      <c r="IKD75" s="5"/>
      <c r="IKE75" s="5"/>
      <c r="IKF75" s="5"/>
      <c r="IKG75" s="5"/>
      <c r="IKH75" s="5"/>
      <c r="IKI75" s="5"/>
      <c r="IKJ75" s="5"/>
      <c r="IKK75" s="5"/>
      <c r="IKL75" s="5"/>
      <c r="IKM75" s="5"/>
      <c r="IKN75" s="5"/>
      <c r="IKO75" s="5"/>
      <c r="IKP75" s="5"/>
      <c r="IKQ75" s="5"/>
      <c r="IKR75" s="5"/>
      <c r="IKS75" s="5"/>
      <c r="IKT75" s="5"/>
      <c r="IKU75" s="5"/>
      <c r="IKV75" s="5"/>
      <c r="IKW75" s="5"/>
      <c r="IKX75" s="5"/>
      <c r="IKY75" s="5"/>
      <c r="IKZ75" s="5"/>
      <c r="ILA75" s="5"/>
      <c r="ILB75" s="5"/>
      <c r="ILC75" s="5"/>
      <c r="ILD75" s="5"/>
      <c r="ILE75" s="5"/>
      <c r="ILF75" s="5"/>
      <c r="ILG75" s="5"/>
      <c r="ILH75" s="5"/>
      <c r="ILI75" s="5"/>
      <c r="ILJ75" s="5"/>
      <c r="ILK75" s="5"/>
      <c r="ILL75" s="5"/>
      <c r="ILM75" s="5"/>
      <c r="ILN75" s="5"/>
      <c r="ILO75" s="5"/>
      <c r="ILP75" s="5"/>
      <c r="ILQ75" s="5"/>
      <c r="ILR75" s="5"/>
      <c r="ILS75" s="5"/>
      <c r="ILT75" s="5"/>
      <c r="ILU75" s="5"/>
      <c r="ILV75" s="5"/>
      <c r="ILW75" s="5"/>
      <c r="ILX75" s="5"/>
      <c r="ILY75" s="5"/>
      <c r="ILZ75" s="5"/>
      <c r="IMA75" s="5"/>
      <c r="IMB75" s="5"/>
      <c r="IMC75" s="5"/>
      <c r="IMD75" s="5"/>
      <c r="IME75" s="5"/>
      <c r="IMF75" s="5"/>
      <c r="IMG75" s="5"/>
      <c r="IMH75" s="5"/>
      <c r="IMI75" s="5"/>
      <c r="IMJ75" s="5"/>
      <c r="IMK75" s="5"/>
      <c r="IML75" s="5"/>
      <c r="IMM75" s="5"/>
      <c r="IMN75" s="5"/>
      <c r="IMO75" s="5"/>
      <c r="IMP75" s="5"/>
      <c r="IMQ75" s="5"/>
      <c r="IMR75" s="5"/>
      <c r="IMS75" s="5"/>
      <c r="IMT75" s="5"/>
      <c r="IMU75" s="5"/>
      <c r="IMV75" s="5"/>
      <c r="IMW75" s="5"/>
      <c r="IMX75" s="5"/>
      <c r="IMY75" s="5"/>
      <c r="IMZ75" s="5"/>
      <c r="INA75" s="5"/>
      <c r="INB75" s="5"/>
      <c r="INC75" s="5"/>
      <c r="IND75" s="5"/>
      <c r="INE75" s="5"/>
      <c r="INF75" s="5"/>
      <c r="ING75" s="5"/>
      <c r="INH75" s="5"/>
      <c r="INI75" s="5"/>
      <c r="INJ75" s="5"/>
      <c r="INK75" s="5"/>
      <c r="INL75" s="5"/>
      <c r="INM75" s="5"/>
      <c r="INN75" s="5"/>
      <c r="INO75" s="5"/>
      <c r="INP75" s="5"/>
      <c r="INQ75" s="5"/>
      <c r="INR75" s="5"/>
      <c r="INS75" s="5"/>
      <c r="INT75" s="5"/>
      <c r="INU75" s="5"/>
      <c r="INV75" s="5"/>
      <c r="INW75" s="5"/>
      <c r="INX75" s="5"/>
      <c r="INY75" s="5"/>
      <c r="INZ75" s="5"/>
      <c r="IOA75" s="5"/>
      <c r="IOB75" s="5"/>
      <c r="IOC75" s="5"/>
      <c r="IOD75" s="5"/>
      <c r="IOE75" s="5"/>
      <c r="IOF75" s="5"/>
      <c r="IOG75" s="5"/>
      <c r="IOH75" s="5"/>
      <c r="IOI75" s="5"/>
      <c r="IOJ75" s="5"/>
      <c r="IOK75" s="5"/>
      <c r="IOL75" s="5"/>
      <c r="IOM75" s="5"/>
      <c r="ION75" s="5"/>
      <c r="IOO75" s="5"/>
      <c r="IOP75" s="5"/>
      <c r="IOQ75" s="5"/>
      <c r="IOR75" s="5"/>
      <c r="IOS75" s="5"/>
      <c r="IOT75" s="5"/>
      <c r="IOU75" s="5"/>
      <c r="IOV75" s="5"/>
      <c r="IOW75" s="5"/>
      <c r="IOX75" s="5"/>
      <c r="IOY75" s="5"/>
      <c r="IOZ75" s="5"/>
      <c r="IPA75" s="5"/>
      <c r="IPB75" s="5"/>
      <c r="IPC75" s="5"/>
      <c r="IPD75" s="5"/>
      <c r="IPE75" s="5"/>
      <c r="IPF75" s="5"/>
      <c r="IPG75" s="5"/>
      <c r="IPH75" s="5"/>
      <c r="IPI75" s="5"/>
      <c r="IPJ75" s="5"/>
      <c r="IPK75" s="5"/>
      <c r="IPL75" s="5"/>
      <c r="IPM75" s="5"/>
      <c r="IPN75" s="5"/>
      <c r="IPO75" s="5"/>
      <c r="IPP75" s="5"/>
      <c r="IPQ75" s="5"/>
      <c r="IPR75" s="5"/>
      <c r="IPS75" s="5"/>
      <c r="IPT75" s="5"/>
      <c r="IPU75" s="5"/>
      <c r="IPV75" s="5"/>
      <c r="IPW75" s="5"/>
      <c r="IPX75" s="5"/>
      <c r="IPY75" s="5"/>
      <c r="IPZ75" s="5"/>
      <c r="IQA75" s="5"/>
      <c r="IQB75" s="5"/>
      <c r="IQC75" s="5"/>
      <c r="IQD75" s="5"/>
      <c r="IQE75" s="5"/>
      <c r="IQF75" s="5"/>
      <c r="IQG75" s="5"/>
      <c r="IQH75" s="5"/>
      <c r="IQI75" s="5"/>
      <c r="IQJ75" s="5"/>
      <c r="IQK75" s="5"/>
      <c r="IQL75" s="5"/>
      <c r="IQM75" s="5"/>
      <c r="IQN75" s="5"/>
      <c r="IQO75" s="5"/>
      <c r="IQP75" s="5"/>
      <c r="IQQ75" s="5"/>
      <c r="IQR75" s="5"/>
      <c r="IQS75" s="5"/>
      <c r="IQT75" s="5"/>
      <c r="IQU75" s="5"/>
      <c r="IQV75" s="5"/>
      <c r="IQW75" s="5"/>
      <c r="IQX75" s="5"/>
      <c r="IQY75" s="5"/>
      <c r="IQZ75" s="5"/>
      <c r="IRA75" s="5"/>
      <c r="IRB75" s="5"/>
      <c r="IRC75" s="5"/>
      <c r="IRD75" s="5"/>
      <c r="IRE75" s="5"/>
      <c r="IRF75" s="5"/>
      <c r="IRG75" s="5"/>
      <c r="IRH75" s="5"/>
      <c r="IRI75" s="5"/>
      <c r="IRJ75" s="5"/>
      <c r="IRK75" s="5"/>
      <c r="IRL75" s="5"/>
      <c r="IRM75" s="5"/>
      <c r="IRN75" s="5"/>
      <c r="IRO75" s="5"/>
      <c r="IRP75" s="5"/>
      <c r="IRQ75" s="5"/>
      <c r="IRR75" s="5"/>
      <c r="IRS75" s="5"/>
      <c r="IRT75" s="5"/>
      <c r="IRU75" s="5"/>
      <c r="IRV75" s="5"/>
      <c r="IRW75" s="5"/>
      <c r="IRX75" s="5"/>
      <c r="IRY75" s="5"/>
      <c r="IRZ75" s="5"/>
      <c r="ISA75" s="5"/>
      <c r="ISB75" s="5"/>
      <c r="ISC75" s="5"/>
      <c r="ISD75" s="5"/>
      <c r="ISE75" s="5"/>
      <c r="ISF75" s="5"/>
      <c r="ISG75" s="5"/>
      <c r="ISH75" s="5"/>
      <c r="ISI75" s="5"/>
      <c r="ISJ75" s="5"/>
      <c r="ISK75" s="5"/>
      <c r="ISL75" s="5"/>
      <c r="ISM75" s="5"/>
      <c r="ISN75" s="5"/>
      <c r="ISO75" s="5"/>
      <c r="ISP75" s="5"/>
      <c r="ISQ75" s="5"/>
      <c r="ISR75" s="5"/>
      <c r="ISS75" s="5"/>
      <c r="IST75" s="5"/>
      <c r="ISU75" s="5"/>
      <c r="ISV75" s="5"/>
      <c r="ISW75" s="5"/>
      <c r="ISX75" s="5"/>
      <c r="ISY75" s="5"/>
      <c r="ISZ75" s="5"/>
      <c r="ITA75" s="5"/>
      <c r="ITB75" s="5"/>
      <c r="ITC75" s="5"/>
      <c r="ITD75" s="5"/>
      <c r="ITE75" s="5"/>
      <c r="ITF75" s="5"/>
      <c r="ITG75" s="5"/>
      <c r="ITH75" s="5"/>
      <c r="ITI75" s="5"/>
      <c r="ITJ75" s="5"/>
      <c r="ITK75" s="5"/>
      <c r="ITL75" s="5"/>
      <c r="ITM75" s="5"/>
      <c r="ITN75" s="5"/>
      <c r="ITO75" s="5"/>
      <c r="ITP75" s="5"/>
      <c r="ITQ75" s="5"/>
      <c r="ITR75" s="5"/>
      <c r="ITS75" s="5"/>
      <c r="ITT75" s="5"/>
      <c r="ITU75" s="5"/>
      <c r="ITV75" s="5"/>
      <c r="ITW75" s="5"/>
      <c r="ITX75" s="5"/>
      <c r="ITY75" s="5"/>
      <c r="ITZ75" s="5"/>
      <c r="IUA75" s="5"/>
      <c r="IUB75" s="5"/>
      <c r="IUC75" s="5"/>
      <c r="IUD75" s="5"/>
      <c r="IUE75" s="5"/>
      <c r="IUF75" s="5"/>
      <c r="IUG75" s="5"/>
      <c r="IUH75" s="5"/>
      <c r="IUI75" s="5"/>
      <c r="IUJ75" s="5"/>
      <c r="IUK75" s="5"/>
      <c r="IUL75" s="5"/>
      <c r="IUM75" s="5"/>
      <c r="IUN75" s="5"/>
      <c r="IUO75" s="5"/>
      <c r="IUP75" s="5"/>
      <c r="IUQ75" s="5"/>
      <c r="IUR75" s="5"/>
      <c r="IUS75" s="5"/>
      <c r="IUT75" s="5"/>
      <c r="IUU75" s="5"/>
      <c r="IUV75" s="5"/>
      <c r="IUW75" s="5"/>
      <c r="IUX75" s="5"/>
      <c r="IUY75" s="5"/>
      <c r="IUZ75" s="5"/>
      <c r="IVA75" s="5"/>
      <c r="IVB75" s="5"/>
      <c r="IVC75" s="5"/>
      <c r="IVD75" s="5"/>
      <c r="IVE75" s="5"/>
      <c r="IVF75" s="5"/>
      <c r="IVG75" s="5"/>
      <c r="IVH75" s="5"/>
      <c r="IVI75" s="5"/>
      <c r="IVJ75" s="5"/>
      <c r="IVK75" s="5"/>
      <c r="IVL75" s="5"/>
      <c r="IVM75" s="5"/>
      <c r="IVN75" s="5"/>
      <c r="IVO75" s="5"/>
      <c r="IVP75" s="5"/>
      <c r="IVQ75" s="5"/>
      <c r="IVR75" s="5"/>
      <c r="IVS75" s="5"/>
      <c r="IVT75" s="5"/>
      <c r="IVU75" s="5"/>
      <c r="IVV75" s="5"/>
      <c r="IVW75" s="5"/>
      <c r="IVX75" s="5"/>
      <c r="IVY75" s="5"/>
      <c r="IVZ75" s="5"/>
      <c r="IWA75" s="5"/>
      <c r="IWB75" s="5"/>
      <c r="IWC75" s="5"/>
      <c r="IWD75" s="5"/>
      <c r="IWE75" s="5"/>
      <c r="IWF75" s="5"/>
      <c r="IWG75" s="5"/>
      <c r="IWH75" s="5"/>
      <c r="IWI75" s="5"/>
      <c r="IWJ75" s="5"/>
      <c r="IWK75" s="5"/>
      <c r="IWL75" s="5"/>
      <c r="IWM75" s="5"/>
      <c r="IWN75" s="5"/>
      <c r="IWO75" s="5"/>
      <c r="IWP75" s="5"/>
      <c r="IWQ75" s="5"/>
      <c r="IWR75" s="5"/>
      <c r="IWS75" s="5"/>
      <c r="IWT75" s="5"/>
      <c r="IWU75" s="5"/>
      <c r="IWV75" s="5"/>
      <c r="IWW75" s="5"/>
      <c r="IWX75" s="5"/>
      <c r="IWY75" s="5"/>
      <c r="IWZ75" s="5"/>
      <c r="IXA75" s="5"/>
      <c r="IXB75" s="5"/>
      <c r="IXC75" s="5"/>
      <c r="IXD75" s="5"/>
      <c r="IXE75" s="5"/>
      <c r="IXF75" s="5"/>
      <c r="IXG75" s="5"/>
      <c r="IXH75" s="5"/>
      <c r="IXI75" s="5"/>
      <c r="IXJ75" s="5"/>
      <c r="IXK75" s="5"/>
      <c r="IXL75" s="5"/>
      <c r="IXM75" s="5"/>
      <c r="IXN75" s="5"/>
      <c r="IXO75" s="5"/>
      <c r="IXP75" s="5"/>
      <c r="IXQ75" s="5"/>
      <c r="IXR75" s="5"/>
      <c r="IXS75" s="5"/>
      <c r="IXT75" s="5"/>
      <c r="IXU75" s="5"/>
      <c r="IXV75" s="5"/>
      <c r="IXW75" s="5"/>
      <c r="IXX75" s="5"/>
      <c r="IXY75" s="5"/>
      <c r="IXZ75" s="5"/>
      <c r="IYA75" s="5"/>
      <c r="IYB75" s="5"/>
      <c r="IYC75" s="5"/>
      <c r="IYD75" s="5"/>
      <c r="IYE75" s="5"/>
      <c r="IYF75" s="5"/>
      <c r="IYG75" s="5"/>
      <c r="IYH75" s="5"/>
      <c r="IYI75" s="5"/>
      <c r="IYJ75" s="5"/>
      <c r="IYK75" s="5"/>
      <c r="IYL75" s="5"/>
      <c r="IYM75" s="5"/>
      <c r="IYN75" s="5"/>
      <c r="IYO75" s="5"/>
      <c r="IYP75" s="5"/>
      <c r="IYQ75" s="5"/>
      <c r="IYR75" s="5"/>
      <c r="IYS75" s="5"/>
      <c r="IYT75" s="5"/>
      <c r="IYU75" s="5"/>
      <c r="IYV75" s="5"/>
      <c r="IYW75" s="5"/>
      <c r="IYX75" s="5"/>
      <c r="IYY75" s="5"/>
      <c r="IYZ75" s="5"/>
      <c r="IZA75" s="5"/>
      <c r="IZB75" s="5"/>
      <c r="IZC75" s="5"/>
      <c r="IZD75" s="5"/>
      <c r="IZE75" s="5"/>
      <c r="IZF75" s="5"/>
      <c r="IZG75" s="5"/>
      <c r="IZH75" s="5"/>
      <c r="IZI75" s="5"/>
      <c r="IZJ75" s="5"/>
      <c r="IZK75" s="5"/>
      <c r="IZL75" s="5"/>
      <c r="IZM75" s="5"/>
      <c r="IZN75" s="5"/>
      <c r="IZO75" s="5"/>
      <c r="IZP75" s="5"/>
      <c r="IZQ75" s="5"/>
      <c r="IZR75" s="5"/>
      <c r="IZS75" s="5"/>
      <c r="IZT75" s="5"/>
      <c r="IZU75" s="5"/>
      <c r="IZV75" s="5"/>
      <c r="IZW75" s="5"/>
      <c r="IZX75" s="5"/>
      <c r="IZY75" s="5"/>
      <c r="IZZ75" s="5"/>
      <c r="JAA75" s="5"/>
      <c r="JAB75" s="5"/>
      <c r="JAC75" s="5"/>
      <c r="JAD75" s="5"/>
      <c r="JAE75" s="5"/>
      <c r="JAF75" s="5"/>
      <c r="JAG75" s="5"/>
      <c r="JAH75" s="5"/>
      <c r="JAI75" s="5"/>
      <c r="JAJ75" s="5"/>
      <c r="JAK75" s="5"/>
      <c r="JAL75" s="5"/>
      <c r="JAM75" s="5"/>
      <c r="JAN75" s="5"/>
      <c r="JAO75" s="5"/>
      <c r="JAP75" s="5"/>
      <c r="JAQ75" s="5"/>
      <c r="JAR75" s="5"/>
      <c r="JAS75" s="5"/>
      <c r="JAT75" s="5"/>
      <c r="JAU75" s="5"/>
      <c r="JAV75" s="5"/>
      <c r="JAW75" s="5"/>
      <c r="JAX75" s="5"/>
      <c r="JAY75" s="5"/>
      <c r="JAZ75" s="5"/>
      <c r="JBA75" s="5"/>
      <c r="JBB75" s="5"/>
      <c r="JBC75" s="5"/>
      <c r="JBD75" s="5"/>
      <c r="JBE75" s="5"/>
      <c r="JBF75" s="5"/>
      <c r="JBG75" s="5"/>
      <c r="JBH75" s="5"/>
      <c r="JBI75" s="5"/>
      <c r="JBJ75" s="5"/>
      <c r="JBK75" s="5"/>
      <c r="JBL75" s="5"/>
      <c r="JBM75" s="5"/>
      <c r="JBN75" s="5"/>
      <c r="JBO75" s="5"/>
      <c r="JBP75" s="5"/>
      <c r="JBQ75" s="5"/>
      <c r="JBR75" s="5"/>
      <c r="JBS75" s="5"/>
      <c r="JBT75" s="5"/>
      <c r="JBU75" s="5"/>
      <c r="JBV75" s="5"/>
      <c r="JBW75" s="5"/>
      <c r="JBX75" s="5"/>
      <c r="JBY75" s="5"/>
      <c r="JBZ75" s="5"/>
      <c r="JCA75" s="5"/>
      <c r="JCB75" s="5"/>
      <c r="JCC75" s="5"/>
      <c r="JCD75" s="5"/>
      <c r="JCE75" s="5"/>
      <c r="JCF75" s="5"/>
      <c r="JCG75" s="5"/>
      <c r="JCH75" s="5"/>
      <c r="JCI75" s="5"/>
      <c r="JCJ75" s="5"/>
      <c r="JCK75" s="5"/>
      <c r="JCL75" s="5"/>
      <c r="JCM75" s="5"/>
      <c r="JCN75" s="5"/>
      <c r="JCO75" s="5"/>
      <c r="JCP75" s="5"/>
      <c r="JCQ75" s="5"/>
      <c r="JCR75" s="5"/>
      <c r="JCS75" s="5"/>
      <c r="JCT75" s="5"/>
      <c r="JCU75" s="5"/>
      <c r="JCV75" s="5"/>
      <c r="JCW75" s="5"/>
      <c r="JCX75" s="5"/>
      <c r="JCY75" s="5"/>
      <c r="JCZ75" s="5"/>
      <c r="JDA75" s="5"/>
      <c r="JDB75" s="5"/>
      <c r="JDC75" s="5"/>
      <c r="JDD75" s="5"/>
      <c r="JDE75" s="5"/>
      <c r="JDF75" s="5"/>
      <c r="JDG75" s="5"/>
      <c r="JDH75" s="5"/>
      <c r="JDI75" s="5"/>
      <c r="JDJ75" s="5"/>
      <c r="JDK75" s="5"/>
      <c r="JDL75" s="5"/>
      <c r="JDM75" s="5"/>
      <c r="JDN75" s="5"/>
      <c r="JDO75" s="5"/>
      <c r="JDP75" s="5"/>
      <c r="JDQ75" s="5"/>
      <c r="JDR75" s="5"/>
      <c r="JDS75" s="5"/>
      <c r="JDT75" s="5"/>
      <c r="JDU75" s="5"/>
      <c r="JDV75" s="5"/>
      <c r="JDW75" s="5"/>
      <c r="JDX75" s="5"/>
      <c r="JDY75" s="5"/>
      <c r="JDZ75" s="5"/>
      <c r="JEA75" s="5"/>
      <c r="JEB75" s="5"/>
      <c r="JEC75" s="5"/>
      <c r="JED75" s="5"/>
      <c r="JEE75" s="5"/>
      <c r="JEF75" s="5"/>
      <c r="JEG75" s="5"/>
      <c r="JEH75" s="5"/>
      <c r="JEI75" s="5"/>
      <c r="JEJ75" s="5"/>
      <c r="JEK75" s="5"/>
      <c r="JEL75" s="5"/>
      <c r="JEM75" s="5"/>
      <c r="JEN75" s="5"/>
      <c r="JEO75" s="5"/>
      <c r="JEP75" s="5"/>
      <c r="JEQ75" s="5"/>
      <c r="JER75" s="5"/>
      <c r="JES75" s="5"/>
      <c r="JET75" s="5"/>
      <c r="JEU75" s="5"/>
      <c r="JEV75" s="5"/>
      <c r="JEW75" s="5"/>
      <c r="JEX75" s="5"/>
      <c r="JEY75" s="5"/>
      <c r="JEZ75" s="5"/>
      <c r="JFA75" s="5"/>
      <c r="JFB75" s="5"/>
      <c r="JFC75" s="5"/>
      <c r="JFD75" s="5"/>
      <c r="JFE75" s="5"/>
      <c r="JFF75" s="5"/>
      <c r="JFG75" s="5"/>
      <c r="JFH75" s="5"/>
      <c r="JFI75" s="5"/>
      <c r="JFJ75" s="5"/>
      <c r="JFK75" s="5"/>
      <c r="JFL75" s="5"/>
      <c r="JFM75" s="5"/>
      <c r="JFN75" s="5"/>
      <c r="JFO75" s="5"/>
      <c r="JFP75" s="5"/>
      <c r="JFQ75" s="5"/>
      <c r="JFR75" s="5"/>
      <c r="JFS75" s="5"/>
      <c r="JFT75" s="5"/>
      <c r="JFU75" s="5"/>
      <c r="JFV75" s="5"/>
      <c r="JFW75" s="5"/>
      <c r="JFX75" s="5"/>
      <c r="JFY75" s="5"/>
      <c r="JFZ75" s="5"/>
      <c r="JGA75" s="5"/>
      <c r="JGB75" s="5"/>
      <c r="JGC75" s="5"/>
      <c r="JGD75" s="5"/>
      <c r="JGE75" s="5"/>
      <c r="JGF75" s="5"/>
      <c r="JGG75" s="5"/>
      <c r="JGH75" s="5"/>
      <c r="JGI75" s="5"/>
      <c r="JGJ75" s="5"/>
      <c r="JGK75" s="5"/>
      <c r="JGL75" s="5"/>
      <c r="JGM75" s="5"/>
      <c r="JGN75" s="5"/>
      <c r="JGO75" s="5"/>
      <c r="JGP75" s="5"/>
      <c r="JGQ75" s="5"/>
      <c r="JGR75" s="5"/>
      <c r="JGS75" s="5"/>
      <c r="JGT75" s="5"/>
      <c r="JGU75" s="5"/>
      <c r="JGV75" s="5"/>
      <c r="JGW75" s="5"/>
      <c r="JGX75" s="5"/>
      <c r="JGY75" s="5"/>
      <c r="JGZ75" s="5"/>
      <c r="JHA75" s="5"/>
      <c r="JHB75" s="5"/>
      <c r="JHC75" s="5"/>
      <c r="JHD75" s="5"/>
      <c r="JHE75" s="5"/>
      <c r="JHF75" s="5"/>
      <c r="JHG75" s="5"/>
      <c r="JHH75" s="5"/>
      <c r="JHI75" s="5"/>
      <c r="JHJ75" s="5"/>
      <c r="JHK75" s="5"/>
      <c r="JHL75" s="5"/>
      <c r="JHM75" s="5"/>
      <c r="JHN75" s="5"/>
      <c r="JHO75" s="5"/>
      <c r="JHP75" s="5"/>
      <c r="JHQ75" s="5"/>
      <c r="JHR75" s="5"/>
      <c r="JHS75" s="5"/>
      <c r="JHT75" s="5"/>
      <c r="JHU75" s="5"/>
      <c r="JHV75" s="5"/>
      <c r="JHW75" s="5"/>
      <c r="JHX75" s="5"/>
      <c r="JHY75" s="5"/>
      <c r="JHZ75" s="5"/>
      <c r="JIA75" s="5"/>
      <c r="JIB75" s="5"/>
      <c r="JIC75" s="5"/>
      <c r="JID75" s="5"/>
      <c r="JIE75" s="5"/>
      <c r="JIF75" s="5"/>
      <c r="JIG75" s="5"/>
      <c r="JIH75" s="5"/>
      <c r="JII75" s="5"/>
      <c r="JIJ75" s="5"/>
      <c r="JIK75" s="5"/>
      <c r="JIL75" s="5"/>
      <c r="JIM75" s="5"/>
      <c r="JIN75" s="5"/>
      <c r="JIO75" s="5"/>
      <c r="JIP75" s="5"/>
      <c r="JIQ75" s="5"/>
      <c r="JIR75" s="5"/>
      <c r="JIS75" s="5"/>
      <c r="JIT75" s="5"/>
      <c r="JIU75" s="5"/>
      <c r="JIV75" s="5"/>
      <c r="JIW75" s="5"/>
      <c r="JIX75" s="5"/>
      <c r="JIY75" s="5"/>
      <c r="JIZ75" s="5"/>
      <c r="JJA75" s="5"/>
      <c r="JJB75" s="5"/>
      <c r="JJC75" s="5"/>
      <c r="JJD75" s="5"/>
      <c r="JJE75" s="5"/>
      <c r="JJF75" s="5"/>
      <c r="JJG75" s="5"/>
      <c r="JJH75" s="5"/>
      <c r="JJI75" s="5"/>
      <c r="JJJ75" s="5"/>
      <c r="JJK75" s="5"/>
      <c r="JJL75" s="5"/>
      <c r="JJM75" s="5"/>
      <c r="JJN75" s="5"/>
      <c r="JJO75" s="5"/>
      <c r="JJP75" s="5"/>
      <c r="JJQ75" s="5"/>
      <c r="JJR75" s="5"/>
      <c r="JJS75" s="5"/>
      <c r="JJT75" s="5"/>
      <c r="JJU75" s="5"/>
      <c r="JJV75" s="5"/>
      <c r="JJW75" s="5"/>
      <c r="JJX75" s="5"/>
      <c r="JJY75" s="5"/>
      <c r="JJZ75" s="5"/>
      <c r="JKA75" s="5"/>
      <c r="JKB75" s="5"/>
      <c r="JKC75" s="5"/>
      <c r="JKD75" s="5"/>
      <c r="JKE75" s="5"/>
      <c r="JKF75" s="5"/>
      <c r="JKG75" s="5"/>
      <c r="JKH75" s="5"/>
      <c r="JKI75" s="5"/>
      <c r="JKJ75" s="5"/>
      <c r="JKK75" s="5"/>
      <c r="JKL75" s="5"/>
      <c r="JKM75" s="5"/>
      <c r="JKN75" s="5"/>
      <c r="JKO75" s="5"/>
      <c r="JKP75" s="5"/>
      <c r="JKQ75" s="5"/>
      <c r="JKR75" s="5"/>
      <c r="JKS75" s="5"/>
      <c r="JKT75" s="5"/>
      <c r="JKU75" s="5"/>
      <c r="JKV75" s="5"/>
      <c r="JKW75" s="5"/>
      <c r="JKX75" s="5"/>
      <c r="JKY75" s="5"/>
      <c r="JKZ75" s="5"/>
      <c r="JLA75" s="5"/>
      <c r="JLB75" s="5"/>
      <c r="JLC75" s="5"/>
      <c r="JLD75" s="5"/>
      <c r="JLE75" s="5"/>
      <c r="JLF75" s="5"/>
      <c r="JLG75" s="5"/>
      <c r="JLH75" s="5"/>
      <c r="JLI75" s="5"/>
      <c r="JLJ75" s="5"/>
      <c r="JLK75" s="5"/>
      <c r="JLL75" s="5"/>
      <c r="JLM75" s="5"/>
      <c r="JLN75" s="5"/>
      <c r="JLO75" s="5"/>
      <c r="JLP75" s="5"/>
      <c r="JLQ75" s="5"/>
      <c r="JLR75" s="5"/>
      <c r="JLS75" s="5"/>
      <c r="JLT75" s="5"/>
      <c r="JLU75" s="5"/>
      <c r="JLV75" s="5"/>
      <c r="JLW75" s="5"/>
      <c r="JLX75" s="5"/>
      <c r="JLY75" s="5"/>
      <c r="JLZ75" s="5"/>
      <c r="JMA75" s="5"/>
      <c r="JMB75" s="5"/>
      <c r="JMC75" s="5"/>
      <c r="JMD75" s="5"/>
      <c r="JME75" s="5"/>
      <c r="JMF75" s="5"/>
      <c r="JMG75" s="5"/>
      <c r="JMH75" s="5"/>
      <c r="JMI75" s="5"/>
      <c r="JMJ75" s="5"/>
      <c r="JMK75" s="5"/>
      <c r="JML75" s="5"/>
      <c r="JMM75" s="5"/>
      <c r="JMN75" s="5"/>
      <c r="JMO75" s="5"/>
      <c r="JMP75" s="5"/>
      <c r="JMQ75" s="5"/>
      <c r="JMR75" s="5"/>
      <c r="JMS75" s="5"/>
      <c r="JMT75" s="5"/>
      <c r="JMU75" s="5"/>
      <c r="JMV75" s="5"/>
      <c r="JMW75" s="5"/>
      <c r="JMX75" s="5"/>
      <c r="JMY75" s="5"/>
      <c r="JMZ75" s="5"/>
      <c r="JNA75" s="5"/>
      <c r="JNB75" s="5"/>
      <c r="JNC75" s="5"/>
      <c r="JND75" s="5"/>
      <c r="JNE75" s="5"/>
      <c r="JNF75" s="5"/>
      <c r="JNG75" s="5"/>
      <c r="JNH75" s="5"/>
      <c r="JNI75" s="5"/>
      <c r="JNJ75" s="5"/>
      <c r="JNK75" s="5"/>
      <c r="JNL75" s="5"/>
      <c r="JNM75" s="5"/>
      <c r="JNN75" s="5"/>
      <c r="JNO75" s="5"/>
      <c r="JNP75" s="5"/>
      <c r="JNQ75" s="5"/>
      <c r="JNR75" s="5"/>
      <c r="JNS75" s="5"/>
      <c r="JNT75" s="5"/>
      <c r="JNU75" s="5"/>
      <c r="JNV75" s="5"/>
      <c r="JNW75" s="5"/>
      <c r="JNX75" s="5"/>
      <c r="JNY75" s="5"/>
      <c r="JNZ75" s="5"/>
      <c r="JOA75" s="5"/>
      <c r="JOB75" s="5"/>
      <c r="JOC75" s="5"/>
      <c r="JOD75" s="5"/>
      <c r="JOE75" s="5"/>
      <c r="JOF75" s="5"/>
      <c r="JOG75" s="5"/>
      <c r="JOH75" s="5"/>
      <c r="JOI75" s="5"/>
      <c r="JOJ75" s="5"/>
      <c r="JOK75" s="5"/>
      <c r="JOL75" s="5"/>
      <c r="JOM75" s="5"/>
      <c r="JON75" s="5"/>
      <c r="JOO75" s="5"/>
      <c r="JOP75" s="5"/>
      <c r="JOQ75" s="5"/>
      <c r="JOR75" s="5"/>
      <c r="JOS75" s="5"/>
      <c r="JOT75" s="5"/>
      <c r="JOU75" s="5"/>
      <c r="JOV75" s="5"/>
      <c r="JOW75" s="5"/>
      <c r="JOX75" s="5"/>
      <c r="JOY75" s="5"/>
      <c r="JOZ75" s="5"/>
      <c r="JPA75" s="5"/>
      <c r="JPB75" s="5"/>
      <c r="JPC75" s="5"/>
      <c r="JPD75" s="5"/>
      <c r="JPE75" s="5"/>
      <c r="JPF75" s="5"/>
      <c r="JPG75" s="5"/>
      <c r="JPH75" s="5"/>
      <c r="JPI75" s="5"/>
      <c r="JPJ75" s="5"/>
      <c r="JPK75" s="5"/>
      <c r="JPL75" s="5"/>
      <c r="JPM75" s="5"/>
      <c r="JPN75" s="5"/>
      <c r="JPO75" s="5"/>
      <c r="JPP75" s="5"/>
      <c r="JPQ75" s="5"/>
      <c r="JPR75" s="5"/>
      <c r="JPS75" s="5"/>
      <c r="JPT75" s="5"/>
      <c r="JPU75" s="5"/>
      <c r="JPV75" s="5"/>
      <c r="JPW75" s="5"/>
      <c r="JPX75" s="5"/>
      <c r="JPY75" s="5"/>
      <c r="JPZ75" s="5"/>
      <c r="JQA75" s="5"/>
      <c r="JQB75" s="5"/>
      <c r="JQC75" s="5"/>
      <c r="JQD75" s="5"/>
      <c r="JQE75" s="5"/>
      <c r="JQF75" s="5"/>
      <c r="JQG75" s="5"/>
      <c r="JQH75" s="5"/>
      <c r="JQI75" s="5"/>
      <c r="JQJ75" s="5"/>
      <c r="JQK75" s="5"/>
      <c r="JQL75" s="5"/>
      <c r="JQM75" s="5"/>
      <c r="JQN75" s="5"/>
      <c r="JQO75" s="5"/>
      <c r="JQP75" s="5"/>
      <c r="JQQ75" s="5"/>
      <c r="JQR75" s="5"/>
      <c r="JQS75" s="5"/>
      <c r="JQT75" s="5"/>
      <c r="JQU75" s="5"/>
      <c r="JQV75" s="5"/>
      <c r="JQW75" s="5"/>
      <c r="JQX75" s="5"/>
      <c r="JQY75" s="5"/>
      <c r="JQZ75" s="5"/>
      <c r="JRA75" s="5"/>
      <c r="JRB75" s="5"/>
      <c r="JRC75" s="5"/>
      <c r="JRD75" s="5"/>
      <c r="JRE75" s="5"/>
      <c r="JRF75" s="5"/>
      <c r="JRG75" s="5"/>
      <c r="JRH75" s="5"/>
      <c r="JRI75" s="5"/>
      <c r="JRJ75" s="5"/>
      <c r="JRK75" s="5"/>
      <c r="JRL75" s="5"/>
      <c r="JRM75" s="5"/>
      <c r="JRN75" s="5"/>
      <c r="JRO75" s="5"/>
      <c r="JRP75" s="5"/>
      <c r="JRQ75" s="5"/>
      <c r="JRR75" s="5"/>
      <c r="JRS75" s="5"/>
      <c r="JRT75" s="5"/>
      <c r="JRU75" s="5"/>
      <c r="JRV75" s="5"/>
      <c r="JRW75" s="5"/>
      <c r="JRX75" s="5"/>
      <c r="JRY75" s="5"/>
      <c r="JRZ75" s="5"/>
      <c r="JSA75" s="5"/>
      <c r="JSB75" s="5"/>
      <c r="JSC75" s="5"/>
      <c r="JSD75" s="5"/>
      <c r="JSE75" s="5"/>
      <c r="JSF75" s="5"/>
      <c r="JSG75" s="5"/>
      <c r="JSH75" s="5"/>
      <c r="JSI75" s="5"/>
      <c r="JSJ75" s="5"/>
      <c r="JSK75" s="5"/>
      <c r="JSL75" s="5"/>
      <c r="JSM75" s="5"/>
      <c r="JSN75" s="5"/>
      <c r="JSO75" s="5"/>
      <c r="JSP75" s="5"/>
      <c r="JSQ75" s="5"/>
      <c r="JSR75" s="5"/>
      <c r="JSS75" s="5"/>
      <c r="JST75" s="5"/>
      <c r="JSU75" s="5"/>
      <c r="JSV75" s="5"/>
      <c r="JSW75" s="5"/>
      <c r="JSX75" s="5"/>
      <c r="JSY75" s="5"/>
      <c r="JSZ75" s="5"/>
      <c r="JTA75" s="5"/>
      <c r="JTB75" s="5"/>
      <c r="JTC75" s="5"/>
      <c r="JTD75" s="5"/>
      <c r="JTE75" s="5"/>
      <c r="JTF75" s="5"/>
      <c r="JTG75" s="5"/>
      <c r="JTH75" s="5"/>
      <c r="JTI75" s="5"/>
      <c r="JTJ75" s="5"/>
      <c r="JTK75" s="5"/>
      <c r="JTL75" s="5"/>
      <c r="JTM75" s="5"/>
      <c r="JTN75" s="5"/>
      <c r="JTO75" s="5"/>
      <c r="JTP75" s="5"/>
      <c r="JTQ75" s="5"/>
      <c r="JTR75" s="5"/>
      <c r="JTS75" s="5"/>
      <c r="JTT75" s="5"/>
      <c r="JTU75" s="5"/>
      <c r="JTV75" s="5"/>
      <c r="JTW75" s="5"/>
      <c r="JTX75" s="5"/>
      <c r="JTY75" s="5"/>
      <c r="JTZ75" s="5"/>
      <c r="JUA75" s="5"/>
      <c r="JUB75" s="5"/>
      <c r="JUC75" s="5"/>
      <c r="JUD75" s="5"/>
      <c r="JUE75" s="5"/>
      <c r="JUF75" s="5"/>
      <c r="JUG75" s="5"/>
      <c r="JUH75" s="5"/>
      <c r="JUI75" s="5"/>
      <c r="JUJ75" s="5"/>
      <c r="JUK75" s="5"/>
      <c r="JUL75" s="5"/>
      <c r="JUM75" s="5"/>
      <c r="JUN75" s="5"/>
      <c r="JUO75" s="5"/>
      <c r="JUP75" s="5"/>
      <c r="JUQ75" s="5"/>
      <c r="JUR75" s="5"/>
      <c r="JUS75" s="5"/>
      <c r="JUT75" s="5"/>
      <c r="JUU75" s="5"/>
      <c r="JUV75" s="5"/>
      <c r="JUW75" s="5"/>
      <c r="JUX75" s="5"/>
      <c r="JUY75" s="5"/>
      <c r="JUZ75" s="5"/>
      <c r="JVA75" s="5"/>
      <c r="JVB75" s="5"/>
      <c r="JVC75" s="5"/>
      <c r="JVD75" s="5"/>
      <c r="JVE75" s="5"/>
      <c r="JVF75" s="5"/>
      <c r="JVG75" s="5"/>
      <c r="JVH75" s="5"/>
      <c r="JVI75" s="5"/>
      <c r="JVJ75" s="5"/>
      <c r="JVK75" s="5"/>
      <c r="JVL75" s="5"/>
      <c r="JVM75" s="5"/>
      <c r="JVN75" s="5"/>
      <c r="JVO75" s="5"/>
      <c r="JVP75" s="5"/>
      <c r="JVQ75" s="5"/>
      <c r="JVR75" s="5"/>
      <c r="JVS75" s="5"/>
      <c r="JVT75" s="5"/>
      <c r="JVU75" s="5"/>
      <c r="JVV75" s="5"/>
      <c r="JVW75" s="5"/>
      <c r="JVX75" s="5"/>
      <c r="JVY75" s="5"/>
      <c r="JVZ75" s="5"/>
      <c r="JWA75" s="5"/>
      <c r="JWB75" s="5"/>
      <c r="JWC75" s="5"/>
      <c r="JWD75" s="5"/>
      <c r="JWE75" s="5"/>
      <c r="JWF75" s="5"/>
      <c r="JWG75" s="5"/>
      <c r="JWH75" s="5"/>
      <c r="JWI75" s="5"/>
      <c r="JWJ75" s="5"/>
      <c r="JWK75" s="5"/>
      <c r="JWL75" s="5"/>
      <c r="JWM75" s="5"/>
      <c r="JWN75" s="5"/>
      <c r="JWO75" s="5"/>
      <c r="JWP75" s="5"/>
      <c r="JWQ75" s="5"/>
      <c r="JWR75" s="5"/>
      <c r="JWS75" s="5"/>
      <c r="JWT75" s="5"/>
      <c r="JWU75" s="5"/>
      <c r="JWV75" s="5"/>
      <c r="JWW75" s="5"/>
      <c r="JWX75" s="5"/>
      <c r="JWY75" s="5"/>
      <c r="JWZ75" s="5"/>
      <c r="JXA75" s="5"/>
      <c r="JXB75" s="5"/>
      <c r="JXC75" s="5"/>
      <c r="JXD75" s="5"/>
      <c r="JXE75" s="5"/>
      <c r="JXF75" s="5"/>
      <c r="JXG75" s="5"/>
      <c r="JXH75" s="5"/>
      <c r="JXI75" s="5"/>
      <c r="JXJ75" s="5"/>
      <c r="JXK75" s="5"/>
      <c r="JXL75" s="5"/>
      <c r="JXM75" s="5"/>
      <c r="JXN75" s="5"/>
      <c r="JXO75" s="5"/>
      <c r="JXP75" s="5"/>
      <c r="JXQ75" s="5"/>
      <c r="JXR75" s="5"/>
      <c r="JXS75" s="5"/>
      <c r="JXT75" s="5"/>
      <c r="JXU75" s="5"/>
      <c r="JXV75" s="5"/>
      <c r="JXW75" s="5"/>
      <c r="JXX75" s="5"/>
      <c r="JXY75" s="5"/>
      <c r="JXZ75" s="5"/>
      <c r="JYA75" s="5"/>
      <c r="JYB75" s="5"/>
      <c r="JYC75" s="5"/>
      <c r="JYD75" s="5"/>
      <c r="JYE75" s="5"/>
      <c r="JYF75" s="5"/>
      <c r="JYG75" s="5"/>
      <c r="JYH75" s="5"/>
      <c r="JYI75" s="5"/>
      <c r="JYJ75" s="5"/>
      <c r="JYK75" s="5"/>
      <c r="JYL75" s="5"/>
      <c r="JYM75" s="5"/>
      <c r="JYN75" s="5"/>
      <c r="JYO75" s="5"/>
      <c r="JYP75" s="5"/>
      <c r="JYQ75" s="5"/>
      <c r="JYR75" s="5"/>
      <c r="JYS75" s="5"/>
      <c r="JYT75" s="5"/>
      <c r="JYU75" s="5"/>
      <c r="JYV75" s="5"/>
      <c r="JYW75" s="5"/>
      <c r="JYX75" s="5"/>
      <c r="JYY75" s="5"/>
      <c r="JYZ75" s="5"/>
      <c r="JZA75" s="5"/>
      <c r="JZB75" s="5"/>
      <c r="JZC75" s="5"/>
      <c r="JZD75" s="5"/>
      <c r="JZE75" s="5"/>
      <c r="JZF75" s="5"/>
      <c r="JZG75" s="5"/>
      <c r="JZH75" s="5"/>
      <c r="JZI75" s="5"/>
      <c r="JZJ75" s="5"/>
      <c r="JZK75" s="5"/>
      <c r="JZL75" s="5"/>
      <c r="JZM75" s="5"/>
      <c r="JZN75" s="5"/>
      <c r="JZO75" s="5"/>
      <c r="JZP75" s="5"/>
      <c r="JZQ75" s="5"/>
      <c r="JZR75" s="5"/>
      <c r="JZS75" s="5"/>
      <c r="JZT75" s="5"/>
      <c r="JZU75" s="5"/>
      <c r="JZV75" s="5"/>
      <c r="JZW75" s="5"/>
      <c r="JZX75" s="5"/>
      <c r="JZY75" s="5"/>
      <c r="JZZ75" s="5"/>
      <c r="KAA75" s="5"/>
      <c r="KAB75" s="5"/>
      <c r="KAC75" s="5"/>
      <c r="KAD75" s="5"/>
      <c r="KAE75" s="5"/>
      <c r="KAF75" s="5"/>
      <c r="KAG75" s="5"/>
      <c r="KAH75" s="5"/>
      <c r="KAI75" s="5"/>
      <c r="KAJ75" s="5"/>
      <c r="KAK75" s="5"/>
      <c r="KAL75" s="5"/>
      <c r="KAM75" s="5"/>
      <c r="KAN75" s="5"/>
      <c r="KAO75" s="5"/>
      <c r="KAP75" s="5"/>
      <c r="KAQ75" s="5"/>
      <c r="KAR75" s="5"/>
      <c r="KAS75" s="5"/>
      <c r="KAT75" s="5"/>
      <c r="KAU75" s="5"/>
      <c r="KAV75" s="5"/>
      <c r="KAW75" s="5"/>
      <c r="KAX75" s="5"/>
      <c r="KAY75" s="5"/>
      <c r="KAZ75" s="5"/>
      <c r="KBA75" s="5"/>
      <c r="KBB75" s="5"/>
      <c r="KBC75" s="5"/>
      <c r="KBD75" s="5"/>
      <c r="KBE75" s="5"/>
      <c r="KBF75" s="5"/>
      <c r="KBG75" s="5"/>
      <c r="KBH75" s="5"/>
      <c r="KBI75" s="5"/>
      <c r="KBJ75" s="5"/>
      <c r="KBK75" s="5"/>
      <c r="KBL75" s="5"/>
      <c r="KBM75" s="5"/>
      <c r="KBN75" s="5"/>
      <c r="KBO75" s="5"/>
      <c r="KBP75" s="5"/>
      <c r="KBQ75" s="5"/>
      <c r="KBR75" s="5"/>
      <c r="KBS75" s="5"/>
      <c r="KBT75" s="5"/>
      <c r="KBU75" s="5"/>
      <c r="KBV75" s="5"/>
      <c r="KBW75" s="5"/>
      <c r="KBX75" s="5"/>
      <c r="KBY75" s="5"/>
      <c r="KBZ75" s="5"/>
      <c r="KCA75" s="5"/>
      <c r="KCB75" s="5"/>
      <c r="KCC75" s="5"/>
      <c r="KCD75" s="5"/>
      <c r="KCE75" s="5"/>
      <c r="KCF75" s="5"/>
      <c r="KCG75" s="5"/>
      <c r="KCH75" s="5"/>
      <c r="KCI75" s="5"/>
      <c r="KCJ75" s="5"/>
      <c r="KCK75" s="5"/>
      <c r="KCL75" s="5"/>
      <c r="KCM75" s="5"/>
      <c r="KCN75" s="5"/>
      <c r="KCO75" s="5"/>
      <c r="KCP75" s="5"/>
      <c r="KCQ75" s="5"/>
      <c r="KCR75" s="5"/>
      <c r="KCS75" s="5"/>
      <c r="KCT75" s="5"/>
      <c r="KCU75" s="5"/>
      <c r="KCV75" s="5"/>
      <c r="KCW75" s="5"/>
      <c r="KCX75" s="5"/>
      <c r="KCY75" s="5"/>
      <c r="KCZ75" s="5"/>
      <c r="KDA75" s="5"/>
      <c r="KDB75" s="5"/>
      <c r="KDC75" s="5"/>
      <c r="KDD75" s="5"/>
      <c r="KDE75" s="5"/>
      <c r="KDF75" s="5"/>
      <c r="KDG75" s="5"/>
      <c r="KDH75" s="5"/>
      <c r="KDI75" s="5"/>
      <c r="KDJ75" s="5"/>
      <c r="KDK75" s="5"/>
      <c r="KDL75" s="5"/>
      <c r="KDM75" s="5"/>
      <c r="KDN75" s="5"/>
      <c r="KDO75" s="5"/>
      <c r="KDP75" s="5"/>
      <c r="KDQ75" s="5"/>
      <c r="KDR75" s="5"/>
      <c r="KDS75" s="5"/>
      <c r="KDT75" s="5"/>
      <c r="KDU75" s="5"/>
      <c r="KDV75" s="5"/>
      <c r="KDW75" s="5"/>
      <c r="KDX75" s="5"/>
      <c r="KDY75" s="5"/>
      <c r="KDZ75" s="5"/>
      <c r="KEA75" s="5"/>
      <c r="KEB75" s="5"/>
      <c r="KEC75" s="5"/>
      <c r="KED75" s="5"/>
      <c r="KEE75" s="5"/>
      <c r="KEF75" s="5"/>
      <c r="KEG75" s="5"/>
      <c r="KEH75" s="5"/>
      <c r="KEI75" s="5"/>
      <c r="KEJ75" s="5"/>
      <c r="KEK75" s="5"/>
      <c r="KEL75" s="5"/>
      <c r="KEM75" s="5"/>
      <c r="KEN75" s="5"/>
      <c r="KEO75" s="5"/>
      <c r="KEP75" s="5"/>
      <c r="KEQ75" s="5"/>
      <c r="KER75" s="5"/>
      <c r="KES75" s="5"/>
      <c r="KET75" s="5"/>
      <c r="KEU75" s="5"/>
      <c r="KEV75" s="5"/>
      <c r="KEW75" s="5"/>
      <c r="KEX75" s="5"/>
      <c r="KEY75" s="5"/>
      <c r="KEZ75" s="5"/>
      <c r="KFA75" s="5"/>
      <c r="KFB75" s="5"/>
      <c r="KFC75" s="5"/>
      <c r="KFD75" s="5"/>
      <c r="KFE75" s="5"/>
      <c r="KFF75" s="5"/>
      <c r="KFG75" s="5"/>
      <c r="KFH75" s="5"/>
      <c r="KFI75" s="5"/>
      <c r="KFJ75" s="5"/>
      <c r="KFK75" s="5"/>
      <c r="KFL75" s="5"/>
      <c r="KFM75" s="5"/>
      <c r="KFN75" s="5"/>
      <c r="KFO75" s="5"/>
      <c r="KFP75" s="5"/>
      <c r="KFQ75" s="5"/>
      <c r="KFR75" s="5"/>
      <c r="KFS75" s="5"/>
      <c r="KFT75" s="5"/>
      <c r="KFU75" s="5"/>
      <c r="KFV75" s="5"/>
      <c r="KFW75" s="5"/>
      <c r="KFX75" s="5"/>
      <c r="KFY75" s="5"/>
      <c r="KFZ75" s="5"/>
      <c r="KGA75" s="5"/>
      <c r="KGB75" s="5"/>
      <c r="KGC75" s="5"/>
      <c r="KGD75" s="5"/>
      <c r="KGE75" s="5"/>
      <c r="KGF75" s="5"/>
      <c r="KGG75" s="5"/>
      <c r="KGH75" s="5"/>
      <c r="KGI75" s="5"/>
      <c r="KGJ75" s="5"/>
      <c r="KGK75" s="5"/>
      <c r="KGL75" s="5"/>
      <c r="KGM75" s="5"/>
      <c r="KGN75" s="5"/>
      <c r="KGO75" s="5"/>
      <c r="KGP75" s="5"/>
      <c r="KGQ75" s="5"/>
      <c r="KGR75" s="5"/>
      <c r="KGS75" s="5"/>
      <c r="KGT75" s="5"/>
      <c r="KGU75" s="5"/>
      <c r="KGV75" s="5"/>
      <c r="KGW75" s="5"/>
      <c r="KGX75" s="5"/>
      <c r="KGY75" s="5"/>
      <c r="KGZ75" s="5"/>
      <c r="KHA75" s="5"/>
      <c r="KHB75" s="5"/>
      <c r="KHC75" s="5"/>
      <c r="KHD75" s="5"/>
      <c r="KHE75" s="5"/>
      <c r="KHF75" s="5"/>
      <c r="KHG75" s="5"/>
      <c r="KHH75" s="5"/>
      <c r="KHI75" s="5"/>
      <c r="KHJ75" s="5"/>
      <c r="KHK75" s="5"/>
      <c r="KHL75" s="5"/>
      <c r="KHM75" s="5"/>
      <c r="KHN75" s="5"/>
      <c r="KHO75" s="5"/>
      <c r="KHP75" s="5"/>
      <c r="KHQ75" s="5"/>
      <c r="KHR75" s="5"/>
      <c r="KHS75" s="5"/>
      <c r="KHT75" s="5"/>
      <c r="KHU75" s="5"/>
      <c r="KHV75" s="5"/>
      <c r="KHW75" s="5"/>
      <c r="KHX75" s="5"/>
      <c r="KHY75" s="5"/>
      <c r="KHZ75" s="5"/>
      <c r="KIA75" s="5"/>
      <c r="KIB75" s="5"/>
      <c r="KIC75" s="5"/>
      <c r="KID75" s="5"/>
      <c r="KIE75" s="5"/>
      <c r="KIF75" s="5"/>
      <c r="KIG75" s="5"/>
      <c r="KIH75" s="5"/>
      <c r="KII75" s="5"/>
      <c r="KIJ75" s="5"/>
      <c r="KIK75" s="5"/>
      <c r="KIL75" s="5"/>
      <c r="KIM75" s="5"/>
      <c r="KIN75" s="5"/>
      <c r="KIO75" s="5"/>
      <c r="KIP75" s="5"/>
      <c r="KIQ75" s="5"/>
      <c r="KIR75" s="5"/>
      <c r="KIS75" s="5"/>
      <c r="KIT75" s="5"/>
      <c r="KIU75" s="5"/>
      <c r="KIV75" s="5"/>
      <c r="KIW75" s="5"/>
      <c r="KIX75" s="5"/>
      <c r="KIY75" s="5"/>
      <c r="KIZ75" s="5"/>
      <c r="KJA75" s="5"/>
      <c r="KJB75" s="5"/>
      <c r="KJC75" s="5"/>
      <c r="KJD75" s="5"/>
      <c r="KJE75" s="5"/>
      <c r="KJF75" s="5"/>
      <c r="KJG75" s="5"/>
      <c r="KJH75" s="5"/>
      <c r="KJI75" s="5"/>
      <c r="KJJ75" s="5"/>
      <c r="KJK75" s="5"/>
      <c r="KJL75" s="5"/>
      <c r="KJM75" s="5"/>
      <c r="KJN75" s="5"/>
      <c r="KJO75" s="5"/>
      <c r="KJP75" s="5"/>
      <c r="KJQ75" s="5"/>
      <c r="KJR75" s="5"/>
      <c r="KJS75" s="5"/>
      <c r="KJT75" s="5"/>
      <c r="KJU75" s="5"/>
      <c r="KJV75" s="5"/>
      <c r="KJW75" s="5"/>
      <c r="KJX75" s="5"/>
      <c r="KJY75" s="5"/>
      <c r="KJZ75" s="5"/>
      <c r="KKA75" s="5"/>
      <c r="KKB75" s="5"/>
      <c r="KKC75" s="5"/>
      <c r="KKD75" s="5"/>
      <c r="KKE75" s="5"/>
      <c r="KKF75" s="5"/>
      <c r="KKG75" s="5"/>
      <c r="KKH75" s="5"/>
      <c r="KKI75" s="5"/>
      <c r="KKJ75" s="5"/>
      <c r="KKK75" s="5"/>
      <c r="KKL75" s="5"/>
      <c r="KKM75" s="5"/>
      <c r="KKN75" s="5"/>
      <c r="KKO75" s="5"/>
      <c r="KKP75" s="5"/>
      <c r="KKQ75" s="5"/>
      <c r="KKR75" s="5"/>
      <c r="KKS75" s="5"/>
      <c r="KKT75" s="5"/>
      <c r="KKU75" s="5"/>
      <c r="KKV75" s="5"/>
      <c r="KKW75" s="5"/>
      <c r="KKX75" s="5"/>
      <c r="KKY75" s="5"/>
      <c r="KKZ75" s="5"/>
      <c r="KLA75" s="5"/>
      <c r="KLB75" s="5"/>
      <c r="KLC75" s="5"/>
      <c r="KLD75" s="5"/>
      <c r="KLE75" s="5"/>
      <c r="KLF75" s="5"/>
      <c r="KLG75" s="5"/>
      <c r="KLH75" s="5"/>
      <c r="KLI75" s="5"/>
      <c r="KLJ75" s="5"/>
      <c r="KLK75" s="5"/>
      <c r="KLL75" s="5"/>
      <c r="KLM75" s="5"/>
      <c r="KLN75" s="5"/>
      <c r="KLO75" s="5"/>
      <c r="KLP75" s="5"/>
      <c r="KLQ75" s="5"/>
      <c r="KLR75" s="5"/>
      <c r="KLS75" s="5"/>
      <c r="KLT75" s="5"/>
      <c r="KLU75" s="5"/>
      <c r="KLV75" s="5"/>
      <c r="KLW75" s="5"/>
      <c r="KLX75" s="5"/>
      <c r="KLY75" s="5"/>
      <c r="KLZ75" s="5"/>
      <c r="KMA75" s="5"/>
      <c r="KMB75" s="5"/>
      <c r="KMC75" s="5"/>
      <c r="KMD75" s="5"/>
      <c r="KME75" s="5"/>
      <c r="KMF75" s="5"/>
      <c r="KMG75" s="5"/>
      <c r="KMH75" s="5"/>
      <c r="KMI75" s="5"/>
      <c r="KMJ75" s="5"/>
      <c r="KMK75" s="5"/>
      <c r="KML75" s="5"/>
      <c r="KMM75" s="5"/>
      <c r="KMN75" s="5"/>
      <c r="KMO75" s="5"/>
      <c r="KMP75" s="5"/>
      <c r="KMQ75" s="5"/>
      <c r="KMR75" s="5"/>
      <c r="KMS75" s="5"/>
      <c r="KMT75" s="5"/>
      <c r="KMU75" s="5"/>
      <c r="KMV75" s="5"/>
      <c r="KMW75" s="5"/>
      <c r="KMX75" s="5"/>
      <c r="KMY75" s="5"/>
      <c r="KMZ75" s="5"/>
      <c r="KNA75" s="5"/>
      <c r="KNB75" s="5"/>
      <c r="KNC75" s="5"/>
      <c r="KND75" s="5"/>
      <c r="KNE75" s="5"/>
      <c r="KNF75" s="5"/>
      <c r="KNG75" s="5"/>
      <c r="KNH75" s="5"/>
      <c r="KNI75" s="5"/>
      <c r="KNJ75" s="5"/>
      <c r="KNK75" s="5"/>
      <c r="KNL75" s="5"/>
      <c r="KNM75" s="5"/>
      <c r="KNN75" s="5"/>
      <c r="KNO75" s="5"/>
      <c r="KNP75" s="5"/>
      <c r="KNQ75" s="5"/>
      <c r="KNR75" s="5"/>
      <c r="KNS75" s="5"/>
      <c r="KNT75" s="5"/>
      <c r="KNU75" s="5"/>
      <c r="KNV75" s="5"/>
      <c r="KNW75" s="5"/>
      <c r="KNX75" s="5"/>
      <c r="KNY75" s="5"/>
      <c r="KNZ75" s="5"/>
      <c r="KOA75" s="5"/>
      <c r="KOB75" s="5"/>
      <c r="KOC75" s="5"/>
      <c r="KOD75" s="5"/>
      <c r="KOE75" s="5"/>
      <c r="KOF75" s="5"/>
      <c r="KOG75" s="5"/>
      <c r="KOH75" s="5"/>
      <c r="KOI75" s="5"/>
      <c r="KOJ75" s="5"/>
      <c r="KOK75" s="5"/>
      <c r="KOL75" s="5"/>
      <c r="KOM75" s="5"/>
      <c r="KON75" s="5"/>
      <c r="KOO75" s="5"/>
      <c r="KOP75" s="5"/>
      <c r="KOQ75" s="5"/>
      <c r="KOR75" s="5"/>
      <c r="KOS75" s="5"/>
      <c r="KOT75" s="5"/>
      <c r="KOU75" s="5"/>
      <c r="KOV75" s="5"/>
      <c r="KOW75" s="5"/>
      <c r="KOX75" s="5"/>
      <c r="KOY75" s="5"/>
      <c r="KOZ75" s="5"/>
      <c r="KPA75" s="5"/>
      <c r="KPB75" s="5"/>
      <c r="KPC75" s="5"/>
      <c r="KPD75" s="5"/>
      <c r="KPE75" s="5"/>
      <c r="KPF75" s="5"/>
      <c r="KPG75" s="5"/>
      <c r="KPH75" s="5"/>
      <c r="KPI75" s="5"/>
      <c r="KPJ75" s="5"/>
      <c r="KPK75" s="5"/>
      <c r="KPL75" s="5"/>
      <c r="KPM75" s="5"/>
      <c r="KPN75" s="5"/>
      <c r="KPO75" s="5"/>
      <c r="KPP75" s="5"/>
      <c r="KPQ75" s="5"/>
      <c r="KPR75" s="5"/>
      <c r="KPS75" s="5"/>
      <c r="KPT75" s="5"/>
      <c r="KPU75" s="5"/>
      <c r="KPV75" s="5"/>
      <c r="KPW75" s="5"/>
      <c r="KPX75" s="5"/>
      <c r="KPY75" s="5"/>
      <c r="KPZ75" s="5"/>
      <c r="KQA75" s="5"/>
      <c r="KQB75" s="5"/>
      <c r="KQC75" s="5"/>
      <c r="KQD75" s="5"/>
      <c r="KQE75" s="5"/>
      <c r="KQF75" s="5"/>
      <c r="KQG75" s="5"/>
      <c r="KQH75" s="5"/>
      <c r="KQI75" s="5"/>
      <c r="KQJ75" s="5"/>
      <c r="KQK75" s="5"/>
      <c r="KQL75" s="5"/>
      <c r="KQM75" s="5"/>
      <c r="KQN75" s="5"/>
      <c r="KQO75" s="5"/>
      <c r="KQP75" s="5"/>
      <c r="KQQ75" s="5"/>
      <c r="KQR75" s="5"/>
      <c r="KQS75" s="5"/>
      <c r="KQT75" s="5"/>
      <c r="KQU75" s="5"/>
      <c r="KQV75" s="5"/>
      <c r="KQW75" s="5"/>
      <c r="KQX75" s="5"/>
      <c r="KQY75" s="5"/>
      <c r="KQZ75" s="5"/>
      <c r="KRA75" s="5"/>
      <c r="KRB75" s="5"/>
      <c r="KRC75" s="5"/>
      <c r="KRD75" s="5"/>
      <c r="KRE75" s="5"/>
      <c r="KRF75" s="5"/>
      <c r="KRG75" s="5"/>
      <c r="KRH75" s="5"/>
      <c r="KRI75" s="5"/>
      <c r="KRJ75" s="5"/>
      <c r="KRK75" s="5"/>
      <c r="KRL75" s="5"/>
      <c r="KRM75" s="5"/>
      <c r="KRN75" s="5"/>
      <c r="KRO75" s="5"/>
      <c r="KRP75" s="5"/>
      <c r="KRQ75" s="5"/>
      <c r="KRR75" s="5"/>
      <c r="KRS75" s="5"/>
      <c r="KRT75" s="5"/>
      <c r="KRU75" s="5"/>
      <c r="KRV75" s="5"/>
      <c r="KRW75" s="5"/>
      <c r="KRX75" s="5"/>
      <c r="KRY75" s="5"/>
      <c r="KRZ75" s="5"/>
      <c r="KSA75" s="5"/>
      <c r="KSB75" s="5"/>
      <c r="KSC75" s="5"/>
      <c r="KSD75" s="5"/>
      <c r="KSE75" s="5"/>
      <c r="KSF75" s="5"/>
      <c r="KSG75" s="5"/>
      <c r="KSH75" s="5"/>
      <c r="KSI75" s="5"/>
      <c r="KSJ75" s="5"/>
      <c r="KSK75" s="5"/>
      <c r="KSL75" s="5"/>
      <c r="KSM75" s="5"/>
      <c r="KSN75" s="5"/>
      <c r="KSO75" s="5"/>
      <c r="KSP75" s="5"/>
      <c r="KSQ75" s="5"/>
      <c r="KSR75" s="5"/>
      <c r="KSS75" s="5"/>
      <c r="KST75" s="5"/>
      <c r="KSU75" s="5"/>
      <c r="KSV75" s="5"/>
      <c r="KSW75" s="5"/>
      <c r="KSX75" s="5"/>
      <c r="KSY75" s="5"/>
      <c r="KSZ75" s="5"/>
      <c r="KTA75" s="5"/>
      <c r="KTB75" s="5"/>
      <c r="KTC75" s="5"/>
      <c r="KTD75" s="5"/>
      <c r="KTE75" s="5"/>
      <c r="KTF75" s="5"/>
      <c r="KTG75" s="5"/>
      <c r="KTH75" s="5"/>
      <c r="KTI75" s="5"/>
      <c r="KTJ75" s="5"/>
      <c r="KTK75" s="5"/>
      <c r="KTL75" s="5"/>
      <c r="KTM75" s="5"/>
      <c r="KTN75" s="5"/>
      <c r="KTO75" s="5"/>
      <c r="KTP75" s="5"/>
      <c r="KTQ75" s="5"/>
      <c r="KTR75" s="5"/>
      <c r="KTS75" s="5"/>
      <c r="KTT75" s="5"/>
      <c r="KTU75" s="5"/>
      <c r="KTV75" s="5"/>
      <c r="KTW75" s="5"/>
      <c r="KTX75" s="5"/>
      <c r="KTY75" s="5"/>
      <c r="KTZ75" s="5"/>
      <c r="KUA75" s="5"/>
      <c r="KUB75" s="5"/>
      <c r="KUC75" s="5"/>
      <c r="KUD75" s="5"/>
      <c r="KUE75" s="5"/>
      <c r="KUF75" s="5"/>
      <c r="KUG75" s="5"/>
      <c r="KUH75" s="5"/>
      <c r="KUI75" s="5"/>
      <c r="KUJ75" s="5"/>
      <c r="KUK75" s="5"/>
      <c r="KUL75" s="5"/>
      <c r="KUM75" s="5"/>
      <c r="KUN75" s="5"/>
      <c r="KUO75" s="5"/>
      <c r="KUP75" s="5"/>
      <c r="KUQ75" s="5"/>
      <c r="KUR75" s="5"/>
      <c r="KUS75" s="5"/>
      <c r="KUT75" s="5"/>
      <c r="KUU75" s="5"/>
      <c r="KUV75" s="5"/>
      <c r="KUW75" s="5"/>
      <c r="KUX75" s="5"/>
      <c r="KUY75" s="5"/>
      <c r="KUZ75" s="5"/>
      <c r="KVA75" s="5"/>
      <c r="KVB75" s="5"/>
      <c r="KVC75" s="5"/>
      <c r="KVD75" s="5"/>
      <c r="KVE75" s="5"/>
      <c r="KVF75" s="5"/>
      <c r="KVG75" s="5"/>
      <c r="KVH75" s="5"/>
      <c r="KVI75" s="5"/>
      <c r="KVJ75" s="5"/>
      <c r="KVK75" s="5"/>
      <c r="KVL75" s="5"/>
      <c r="KVM75" s="5"/>
      <c r="KVN75" s="5"/>
      <c r="KVO75" s="5"/>
      <c r="KVP75" s="5"/>
      <c r="KVQ75" s="5"/>
      <c r="KVR75" s="5"/>
      <c r="KVS75" s="5"/>
      <c r="KVT75" s="5"/>
      <c r="KVU75" s="5"/>
      <c r="KVV75" s="5"/>
      <c r="KVW75" s="5"/>
      <c r="KVX75" s="5"/>
      <c r="KVY75" s="5"/>
      <c r="KVZ75" s="5"/>
      <c r="KWA75" s="5"/>
      <c r="KWB75" s="5"/>
      <c r="KWC75" s="5"/>
      <c r="KWD75" s="5"/>
      <c r="KWE75" s="5"/>
      <c r="KWF75" s="5"/>
      <c r="KWG75" s="5"/>
      <c r="KWH75" s="5"/>
      <c r="KWI75" s="5"/>
      <c r="KWJ75" s="5"/>
      <c r="KWK75" s="5"/>
      <c r="KWL75" s="5"/>
      <c r="KWM75" s="5"/>
      <c r="KWN75" s="5"/>
      <c r="KWO75" s="5"/>
      <c r="KWP75" s="5"/>
      <c r="KWQ75" s="5"/>
      <c r="KWR75" s="5"/>
      <c r="KWS75" s="5"/>
      <c r="KWT75" s="5"/>
      <c r="KWU75" s="5"/>
      <c r="KWV75" s="5"/>
      <c r="KWW75" s="5"/>
      <c r="KWX75" s="5"/>
      <c r="KWY75" s="5"/>
      <c r="KWZ75" s="5"/>
      <c r="KXA75" s="5"/>
      <c r="KXB75" s="5"/>
      <c r="KXC75" s="5"/>
      <c r="KXD75" s="5"/>
      <c r="KXE75" s="5"/>
      <c r="KXF75" s="5"/>
      <c r="KXG75" s="5"/>
      <c r="KXH75" s="5"/>
      <c r="KXI75" s="5"/>
      <c r="KXJ75" s="5"/>
      <c r="KXK75" s="5"/>
      <c r="KXL75" s="5"/>
      <c r="KXM75" s="5"/>
      <c r="KXN75" s="5"/>
      <c r="KXO75" s="5"/>
      <c r="KXP75" s="5"/>
      <c r="KXQ75" s="5"/>
      <c r="KXR75" s="5"/>
      <c r="KXS75" s="5"/>
      <c r="KXT75" s="5"/>
      <c r="KXU75" s="5"/>
      <c r="KXV75" s="5"/>
      <c r="KXW75" s="5"/>
      <c r="KXX75" s="5"/>
      <c r="KXY75" s="5"/>
      <c r="KXZ75" s="5"/>
      <c r="KYA75" s="5"/>
      <c r="KYB75" s="5"/>
      <c r="KYC75" s="5"/>
      <c r="KYD75" s="5"/>
      <c r="KYE75" s="5"/>
      <c r="KYF75" s="5"/>
      <c r="KYG75" s="5"/>
      <c r="KYH75" s="5"/>
      <c r="KYI75" s="5"/>
      <c r="KYJ75" s="5"/>
      <c r="KYK75" s="5"/>
      <c r="KYL75" s="5"/>
      <c r="KYM75" s="5"/>
      <c r="KYN75" s="5"/>
      <c r="KYO75" s="5"/>
      <c r="KYP75" s="5"/>
      <c r="KYQ75" s="5"/>
      <c r="KYR75" s="5"/>
      <c r="KYS75" s="5"/>
      <c r="KYT75" s="5"/>
      <c r="KYU75" s="5"/>
      <c r="KYV75" s="5"/>
      <c r="KYW75" s="5"/>
      <c r="KYX75" s="5"/>
      <c r="KYY75" s="5"/>
      <c r="KYZ75" s="5"/>
      <c r="KZA75" s="5"/>
      <c r="KZB75" s="5"/>
      <c r="KZC75" s="5"/>
      <c r="KZD75" s="5"/>
      <c r="KZE75" s="5"/>
      <c r="KZF75" s="5"/>
      <c r="KZG75" s="5"/>
      <c r="KZH75" s="5"/>
      <c r="KZI75" s="5"/>
      <c r="KZJ75" s="5"/>
      <c r="KZK75" s="5"/>
      <c r="KZL75" s="5"/>
      <c r="KZM75" s="5"/>
      <c r="KZN75" s="5"/>
      <c r="KZO75" s="5"/>
      <c r="KZP75" s="5"/>
      <c r="KZQ75" s="5"/>
      <c r="KZR75" s="5"/>
      <c r="KZS75" s="5"/>
      <c r="KZT75" s="5"/>
      <c r="KZU75" s="5"/>
      <c r="KZV75" s="5"/>
      <c r="KZW75" s="5"/>
      <c r="KZX75" s="5"/>
      <c r="KZY75" s="5"/>
      <c r="KZZ75" s="5"/>
      <c r="LAA75" s="5"/>
      <c r="LAB75" s="5"/>
      <c r="LAC75" s="5"/>
      <c r="LAD75" s="5"/>
      <c r="LAE75" s="5"/>
      <c r="LAF75" s="5"/>
      <c r="LAG75" s="5"/>
      <c r="LAH75" s="5"/>
      <c r="LAI75" s="5"/>
      <c r="LAJ75" s="5"/>
      <c r="LAK75" s="5"/>
      <c r="LAL75" s="5"/>
      <c r="LAM75" s="5"/>
      <c r="LAN75" s="5"/>
      <c r="LAO75" s="5"/>
      <c r="LAP75" s="5"/>
      <c r="LAQ75" s="5"/>
      <c r="LAR75" s="5"/>
      <c r="LAS75" s="5"/>
      <c r="LAT75" s="5"/>
      <c r="LAU75" s="5"/>
      <c r="LAV75" s="5"/>
      <c r="LAW75" s="5"/>
      <c r="LAX75" s="5"/>
      <c r="LAY75" s="5"/>
      <c r="LAZ75" s="5"/>
      <c r="LBA75" s="5"/>
      <c r="LBB75" s="5"/>
      <c r="LBC75" s="5"/>
      <c r="LBD75" s="5"/>
      <c r="LBE75" s="5"/>
      <c r="LBF75" s="5"/>
      <c r="LBG75" s="5"/>
      <c r="LBH75" s="5"/>
      <c r="LBI75" s="5"/>
      <c r="LBJ75" s="5"/>
      <c r="LBK75" s="5"/>
      <c r="LBL75" s="5"/>
      <c r="LBM75" s="5"/>
      <c r="LBN75" s="5"/>
      <c r="LBO75" s="5"/>
      <c r="LBP75" s="5"/>
      <c r="LBQ75" s="5"/>
      <c r="LBR75" s="5"/>
      <c r="LBS75" s="5"/>
      <c r="LBT75" s="5"/>
      <c r="LBU75" s="5"/>
      <c r="LBV75" s="5"/>
      <c r="LBW75" s="5"/>
      <c r="LBX75" s="5"/>
      <c r="LBY75" s="5"/>
      <c r="LBZ75" s="5"/>
      <c r="LCA75" s="5"/>
      <c r="LCB75" s="5"/>
      <c r="LCC75" s="5"/>
      <c r="LCD75" s="5"/>
      <c r="LCE75" s="5"/>
      <c r="LCF75" s="5"/>
      <c r="LCG75" s="5"/>
      <c r="LCH75" s="5"/>
      <c r="LCI75" s="5"/>
      <c r="LCJ75" s="5"/>
      <c r="LCK75" s="5"/>
      <c r="LCL75" s="5"/>
      <c r="LCM75" s="5"/>
      <c r="LCN75" s="5"/>
      <c r="LCO75" s="5"/>
      <c r="LCP75" s="5"/>
      <c r="LCQ75" s="5"/>
      <c r="LCR75" s="5"/>
      <c r="LCS75" s="5"/>
      <c r="LCT75" s="5"/>
      <c r="LCU75" s="5"/>
      <c r="LCV75" s="5"/>
      <c r="LCW75" s="5"/>
      <c r="LCX75" s="5"/>
      <c r="LCY75" s="5"/>
      <c r="LCZ75" s="5"/>
      <c r="LDA75" s="5"/>
      <c r="LDB75" s="5"/>
      <c r="LDC75" s="5"/>
      <c r="LDD75" s="5"/>
      <c r="LDE75" s="5"/>
      <c r="LDF75" s="5"/>
      <c r="LDG75" s="5"/>
      <c r="LDH75" s="5"/>
      <c r="LDI75" s="5"/>
      <c r="LDJ75" s="5"/>
      <c r="LDK75" s="5"/>
      <c r="LDL75" s="5"/>
      <c r="LDM75" s="5"/>
      <c r="LDN75" s="5"/>
      <c r="LDO75" s="5"/>
      <c r="LDP75" s="5"/>
      <c r="LDQ75" s="5"/>
      <c r="LDR75" s="5"/>
      <c r="LDS75" s="5"/>
      <c r="LDT75" s="5"/>
      <c r="LDU75" s="5"/>
      <c r="LDV75" s="5"/>
      <c r="LDW75" s="5"/>
      <c r="LDX75" s="5"/>
      <c r="LDY75" s="5"/>
      <c r="LDZ75" s="5"/>
      <c r="LEA75" s="5"/>
      <c r="LEB75" s="5"/>
      <c r="LEC75" s="5"/>
      <c r="LED75" s="5"/>
      <c r="LEE75" s="5"/>
      <c r="LEF75" s="5"/>
      <c r="LEG75" s="5"/>
      <c r="LEH75" s="5"/>
      <c r="LEI75" s="5"/>
      <c r="LEJ75" s="5"/>
      <c r="LEK75" s="5"/>
      <c r="LEL75" s="5"/>
      <c r="LEM75" s="5"/>
      <c r="LEN75" s="5"/>
      <c r="LEO75" s="5"/>
      <c r="LEP75" s="5"/>
      <c r="LEQ75" s="5"/>
      <c r="LER75" s="5"/>
      <c r="LES75" s="5"/>
      <c r="LET75" s="5"/>
      <c r="LEU75" s="5"/>
      <c r="LEV75" s="5"/>
      <c r="LEW75" s="5"/>
      <c r="LEX75" s="5"/>
      <c r="LEY75" s="5"/>
      <c r="LEZ75" s="5"/>
      <c r="LFA75" s="5"/>
      <c r="LFB75" s="5"/>
      <c r="LFC75" s="5"/>
      <c r="LFD75" s="5"/>
      <c r="LFE75" s="5"/>
      <c r="LFF75" s="5"/>
      <c r="LFG75" s="5"/>
      <c r="LFH75" s="5"/>
      <c r="LFI75" s="5"/>
      <c r="LFJ75" s="5"/>
      <c r="LFK75" s="5"/>
      <c r="LFL75" s="5"/>
      <c r="LFM75" s="5"/>
      <c r="LFN75" s="5"/>
      <c r="LFO75" s="5"/>
      <c r="LFP75" s="5"/>
      <c r="LFQ75" s="5"/>
      <c r="LFR75" s="5"/>
      <c r="LFS75" s="5"/>
      <c r="LFT75" s="5"/>
      <c r="LFU75" s="5"/>
      <c r="LFV75" s="5"/>
      <c r="LFW75" s="5"/>
      <c r="LFX75" s="5"/>
      <c r="LFY75" s="5"/>
      <c r="LFZ75" s="5"/>
      <c r="LGA75" s="5"/>
      <c r="LGB75" s="5"/>
      <c r="LGC75" s="5"/>
      <c r="LGD75" s="5"/>
      <c r="LGE75" s="5"/>
      <c r="LGF75" s="5"/>
      <c r="LGG75" s="5"/>
      <c r="LGH75" s="5"/>
      <c r="LGI75" s="5"/>
      <c r="LGJ75" s="5"/>
      <c r="LGK75" s="5"/>
      <c r="LGL75" s="5"/>
      <c r="LGM75" s="5"/>
      <c r="LGN75" s="5"/>
      <c r="LGO75" s="5"/>
      <c r="LGP75" s="5"/>
      <c r="LGQ75" s="5"/>
      <c r="LGR75" s="5"/>
      <c r="LGS75" s="5"/>
      <c r="LGT75" s="5"/>
      <c r="LGU75" s="5"/>
      <c r="LGV75" s="5"/>
      <c r="LGW75" s="5"/>
      <c r="LGX75" s="5"/>
      <c r="LGY75" s="5"/>
      <c r="LGZ75" s="5"/>
      <c r="LHA75" s="5"/>
      <c r="LHB75" s="5"/>
      <c r="LHC75" s="5"/>
      <c r="LHD75" s="5"/>
      <c r="LHE75" s="5"/>
      <c r="LHF75" s="5"/>
      <c r="LHG75" s="5"/>
      <c r="LHH75" s="5"/>
      <c r="LHI75" s="5"/>
      <c r="LHJ75" s="5"/>
      <c r="LHK75" s="5"/>
      <c r="LHL75" s="5"/>
      <c r="LHM75" s="5"/>
      <c r="LHN75" s="5"/>
      <c r="LHO75" s="5"/>
      <c r="LHP75" s="5"/>
      <c r="LHQ75" s="5"/>
      <c r="LHR75" s="5"/>
      <c r="LHS75" s="5"/>
      <c r="LHT75" s="5"/>
      <c r="LHU75" s="5"/>
      <c r="LHV75" s="5"/>
      <c r="LHW75" s="5"/>
      <c r="LHX75" s="5"/>
      <c r="LHY75" s="5"/>
      <c r="LHZ75" s="5"/>
      <c r="LIA75" s="5"/>
      <c r="LIB75" s="5"/>
      <c r="LIC75" s="5"/>
      <c r="LID75" s="5"/>
      <c r="LIE75" s="5"/>
      <c r="LIF75" s="5"/>
      <c r="LIG75" s="5"/>
      <c r="LIH75" s="5"/>
      <c r="LII75" s="5"/>
      <c r="LIJ75" s="5"/>
      <c r="LIK75" s="5"/>
      <c r="LIL75" s="5"/>
      <c r="LIM75" s="5"/>
      <c r="LIN75" s="5"/>
      <c r="LIO75" s="5"/>
      <c r="LIP75" s="5"/>
      <c r="LIQ75" s="5"/>
      <c r="LIR75" s="5"/>
      <c r="LIS75" s="5"/>
      <c r="LIT75" s="5"/>
      <c r="LIU75" s="5"/>
      <c r="LIV75" s="5"/>
      <c r="LIW75" s="5"/>
      <c r="LIX75" s="5"/>
      <c r="LIY75" s="5"/>
      <c r="LIZ75" s="5"/>
      <c r="LJA75" s="5"/>
      <c r="LJB75" s="5"/>
      <c r="LJC75" s="5"/>
      <c r="LJD75" s="5"/>
      <c r="LJE75" s="5"/>
      <c r="LJF75" s="5"/>
      <c r="LJG75" s="5"/>
      <c r="LJH75" s="5"/>
      <c r="LJI75" s="5"/>
      <c r="LJJ75" s="5"/>
      <c r="LJK75" s="5"/>
      <c r="LJL75" s="5"/>
      <c r="LJM75" s="5"/>
      <c r="LJN75" s="5"/>
      <c r="LJO75" s="5"/>
      <c r="LJP75" s="5"/>
      <c r="LJQ75" s="5"/>
      <c r="LJR75" s="5"/>
      <c r="LJS75" s="5"/>
      <c r="LJT75" s="5"/>
      <c r="LJU75" s="5"/>
      <c r="LJV75" s="5"/>
      <c r="LJW75" s="5"/>
      <c r="LJX75" s="5"/>
      <c r="LJY75" s="5"/>
      <c r="LJZ75" s="5"/>
      <c r="LKA75" s="5"/>
      <c r="LKB75" s="5"/>
      <c r="LKC75" s="5"/>
      <c r="LKD75" s="5"/>
      <c r="LKE75" s="5"/>
      <c r="LKF75" s="5"/>
      <c r="LKG75" s="5"/>
      <c r="LKH75" s="5"/>
      <c r="LKI75" s="5"/>
      <c r="LKJ75" s="5"/>
      <c r="LKK75" s="5"/>
      <c r="LKL75" s="5"/>
      <c r="LKM75" s="5"/>
      <c r="LKN75" s="5"/>
      <c r="LKO75" s="5"/>
      <c r="LKP75" s="5"/>
      <c r="LKQ75" s="5"/>
      <c r="LKR75" s="5"/>
      <c r="LKS75" s="5"/>
      <c r="LKT75" s="5"/>
      <c r="LKU75" s="5"/>
      <c r="LKV75" s="5"/>
      <c r="LKW75" s="5"/>
      <c r="LKX75" s="5"/>
      <c r="LKY75" s="5"/>
      <c r="LKZ75" s="5"/>
      <c r="LLA75" s="5"/>
      <c r="LLB75" s="5"/>
      <c r="LLC75" s="5"/>
      <c r="LLD75" s="5"/>
      <c r="LLE75" s="5"/>
      <c r="LLF75" s="5"/>
      <c r="LLG75" s="5"/>
      <c r="LLH75" s="5"/>
      <c r="LLI75" s="5"/>
      <c r="LLJ75" s="5"/>
      <c r="LLK75" s="5"/>
      <c r="LLL75" s="5"/>
      <c r="LLM75" s="5"/>
      <c r="LLN75" s="5"/>
      <c r="LLO75" s="5"/>
      <c r="LLP75" s="5"/>
      <c r="LLQ75" s="5"/>
      <c r="LLR75" s="5"/>
      <c r="LLS75" s="5"/>
      <c r="LLT75" s="5"/>
      <c r="LLU75" s="5"/>
      <c r="LLV75" s="5"/>
      <c r="LLW75" s="5"/>
      <c r="LLX75" s="5"/>
      <c r="LLY75" s="5"/>
      <c r="LLZ75" s="5"/>
      <c r="LMA75" s="5"/>
      <c r="LMB75" s="5"/>
      <c r="LMC75" s="5"/>
      <c r="LMD75" s="5"/>
      <c r="LME75" s="5"/>
      <c r="LMF75" s="5"/>
      <c r="LMG75" s="5"/>
      <c r="LMH75" s="5"/>
      <c r="LMI75" s="5"/>
      <c r="LMJ75" s="5"/>
      <c r="LMK75" s="5"/>
      <c r="LML75" s="5"/>
      <c r="LMM75" s="5"/>
      <c r="LMN75" s="5"/>
      <c r="LMO75" s="5"/>
      <c r="LMP75" s="5"/>
      <c r="LMQ75" s="5"/>
      <c r="LMR75" s="5"/>
      <c r="LMS75" s="5"/>
      <c r="LMT75" s="5"/>
      <c r="LMU75" s="5"/>
      <c r="LMV75" s="5"/>
      <c r="LMW75" s="5"/>
      <c r="LMX75" s="5"/>
      <c r="LMY75" s="5"/>
      <c r="LMZ75" s="5"/>
      <c r="LNA75" s="5"/>
      <c r="LNB75" s="5"/>
      <c r="LNC75" s="5"/>
      <c r="LND75" s="5"/>
      <c r="LNE75" s="5"/>
      <c r="LNF75" s="5"/>
      <c r="LNG75" s="5"/>
      <c r="LNH75" s="5"/>
      <c r="LNI75" s="5"/>
      <c r="LNJ75" s="5"/>
      <c r="LNK75" s="5"/>
      <c r="LNL75" s="5"/>
      <c r="LNM75" s="5"/>
      <c r="LNN75" s="5"/>
      <c r="LNO75" s="5"/>
      <c r="LNP75" s="5"/>
      <c r="LNQ75" s="5"/>
      <c r="LNR75" s="5"/>
      <c r="LNS75" s="5"/>
      <c r="LNT75" s="5"/>
      <c r="LNU75" s="5"/>
      <c r="LNV75" s="5"/>
      <c r="LNW75" s="5"/>
      <c r="LNX75" s="5"/>
      <c r="LNY75" s="5"/>
      <c r="LNZ75" s="5"/>
      <c r="LOA75" s="5"/>
      <c r="LOB75" s="5"/>
      <c r="LOC75" s="5"/>
      <c r="LOD75" s="5"/>
      <c r="LOE75" s="5"/>
      <c r="LOF75" s="5"/>
      <c r="LOG75" s="5"/>
      <c r="LOH75" s="5"/>
      <c r="LOI75" s="5"/>
      <c r="LOJ75" s="5"/>
      <c r="LOK75" s="5"/>
      <c r="LOL75" s="5"/>
      <c r="LOM75" s="5"/>
      <c r="LON75" s="5"/>
      <c r="LOO75" s="5"/>
      <c r="LOP75" s="5"/>
      <c r="LOQ75" s="5"/>
      <c r="LOR75" s="5"/>
      <c r="LOS75" s="5"/>
      <c r="LOT75" s="5"/>
      <c r="LOU75" s="5"/>
      <c r="LOV75" s="5"/>
      <c r="LOW75" s="5"/>
      <c r="LOX75" s="5"/>
      <c r="LOY75" s="5"/>
      <c r="LOZ75" s="5"/>
      <c r="LPA75" s="5"/>
      <c r="LPB75" s="5"/>
      <c r="LPC75" s="5"/>
      <c r="LPD75" s="5"/>
      <c r="LPE75" s="5"/>
      <c r="LPF75" s="5"/>
      <c r="LPG75" s="5"/>
      <c r="LPH75" s="5"/>
      <c r="LPI75" s="5"/>
      <c r="LPJ75" s="5"/>
      <c r="LPK75" s="5"/>
      <c r="LPL75" s="5"/>
      <c r="LPM75" s="5"/>
      <c r="LPN75" s="5"/>
      <c r="LPO75" s="5"/>
      <c r="LPP75" s="5"/>
      <c r="LPQ75" s="5"/>
      <c r="LPR75" s="5"/>
      <c r="LPS75" s="5"/>
      <c r="LPT75" s="5"/>
      <c r="LPU75" s="5"/>
      <c r="LPV75" s="5"/>
      <c r="LPW75" s="5"/>
      <c r="LPX75" s="5"/>
      <c r="LPY75" s="5"/>
      <c r="LPZ75" s="5"/>
      <c r="LQA75" s="5"/>
      <c r="LQB75" s="5"/>
      <c r="LQC75" s="5"/>
      <c r="LQD75" s="5"/>
      <c r="LQE75" s="5"/>
      <c r="LQF75" s="5"/>
      <c r="LQG75" s="5"/>
      <c r="LQH75" s="5"/>
      <c r="LQI75" s="5"/>
      <c r="LQJ75" s="5"/>
      <c r="LQK75" s="5"/>
      <c r="LQL75" s="5"/>
      <c r="LQM75" s="5"/>
      <c r="LQN75" s="5"/>
      <c r="LQO75" s="5"/>
      <c r="LQP75" s="5"/>
      <c r="LQQ75" s="5"/>
      <c r="LQR75" s="5"/>
      <c r="LQS75" s="5"/>
      <c r="LQT75" s="5"/>
      <c r="LQU75" s="5"/>
      <c r="LQV75" s="5"/>
      <c r="LQW75" s="5"/>
      <c r="LQX75" s="5"/>
      <c r="LQY75" s="5"/>
      <c r="LQZ75" s="5"/>
      <c r="LRA75" s="5"/>
      <c r="LRB75" s="5"/>
      <c r="LRC75" s="5"/>
      <c r="LRD75" s="5"/>
      <c r="LRE75" s="5"/>
      <c r="LRF75" s="5"/>
      <c r="LRG75" s="5"/>
      <c r="LRH75" s="5"/>
      <c r="LRI75" s="5"/>
      <c r="LRJ75" s="5"/>
      <c r="LRK75" s="5"/>
      <c r="LRL75" s="5"/>
      <c r="LRM75" s="5"/>
      <c r="LRN75" s="5"/>
      <c r="LRO75" s="5"/>
      <c r="LRP75" s="5"/>
      <c r="LRQ75" s="5"/>
      <c r="LRR75" s="5"/>
      <c r="LRS75" s="5"/>
      <c r="LRT75" s="5"/>
      <c r="LRU75" s="5"/>
      <c r="LRV75" s="5"/>
      <c r="LRW75" s="5"/>
      <c r="LRX75" s="5"/>
      <c r="LRY75" s="5"/>
      <c r="LRZ75" s="5"/>
      <c r="LSA75" s="5"/>
      <c r="LSB75" s="5"/>
      <c r="LSC75" s="5"/>
      <c r="LSD75" s="5"/>
      <c r="LSE75" s="5"/>
      <c r="LSF75" s="5"/>
      <c r="LSG75" s="5"/>
      <c r="LSH75" s="5"/>
      <c r="LSI75" s="5"/>
      <c r="LSJ75" s="5"/>
      <c r="LSK75" s="5"/>
      <c r="LSL75" s="5"/>
      <c r="LSM75" s="5"/>
      <c r="LSN75" s="5"/>
      <c r="LSO75" s="5"/>
      <c r="LSP75" s="5"/>
      <c r="LSQ75" s="5"/>
      <c r="LSR75" s="5"/>
      <c r="LSS75" s="5"/>
      <c r="LST75" s="5"/>
      <c r="LSU75" s="5"/>
      <c r="LSV75" s="5"/>
      <c r="LSW75" s="5"/>
      <c r="LSX75" s="5"/>
      <c r="LSY75" s="5"/>
      <c r="LSZ75" s="5"/>
      <c r="LTA75" s="5"/>
      <c r="LTB75" s="5"/>
      <c r="LTC75" s="5"/>
      <c r="LTD75" s="5"/>
      <c r="LTE75" s="5"/>
      <c r="LTF75" s="5"/>
      <c r="LTG75" s="5"/>
      <c r="LTH75" s="5"/>
      <c r="LTI75" s="5"/>
      <c r="LTJ75" s="5"/>
      <c r="LTK75" s="5"/>
      <c r="LTL75" s="5"/>
      <c r="LTM75" s="5"/>
      <c r="LTN75" s="5"/>
      <c r="LTO75" s="5"/>
      <c r="LTP75" s="5"/>
      <c r="LTQ75" s="5"/>
      <c r="LTR75" s="5"/>
      <c r="LTS75" s="5"/>
      <c r="LTT75" s="5"/>
      <c r="LTU75" s="5"/>
      <c r="LTV75" s="5"/>
      <c r="LTW75" s="5"/>
      <c r="LTX75" s="5"/>
      <c r="LTY75" s="5"/>
      <c r="LTZ75" s="5"/>
      <c r="LUA75" s="5"/>
      <c r="LUB75" s="5"/>
      <c r="LUC75" s="5"/>
      <c r="LUD75" s="5"/>
      <c r="LUE75" s="5"/>
      <c r="LUF75" s="5"/>
      <c r="LUG75" s="5"/>
      <c r="LUH75" s="5"/>
      <c r="LUI75" s="5"/>
      <c r="LUJ75" s="5"/>
      <c r="LUK75" s="5"/>
      <c r="LUL75" s="5"/>
      <c r="LUM75" s="5"/>
      <c r="LUN75" s="5"/>
      <c r="LUO75" s="5"/>
      <c r="LUP75" s="5"/>
      <c r="LUQ75" s="5"/>
      <c r="LUR75" s="5"/>
      <c r="LUS75" s="5"/>
      <c r="LUT75" s="5"/>
      <c r="LUU75" s="5"/>
      <c r="LUV75" s="5"/>
      <c r="LUW75" s="5"/>
      <c r="LUX75" s="5"/>
      <c r="LUY75" s="5"/>
      <c r="LUZ75" s="5"/>
      <c r="LVA75" s="5"/>
      <c r="LVB75" s="5"/>
      <c r="LVC75" s="5"/>
      <c r="LVD75" s="5"/>
      <c r="LVE75" s="5"/>
      <c r="LVF75" s="5"/>
      <c r="LVG75" s="5"/>
      <c r="LVH75" s="5"/>
      <c r="LVI75" s="5"/>
      <c r="LVJ75" s="5"/>
      <c r="LVK75" s="5"/>
      <c r="LVL75" s="5"/>
      <c r="LVM75" s="5"/>
      <c r="LVN75" s="5"/>
      <c r="LVO75" s="5"/>
      <c r="LVP75" s="5"/>
      <c r="LVQ75" s="5"/>
      <c r="LVR75" s="5"/>
      <c r="LVS75" s="5"/>
      <c r="LVT75" s="5"/>
      <c r="LVU75" s="5"/>
      <c r="LVV75" s="5"/>
      <c r="LVW75" s="5"/>
      <c r="LVX75" s="5"/>
      <c r="LVY75" s="5"/>
      <c r="LVZ75" s="5"/>
      <c r="LWA75" s="5"/>
      <c r="LWB75" s="5"/>
      <c r="LWC75" s="5"/>
      <c r="LWD75" s="5"/>
      <c r="LWE75" s="5"/>
      <c r="LWF75" s="5"/>
      <c r="LWG75" s="5"/>
      <c r="LWH75" s="5"/>
      <c r="LWI75" s="5"/>
      <c r="LWJ75" s="5"/>
      <c r="LWK75" s="5"/>
      <c r="LWL75" s="5"/>
      <c r="LWM75" s="5"/>
      <c r="LWN75" s="5"/>
      <c r="LWO75" s="5"/>
      <c r="LWP75" s="5"/>
      <c r="LWQ75" s="5"/>
      <c r="LWR75" s="5"/>
      <c r="LWS75" s="5"/>
      <c r="LWT75" s="5"/>
      <c r="LWU75" s="5"/>
      <c r="LWV75" s="5"/>
      <c r="LWW75" s="5"/>
      <c r="LWX75" s="5"/>
      <c r="LWY75" s="5"/>
      <c r="LWZ75" s="5"/>
      <c r="LXA75" s="5"/>
      <c r="LXB75" s="5"/>
      <c r="LXC75" s="5"/>
      <c r="LXD75" s="5"/>
      <c r="LXE75" s="5"/>
      <c r="LXF75" s="5"/>
      <c r="LXG75" s="5"/>
      <c r="LXH75" s="5"/>
      <c r="LXI75" s="5"/>
      <c r="LXJ75" s="5"/>
      <c r="LXK75" s="5"/>
      <c r="LXL75" s="5"/>
      <c r="LXM75" s="5"/>
      <c r="LXN75" s="5"/>
      <c r="LXO75" s="5"/>
      <c r="LXP75" s="5"/>
      <c r="LXQ75" s="5"/>
      <c r="LXR75" s="5"/>
      <c r="LXS75" s="5"/>
      <c r="LXT75" s="5"/>
      <c r="LXU75" s="5"/>
      <c r="LXV75" s="5"/>
      <c r="LXW75" s="5"/>
      <c r="LXX75" s="5"/>
      <c r="LXY75" s="5"/>
      <c r="LXZ75" s="5"/>
      <c r="LYA75" s="5"/>
      <c r="LYB75" s="5"/>
      <c r="LYC75" s="5"/>
      <c r="LYD75" s="5"/>
      <c r="LYE75" s="5"/>
      <c r="LYF75" s="5"/>
      <c r="LYG75" s="5"/>
      <c r="LYH75" s="5"/>
      <c r="LYI75" s="5"/>
      <c r="LYJ75" s="5"/>
      <c r="LYK75" s="5"/>
      <c r="LYL75" s="5"/>
      <c r="LYM75" s="5"/>
      <c r="LYN75" s="5"/>
      <c r="LYO75" s="5"/>
      <c r="LYP75" s="5"/>
      <c r="LYQ75" s="5"/>
      <c r="LYR75" s="5"/>
      <c r="LYS75" s="5"/>
      <c r="LYT75" s="5"/>
      <c r="LYU75" s="5"/>
      <c r="LYV75" s="5"/>
      <c r="LYW75" s="5"/>
      <c r="LYX75" s="5"/>
      <c r="LYY75" s="5"/>
      <c r="LYZ75" s="5"/>
      <c r="LZA75" s="5"/>
      <c r="LZB75" s="5"/>
      <c r="LZC75" s="5"/>
      <c r="LZD75" s="5"/>
      <c r="LZE75" s="5"/>
      <c r="LZF75" s="5"/>
      <c r="LZG75" s="5"/>
      <c r="LZH75" s="5"/>
      <c r="LZI75" s="5"/>
      <c r="LZJ75" s="5"/>
      <c r="LZK75" s="5"/>
      <c r="LZL75" s="5"/>
      <c r="LZM75" s="5"/>
      <c r="LZN75" s="5"/>
      <c r="LZO75" s="5"/>
      <c r="LZP75" s="5"/>
      <c r="LZQ75" s="5"/>
      <c r="LZR75" s="5"/>
      <c r="LZS75" s="5"/>
      <c r="LZT75" s="5"/>
      <c r="LZU75" s="5"/>
      <c r="LZV75" s="5"/>
      <c r="LZW75" s="5"/>
      <c r="LZX75" s="5"/>
      <c r="LZY75" s="5"/>
      <c r="LZZ75" s="5"/>
      <c r="MAA75" s="5"/>
      <c r="MAB75" s="5"/>
      <c r="MAC75" s="5"/>
      <c r="MAD75" s="5"/>
      <c r="MAE75" s="5"/>
      <c r="MAF75" s="5"/>
      <c r="MAG75" s="5"/>
      <c r="MAH75" s="5"/>
      <c r="MAI75" s="5"/>
      <c r="MAJ75" s="5"/>
      <c r="MAK75" s="5"/>
      <c r="MAL75" s="5"/>
      <c r="MAM75" s="5"/>
      <c r="MAN75" s="5"/>
      <c r="MAO75" s="5"/>
      <c r="MAP75" s="5"/>
      <c r="MAQ75" s="5"/>
      <c r="MAR75" s="5"/>
      <c r="MAS75" s="5"/>
      <c r="MAT75" s="5"/>
      <c r="MAU75" s="5"/>
      <c r="MAV75" s="5"/>
      <c r="MAW75" s="5"/>
      <c r="MAX75" s="5"/>
      <c r="MAY75" s="5"/>
      <c r="MAZ75" s="5"/>
      <c r="MBA75" s="5"/>
      <c r="MBB75" s="5"/>
      <c r="MBC75" s="5"/>
      <c r="MBD75" s="5"/>
      <c r="MBE75" s="5"/>
      <c r="MBF75" s="5"/>
      <c r="MBG75" s="5"/>
      <c r="MBH75" s="5"/>
      <c r="MBI75" s="5"/>
      <c r="MBJ75" s="5"/>
      <c r="MBK75" s="5"/>
      <c r="MBL75" s="5"/>
      <c r="MBM75" s="5"/>
      <c r="MBN75" s="5"/>
      <c r="MBO75" s="5"/>
      <c r="MBP75" s="5"/>
      <c r="MBQ75" s="5"/>
      <c r="MBR75" s="5"/>
      <c r="MBS75" s="5"/>
      <c r="MBT75" s="5"/>
      <c r="MBU75" s="5"/>
      <c r="MBV75" s="5"/>
      <c r="MBW75" s="5"/>
      <c r="MBX75" s="5"/>
      <c r="MBY75" s="5"/>
      <c r="MBZ75" s="5"/>
      <c r="MCA75" s="5"/>
      <c r="MCB75" s="5"/>
      <c r="MCC75" s="5"/>
      <c r="MCD75" s="5"/>
      <c r="MCE75" s="5"/>
      <c r="MCF75" s="5"/>
      <c r="MCG75" s="5"/>
      <c r="MCH75" s="5"/>
      <c r="MCI75" s="5"/>
      <c r="MCJ75" s="5"/>
      <c r="MCK75" s="5"/>
      <c r="MCL75" s="5"/>
      <c r="MCM75" s="5"/>
      <c r="MCN75" s="5"/>
      <c r="MCO75" s="5"/>
      <c r="MCP75" s="5"/>
      <c r="MCQ75" s="5"/>
      <c r="MCR75" s="5"/>
      <c r="MCS75" s="5"/>
      <c r="MCT75" s="5"/>
      <c r="MCU75" s="5"/>
      <c r="MCV75" s="5"/>
      <c r="MCW75" s="5"/>
      <c r="MCX75" s="5"/>
      <c r="MCY75" s="5"/>
      <c r="MCZ75" s="5"/>
      <c r="MDA75" s="5"/>
      <c r="MDB75" s="5"/>
      <c r="MDC75" s="5"/>
      <c r="MDD75" s="5"/>
      <c r="MDE75" s="5"/>
      <c r="MDF75" s="5"/>
      <c r="MDG75" s="5"/>
      <c r="MDH75" s="5"/>
      <c r="MDI75" s="5"/>
      <c r="MDJ75" s="5"/>
      <c r="MDK75" s="5"/>
      <c r="MDL75" s="5"/>
      <c r="MDM75" s="5"/>
      <c r="MDN75" s="5"/>
      <c r="MDO75" s="5"/>
      <c r="MDP75" s="5"/>
      <c r="MDQ75" s="5"/>
      <c r="MDR75" s="5"/>
      <c r="MDS75" s="5"/>
      <c r="MDT75" s="5"/>
      <c r="MDU75" s="5"/>
      <c r="MDV75" s="5"/>
      <c r="MDW75" s="5"/>
      <c r="MDX75" s="5"/>
      <c r="MDY75" s="5"/>
      <c r="MDZ75" s="5"/>
      <c r="MEA75" s="5"/>
      <c r="MEB75" s="5"/>
      <c r="MEC75" s="5"/>
      <c r="MED75" s="5"/>
      <c r="MEE75" s="5"/>
      <c r="MEF75" s="5"/>
      <c r="MEG75" s="5"/>
      <c r="MEH75" s="5"/>
      <c r="MEI75" s="5"/>
      <c r="MEJ75" s="5"/>
      <c r="MEK75" s="5"/>
      <c r="MEL75" s="5"/>
      <c r="MEM75" s="5"/>
      <c r="MEN75" s="5"/>
      <c r="MEO75" s="5"/>
      <c r="MEP75" s="5"/>
      <c r="MEQ75" s="5"/>
      <c r="MER75" s="5"/>
      <c r="MES75" s="5"/>
      <c r="MET75" s="5"/>
      <c r="MEU75" s="5"/>
      <c r="MEV75" s="5"/>
      <c r="MEW75" s="5"/>
      <c r="MEX75" s="5"/>
      <c r="MEY75" s="5"/>
      <c r="MEZ75" s="5"/>
      <c r="MFA75" s="5"/>
      <c r="MFB75" s="5"/>
      <c r="MFC75" s="5"/>
      <c r="MFD75" s="5"/>
      <c r="MFE75" s="5"/>
      <c r="MFF75" s="5"/>
      <c r="MFG75" s="5"/>
      <c r="MFH75" s="5"/>
      <c r="MFI75" s="5"/>
      <c r="MFJ75" s="5"/>
      <c r="MFK75" s="5"/>
      <c r="MFL75" s="5"/>
      <c r="MFM75" s="5"/>
      <c r="MFN75" s="5"/>
      <c r="MFO75" s="5"/>
      <c r="MFP75" s="5"/>
      <c r="MFQ75" s="5"/>
      <c r="MFR75" s="5"/>
      <c r="MFS75" s="5"/>
      <c r="MFT75" s="5"/>
      <c r="MFU75" s="5"/>
      <c r="MFV75" s="5"/>
      <c r="MFW75" s="5"/>
      <c r="MFX75" s="5"/>
      <c r="MFY75" s="5"/>
      <c r="MFZ75" s="5"/>
      <c r="MGA75" s="5"/>
      <c r="MGB75" s="5"/>
      <c r="MGC75" s="5"/>
      <c r="MGD75" s="5"/>
      <c r="MGE75" s="5"/>
      <c r="MGF75" s="5"/>
      <c r="MGG75" s="5"/>
      <c r="MGH75" s="5"/>
      <c r="MGI75" s="5"/>
      <c r="MGJ75" s="5"/>
      <c r="MGK75" s="5"/>
      <c r="MGL75" s="5"/>
      <c r="MGM75" s="5"/>
      <c r="MGN75" s="5"/>
      <c r="MGO75" s="5"/>
      <c r="MGP75" s="5"/>
      <c r="MGQ75" s="5"/>
      <c r="MGR75" s="5"/>
      <c r="MGS75" s="5"/>
      <c r="MGT75" s="5"/>
      <c r="MGU75" s="5"/>
      <c r="MGV75" s="5"/>
      <c r="MGW75" s="5"/>
      <c r="MGX75" s="5"/>
      <c r="MGY75" s="5"/>
      <c r="MGZ75" s="5"/>
      <c r="MHA75" s="5"/>
      <c r="MHB75" s="5"/>
      <c r="MHC75" s="5"/>
      <c r="MHD75" s="5"/>
      <c r="MHE75" s="5"/>
      <c r="MHF75" s="5"/>
      <c r="MHG75" s="5"/>
      <c r="MHH75" s="5"/>
      <c r="MHI75" s="5"/>
      <c r="MHJ75" s="5"/>
      <c r="MHK75" s="5"/>
      <c r="MHL75" s="5"/>
      <c r="MHM75" s="5"/>
      <c r="MHN75" s="5"/>
      <c r="MHO75" s="5"/>
      <c r="MHP75" s="5"/>
      <c r="MHQ75" s="5"/>
      <c r="MHR75" s="5"/>
      <c r="MHS75" s="5"/>
      <c r="MHT75" s="5"/>
      <c r="MHU75" s="5"/>
      <c r="MHV75" s="5"/>
      <c r="MHW75" s="5"/>
      <c r="MHX75" s="5"/>
      <c r="MHY75" s="5"/>
      <c r="MHZ75" s="5"/>
      <c r="MIA75" s="5"/>
      <c r="MIB75" s="5"/>
      <c r="MIC75" s="5"/>
      <c r="MID75" s="5"/>
      <c r="MIE75" s="5"/>
      <c r="MIF75" s="5"/>
      <c r="MIG75" s="5"/>
      <c r="MIH75" s="5"/>
      <c r="MII75" s="5"/>
      <c r="MIJ75" s="5"/>
      <c r="MIK75" s="5"/>
      <c r="MIL75" s="5"/>
      <c r="MIM75" s="5"/>
      <c r="MIN75" s="5"/>
      <c r="MIO75" s="5"/>
      <c r="MIP75" s="5"/>
      <c r="MIQ75" s="5"/>
      <c r="MIR75" s="5"/>
      <c r="MIS75" s="5"/>
      <c r="MIT75" s="5"/>
      <c r="MIU75" s="5"/>
      <c r="MIV75" s="5"/>
      <c r="MIW75" s="5"/>
      <c r="MIX75" s="5"/>
      <c r="MIY75" s="5"/>
      <c r="MIZ75" s="5"/>
      <c r="MJA75" s="5"/>
      <c r="MJB75" s="5"/>
      <c r="MJC75" s="5"/>
      <c r="MJD75" s="5"/>
      <c r="MJE75" s="5"/>
      <c r="MJF75" s="5"/>
      <c r="MJG75" s="5"/>
      <c r="MJH75" s="5"/>
      <c r="MJI75" s="5"/>
      <c r="MJJ75" s="5"/>
      <c r="MJK75" s="5"/>
      <c r="MJL75" s="5"/>
      <c r="MJM75" s="5"/>
      <c r="MJN75" s="5"/>
      <c r="MJO75" s="5"/>
      <c r="MJP75" s="5"/>
      <c r="MJQ75" s="5"/>
      <c r="MJR75" s="5"/>
      <c r="MJS75" s="5"/>
      <c r="MJT75" s="5"/>
      <c r="MJU75" s="5"/>
      <c r="MJV75" s="5"/>
      <c r="MJW75" s="5"/>
      <c r="MJX75" s="5"/>
      <c r="MJY75" s="5"/>
      <c r="MJZ75" s="5"/>
      <c r="MKA75" s="5"/>
      <c r="MKB75" s="5"/>
      <c r="MKC75" s="5"/>
      <c r="MKD75" s="5"/>
      <c r="MKE75" s="5"/>
      <c r="MKF75" s="5"/>
      <c r="MKG75" s="5"/>
      <c r="MKH75" s="5"/>
      <c r="MKI75" s="5"/>
      <c r="MKJ75" s="5"/>
      <c r="MKK75" s="5"/>
      <c r="MKL75" s="5"/>
      <c r="MKM75" s="5"/>
      <c r="MKN75" s="5"/>
      <c r="MKO75" s="5"/>
      <c r="MKP75" s="5"/>
      <c r="MKQ75" s="5"/>
      <c r="MKR75" s="5"/>
      <c r="MKS75" s="5"/>
      <c r="MKT75" s="5"/>
      <c r="MKU75" s="5"/>
      <c r="MKV75" s="5"/>
      <c r="MKW75" s="5"/>
      <c r="MKX75" s="5"/>
      <c r="MKY75" s="5"/>
      <c r="MKZ75" s="5"/>
      <c r="MLA75" s="5"/>
      <c r="MLB75" s="5"/>
      <c r="MLC75" s="5"/>
      <c r="MLD75" s="5"/>
      <c r="MLE75" s="5"/>
      <c r="MLF75" s="5"/>
      <c r="MLG75" s="5"/>
      <c r="MLH75" s="5"/>
      <c r="MLI75" s="5"/>
      <c r="MLJ75" s="5"/>
      <c r="MLK75" s="5"/>
      <c r="MLL75" s="5"/>
      <c r="MLM75" s="5"/>
      <c r="MLN75" s="5"/>
      <c r="MLO75" s="5"/>
      <c r="MLP75" s="5"/>
      <c r="MLQ75" s="5"/>
      <c r="MLR75" s="5"/>
      <c r="MLS75" s="5"/>
      <c r="MLT75" s="5"/>
      <c r="MLU75" s="5"/>
      <c r="MLV75" s="5"/>
      <c r="MLW75" s="5"/>
      <c r="MLX75" s="5"/>
      <c r="MLY75" s="5"/>
      <c r="MLZ75" s="5"/>
      <c r="MMA75" s="5"/>
      <c r="MMB75" s="5"/>
      <c r="MMC75" s="5"/>
      <c r="MMD75" s="5"/>
      <c r="MME75" s="5"/>
      <c r="MMF75" s="5"/>
      <c r="MMG75" s="5"/>
      <c r="MMH75" s="5"/>
      <c r="MMI75" s="5"/>
      <c r="MMJ75" s="5"/>
      <c r="MMK75" s="5"/>
      <c r="MML75" s="5"/>
      <c r="MMM75" s="5"/>
      <c r="MMN75" s="5"/>
      <c r="MMO75" s="5"/>
      <c r="MMP75" s="5"/>
      <c r="MMQ75" s="5"/>
      <c r="MMR75" s="5"/>
      <c r="MMS75" s="5"/>
      <c r="MMT75" s="5"/>
      <c r="MMU75" s="5"/>
      <c r="MMV75" s="5"/>
      <c r="MMW75" s="5"/>
      <c r="MMX75" s="5"/>
      <c r="MMY75" s="5"/>
      <c r="MMZ75" s="5"/>
      <c r="MNA75" s="5"/>
      <c r="MNB75" s="5"/>
      <c r="MNC75" s="5"/>
      <c r="MND75" s="5"/>
      <c r="MNE75" s="5"/>
      <c r="MNF75" s="5"/>
      <c r="MNG75" s="5"/>
      <c r="MNH75" s="5"/>
      <c r="MNI75" s="5"/>
      <c r="MNJ75" s="5"/>
      <c r="MNK75" s="5"/>
      <c r="MNL75" s="5"/>
      <c r="MNM75" s="5"/>
      <c r="MNN75" s="5"/>
      <c r="MNO75" s="5"/>
      <c r="MNP75" s="5"/>
      <c r="MNQ75" s="5"/>
      <c r="MNR75" s="5"/>
      <c r="MNS75" s="5"/>
      <c r="MNT75" s="5"/>
      <c r="MNU75" s="5"/>
      <c r="MNV75" s="5"/>
      <c r="MNW75" s="5"/>
      <c r="MNX75" s="5"/>
      <c r="MNY75" s="5"/>
      <c r="MNZ75" s="5"/>
      <c r="MOA75" s="5"/>
      <c r="MOB75" s="5"/>
      <c r="MOC75" s="5"/>
      <c r="MOD75" s="5"/>
      <c r="MOE75" s="5"/>
      <c r="MOF75" s="5"/>
      <c r="MOG75" s="5"/>
      <c r="MOH75" s="5"/>
      <c r="MOI75" s="5"/>
      <c r="MOJ75" s="5"/>
      <c r="MOK75" s="5"/>
      <c r="MOL75" s="5"/>
      <c r="MOM75" s="5"/>
      <c r="MON75" s="5"/>
      <c r="MOO75" s="5"/>
      <c r="MOP75" s="5"/>
      <c r="MOQ75" s="5"/>
      <c r="MOR75" s="5"/>
      <c r="MOS75" s="5"/>
      <c r="MOT75" s="5"/>
      <c r="MOU75" s="5"/>
      <c r="MOV75" s="5"/>
      <c r="MOW75" s="5"/>
      <c r="MOX75" s="5"/>
      <c r="MOY75" s="5"/>
      <c r="MOZ75" s="5"/>
      <c r="MPA75" s="5"/>
      <c r="MPB75" s="5"/>
      <c r="MPC75" s="5"/>
      <c r="MPD75" s="5"/>
      <c r="MPE75" s="5"/>
      <c r="MPF75" s="5"/>
      <c r="MPG75" s="5"/>
      <c r="MPH75" s="5"/>
      <c r="MPI75" s="5"/>
      <c r="MPJ75" s="5"/>
      <c r="MPK75" s="5"/>
      <c r="MPL75" s="5"/>
      <c r="MPM75" s="5"/>
      <c r="MPN75" s="5"/>
      <c r="MPO75" s="5"/>
      <c r="MPP75" s="5"/>
      <c r="MPQ75" s="5"/>
      <c r="MPR75" s="5"/>
      <c r="MPS75" s="5"/>
      <c r="MPT75" s="5"/>
      <c r="MPU75" s="5"/>
      <c r="MPV75" s="5"/>
      <c r="MPW75" s="5"/>
      <c r="MPX75" s="5"/>
      <c r="MPY75" s="5"/>
      <c r="MPZ75" s="5"/>
      <c r="MQA75" s="5"/>
      <c r="MQB75" s="5"/>
      <c r="MQC75" s="5"/>
      <c r="MQD75" s="5"/>
      <c r="MQE75" s="5"/>
      <c r="MQF75" s="5"/>
      <c r="MQG75" s="5"/>
      <c r="MQH75" s="5"/>
      <c r="MQI75" s="5"/>
      <c r="MQJ75" s="5"/>
      <c r="MQK75" s="5"/>
      <c r="MQL75" s="5"/>
      <c r="MQM75" s="5"/>
      <c r="MQN75" s="5"/>
      <c r="MQO75" s="5"/>
      <c r="MQP75" s="5"/>
      <c r="MQQ75" s="5"/>
      <c r="MQR75" s="5"/>
      <c r="MQS75" s="5"/>
      <c r="MQT75" s="5"/>
      <c r="MQU75" s="5"/>
      <c r="MQV75" s="5"/>
      <c r="MQW75" s="5"/>
      <c r="MQX75" s="5"/>
      <c r="MQY75" s="5"/>
      <c r="MQZ75" s="5"/>
      <c r="MRA75" s="5"/>
      <c r="MRB75" s="5"/>
      <c r="MRC75" s="5"/>
      <c r="MRD75" s="5"/>
      <c r="MRE75" s="5"/>
      <c r="MRF75" s="5"/>
      <c r="MRG75" s="5"/>
      <c r="MRH75" s="5"/>
      <c r="MRI75" s="5"/>
      <c r="MRJ75" s="5"/>
      <c r="MRK75" s="5"/>
      <c r="MRL75" s="5"/>
      <c r="MRM75" s="5"/>
      <c r="MRN75" s="5"/>
      <c r="MRO75" s="5"/>
      <c r="MRP75" s="5"/>
      <c r="MRQ75" s="5"/>
      <c r="MRR75" s="5"/>
      <c r="MRS75" s="5"/>
      <c r="MRT75" s="5"/>
      <c r="MRU75" s="5"/>
      <c r="MRV75" s="5"/>
      <c r="MRW75" s="5"/>
      <c r="MRX75" s="5"/>
      <c r="MRY75" s="5"/>
      <c r="MRZ75" s="5"/>
      <c r="MSA75" s="5"/>
      <c r="MSB75" s="5"/>
      <c r="MSC75" s="5"/>
      <c r="MSD75" s="5"/>
      <c r="MSE75" s="5"/>
      <c r="MSF75" s="5"/>
      <c r="MSG75" s="5"/>
      <c r="MSH75" s="5"/>
      <c r="MSI75" s="5"/>
      <c r="MSJ75" s="5"/>
      <c r="MSK75" s="5"/>
      <c r="MSL75" s="5"/>
      <c r="MSM75" s="5"/>
      <c r="MSN75" s="5"/>
      <c r="MSO75" s="5"/>
      <c r="MSP75" s="5"/>
      <c r="MSQ75" s="5"/>
      <c r="MSR75" s="5"/>
      <c r="MSS75" s="5"/>
      <c r="MST75" s="5"/>
      <c r="MSU75" s="5"/>
      <c r="MSV75" s="5"/>
      <c r="MSW75" s="5"/>
      <c r="MSX75" s="5"/>
      <c r="MSY75" s="5"/>
      <c r="MSZ75" s="5"/>
      <c r="MTA75" s="5"/>
      <c r="MTB75" s="5"/>
      <c r="MTC75" s="5"/>
      <c r="MTD75" s="5"/>
      <c r="MTE75" s="5"/>
      <c r="MTF75" s="5"/>
      <c r="MTG75" s="5"/>
      <c r="MTH75" s="5"/>
      <c r="MTI75" s="5"/>
      <c r="MTJ75" s="5"/>
      <c r="MTK75" s="5"/>
      <c r="MTL75" s="5"/>
      <c r="MTM75" s="5"/>
      <c r="MTN75" s="5"/>
      <c r="MTO75" s="5"/>
      <c r="MTP75" s="5"/>
      <c r="MTQ75" s="5"/>
      <c r="MTR75" s="5"/>
      <c r="MTS75" s="5"/>
      <c r="MTT75" s="5"/>
      <c r="MTU75" s="5"/>
      <c r="MTV75" s="5"/>
      <c r="MTW75" s="5"/>
      <c r="MTX75" s="5"/>
      <c r="MTY75" s="5"/>
      <c r="MTZ75" s="5"/>
      <c r="MUA75" s="5"/>
      <c r="MUB75" s="5"/>
      <c r="MUC75" s="5"/>
      <c r="MUD75" s="5"/>
      <c r="MUE75" s="5"/>
      <c r="MUF75" s="5"/>
      <c r="MUG75" s="5"/>
      <c r="MUH75" s="5"/>
      <c r="MUI75" s="5"/>
      <c r="MUJ75" s="5"/>
      <c r="MUK75" s="5"/>
      <c r="MUL75" s="5"/>
      <c r="MUM75" s="5"/>
      <c r="MUN75" s="5"/>
      <c r="MUO75" s="5"/>
      <c r="MUP75" s="5"/>
      <c r="MUQ75" s="5"/>
      <c r="MUR75" s="5"/>
      <c r="MUS75" s="5"/>
      <c r="MUT75" s="5"/>
      <c r="MUU75" s="5"/>
      <c r="MUV75" s="5"/>
      <c r="MUW75" s="5"/>
      <c r="MUX75" s="5"/>
      <c r="MUY75" s="5"/>
      <c r="MUZ75" s="5"/>
      <c r="MVA75" s="5"/>
      <c r="MVB75" s="5"/>
      <c r="MVC75" s="5"/>
      <c r="MVD75" s="5"/>
      <c r="MVE75" s="5"/>
      <c r="MVF75" s="5"/>
      <c r="MVG75" s="5"/>
      <c r="MVH75" s="5"/>
      <c r="MVI75" s="5"/>
      <c r="MVJ75" s="5"/>
      <c r="MVK75" s="5"/>
      <c r="MVL75" s="5"/>
      <c r="MVM75" s="5"/>
      <c r="MVN75" s="5"/>
      <c r="MVO75" s="5"/>
      <c r="MVP75" s="5"/>
      <c r="MVQ75" s="5"/>
      <c r="MVR75" s="5"/>
      <c r="MVS75" s="5"/>
      <c r="MVT75" s="5"/>
      <c r="MVU75" s="5"/>
      <c r="MVV75" s="5"/>
      <c r="MVW75" s="5"/>
      <c r="MVX75" s="5"/>
      <c r="MVY75" s="5"/>
      <c r="MVZ75" s="5"/>
      <c r="MWA75" s="5"/>
      <c r="MWB75" s="5"/>
      <c r="MWC75" s="5"/>
      <c r="MWD75" s="5"/>
      <c r="MWE75" s="5"/>
      <c r="MWF75" s="5"/>
      <c r="MWG75" s="5"/>
      <c r="MWH75" s="5"/>
      <c r="MWI75" s="5"/>
      <c r="MWJ75" s="5"/>
      <c r="MWK75" s="5"/>
      <c r="MWL75" s="5"/>
      <c r="MWM75" s="5"/>
      <c r="MWN75" s="5"/>
      <c r="MWO75" s="5"/>
      <c r="MWP75" s="5"/>
      <c r="MWQ75" s="5"/>
      <c r="MWR75" s="5"/>
      <c r="MWS75" s="5"/>
      <c r="MWT75" s="5"/>
      <c r="MWU75" s="5"/>
      <c r="MWV75" s="5"/>
      <c r="MWW75" s="5"/>
      <c r="MWX75" s="5"/>
      <c r="MWY75" s="5"/>
      <c r="MWZ75" s="5"/>
      <c r="MXA75" s="5"/>
      <c r="MXB75" s="5"/>
      <c r="MXC75" s="5"/>
      <c r="MXD75" s="5"/>
      <c r="MXE75" s="5"/>
      <c r="MXF75" s="5"/>
      <c r="MXG75" s="5"/>
      <c r="MXH75" s="5"/>
      <c r="MXI75" s="5"/>
      <c r="MXJ75" s="5"/>
      <c r="MXK75" s="5"/>
      <c r="MXL75" s="5"/>
      <c r="MXM75" s="5"/>
      <c r="MXN75" s="5"/>
      <c r="MXO75" s="5"/>
      <c r="MXP75" s="5"/>
      <c r="MXQ75" s="5"/>
      <c r="MXR75" s="5"/>
      <c r="MXS75" s="5"/>
      <c r="MXT75" s="5"/>
      <c r="MXU75" s="5"/>
      <c r="MXV75" s="5"/>
      <c r="MXW75" s="5"/>
      <c r="MXX75" s="5"/>
      <c r="MXY75" s="5"/>
      <c r="MXZ75" s="5"/>
      <c r="MYA75" s="5"/>
      <c r="MYB75" s="5"/>
      <c r="MYC75" s="5"/>
      <c r="MYD75" s="5"/>
      <c r="MYE75" s="5"/>
      <c r="MYF75" s="5"/>
      <c r="MYG75" s="5"/>
      <c r="MYH75" s="5"/>
      <c r="MYI75" s="5"/>
      <c r="MYJ75" s="5"/>
      <c r="MYK75" s="5"/>
      <c r="MYL75" s="5"/>
      <c r="MYM75" s="5"/>
      <c r="MYN75" s="5"/>
      <c r="MYO75" s="5"/>
      <c r="MYP75" s="5"/>
      <c r="MYQ75" s="5"/>
      <c r="MYR75" s="5"/>
      <c r="MYS75" s="5"/>
      <c r="MYT75" s="5"/>
      <c r="MYU75" s="5"/>
      <c r="MYV75" s="5"/>
      <c r="MYW75" s="5"/>
      <c r="MYX75" s="5"/>
      <c r="MYY75" s="5"/>
      <c r="MYZ75" s="5"/>
      <c r="MZA75" s="5"/>
      <c r="MZB75" s="5"/>
      <c r="MZC75" s="5"/>
      <c r="MZD75" s="5"/>
      <c r="MZE75" s="5"/>
      <c r="MZF75" s="5"/>
      <c r="MZG75" s="5"/>
      <c r="MZH75" s="5"/>
      <c r="MZI75" s="5"/>
      <c r="MZJ75" s="5"/>
      <c r="MZK75" s="5"/>
      <c r="MZL75" s="5"/>
      <c r="MZM75" s="5"/>
      <c r="MZN75" s="5"/>
      <c r="MZO75" s="5"/>
      <c r="MZP75" s="5"/>
      <c r="MZQ75" s="5"/>
      <c r="MZR75" s="5"/>
      <c r="MZS75" s="5"/>
      <c r="MZT75" s="5"/>
      <c r="MZU75" s="5"/>
      <c r="MZV75" s="5"/>
      <c r="MZW75" s="5"/>
      <c r="MZX75" s="5"/>
      <c r="MZY75" s="5"/>
      <c r="MZZ75" s="5"/>
      <c r="NAA75" s="5"/>
      <c r="NAB75" s="5"/>
      <c r="NAC75" s="5"/>
      <c r="NAD75" s="5"/>
      <c r="NAE75" s="5"/>
      <c r="NAF75" s="5"/>
      <c r="NAG75" s="5"/>
      <c r="NAH75" s="5"/>
      <c r="NAI75" s="5"/>
      <c r="NAJ75" s="5"/>
      <c r="NAK75" s="5"/>
      <c r="NAL75" s="5"/>
      <c r="NAM75" s="5"/>
      <c r="NAN75" s="5"/>
      <c r="NAO75" s="5"/>
      <c r="NAP75" s="5"/>
      <c r="NAQ75" s="5"/>
      <c r="NAR75" s="5"/>
      <c r="NAS75" s="5"/>
      <c r="NAT75" s="5"/>
      <c r="NAU75" s="5"/>
      <c r="NAV75" s="5"/>
      <c r="NAW75" s="5"/>
      <c r="NAX75" s="5"/>
      <c r="NAY75" s="5"/>
      <c r="NAZ75" s="5"/>
      <c r="NBA75" s="5"/>
      <c r="NBB75" s="5"/>
      <c r="NBC75" s="5"/>
      <c r="NBD75" s="5"/>
      <c r="NBE75" s="5"/>
      <c r="NBF75" s="5"/>
      <c r="NBG75" s="5"/>
      <c r="NBH75" s="5"/>
      <c r="NBI75" s="5"/>
      <c r="NBJ75" s="5"/>
      <c r="NBK75" s="5"/>
      <c r="NBL75" s="5"/>
      <c r="NBM75" s="5"/>
      <c r="NBN75" s="5"/>
      <c r="NBO75" s="5"/>
      <c r="NBP75" s="5"/>
      <c r="NBQ75" s="5"/>
      <c r="NBR75" s="5"/>
      <c r="NBS75" s="5"/>
      <c r="NBT75" s="5"/>
      <c r="NBU75" s="5"/>
      <c r="NBV75" s="5"/>
      <c r="NBW75" s="5"/>
      <c r="NBX75" s="5"/>
      <c r="NBY75" s="5"/>
      <c r="NBZ75" s="5"/>
      <c r="NCA75" s="5"/>
      <c r="NCB75" s="5"/>
      <c r="NCC75" s="5"/>
      <c r="NCD75" s="5"/>
      <c r="NCE75" s="5"/>
      <c r="NCF75" s="5"/>
      <c r="NCG75" s="5"/>
      <c r="NCH75" s="5"/>
      <c r="NCI75" s="5"/>
      <c r="NCJ75" s="5"/>
      <c r="NCK75" s="5"/>
      <c r="NCL75" s="5"/>
      <c r="NCM75" s="5"/>
      <c r="NCN75" s="5"/>
      <c r="NCO75" s="5"/>
      <c r="NCP75" s="5"/>
      <c r="NCQ75" s="5"/>
      <c r="NCR75" s="5"/>
      <c r="NCS75" s="5"/>
      <c r="NCT75" s="5"/>
      <c r="NCU75" s="5"/>
      <c r="NCV75" s="5"/>
      <c r="NCW75" s="5"/>
      <c r="NCX75" s="5"/>
      <c r="NCY75" s="5"/>
      <c r="NCZ75" s="5"/>
      <c r="NDA75" s="5"/>
      <c r="NDB75" s="5"/>
      <c r="NDC75" s="5"/>
      <c r="NDD75" s="5"/>
      <c r="NDE75" s="5"/>
      <c r="NDF75" s="5"/>
      <c r="NDG75" s="5"/>
      <c r="NDH75" s="5"/>
      <c r="NDI75" s="5"/>
      <c r="NDJ75" s="5"/>
      <c r="NDK75" s="5"/>
      <c r="NDL75" s="5"/>
      <c r="NDM75" s="5"/>
      <c r="NDN75" s="5"/>
      <c r="NDO75" s="5"/>
      <c r="NDP75" s="5"/>
      <c r="NDQ75" s="5"/>
      <c r="NDR75" s="5"/>
      <c r="NDS75" s="5"/>
      <c r="NDT75" s="5"/>
      <c r="NDU75" s="5"/>
      <c r="NDV75" s="5"/>
      <c r="NDW75" s="5"/>
      <c r="NDX75" s="5"/>
      <c r="NDY75" s="5"/>
      <c r="NDZ75" s="5"/>
      <c r="NEA75" s="5"/>
      <c r="NEB75" s="5"/>
      <c r="NEC75" s="5"/>
      <c r="NED75" s="5"/>
      <c r="NEE75" s="5"/>
      <c r="NEF75" s="5"/>
      <c r="NEG75" s="5"/>
      <c r="NEH75" s="5"/>
      <c r="NEI75" s="5"/>
      <c r="NEJ75" s="5"/>
      <c r="NEK75" s="5"/>
      <c r="NEL75" s="5"/>
      <c r="NEM75" s="5"/>
      <c r="NEN75" s="5"/>
      <c r="NEO75" s="5"/>
      <c r="NEP75" s="5"/>
      <c r="NEQ75" s="5"/>
      <c r="NER75" s="5"/>
      <c r="NES75" s="5"/>
      <c r="NET75" s="5"/>
      <c r="NEU75" s="5"/>
      <c r="NEV75" s="5"/>
      <c r="NEW75" s="5"/>
      <c r="NEX75" s="5"/>
      <c r="NEY75" s="5"/>
      <c r="NEZ75" s="5"/>
      <c r="NFA75" s="5"/>
      <c r="NFB75" s="5"/>
      <c r="NFC75" s="5"/>
      <c r="NFD75" s="5"/>
      <c r="NFE75" s="5"/>
      <c r="NFF75" s="5"/>
      <c r="NFG75" s="5"/>
      <c r="NFH75" s="5"/>
      <c r="NFI75" s="5"/>
      <c r="NFJ75" s="5"/>
      <c r="NFK75" s="5"/>
      <c r="NFL75" s="5"/>
      <c r="NFM75" s="5"/>
      <c r="NFN75" s="5"/>
      <c r="NFO75" s="5"/>
      <c r="NFP75" s="5"/>
      <c r="NFQ75" s="5"/>
      <c r="NFR75" s="5"/>
      <c r="NFS75" s="5"/>
      <c r="NFT75" s="5"/>
      <c r="NFU75" s="5"/>
      <c r="NFV75" s="5"/>
      <c r="NFW75" s="5"/>
      <c r="NFX75" s="5"/>
      <c r="NFY75" s="5"/>
      <c r="NFZ75" s="5"/>
      <c r="NGA75" s="5"/>
      <c r="NGB75" s="5"/>
      <c r="NGC75" s="5"/>
      <c r="NGD75" s="5"/>
      <c r="NGE75" s="5"/>
      <c r="NGF75" s="5"/>
      <c r="NGG75" s="5"/>
      <c r="NGH75" s="5"/>
      <c r="NGI75" s="5"/>
      <c r="NGJ75" s="5"/>
      <c r="NGK75" s="5"/>
      <c r="NGL75" s="5"/>
      <c r="NGM75" s="5"/>
      <c r="NGN75" s="5"/>
      <c r="NGO75" s="5"/>
      <c r="NGP75" s="5"/>
      <c r="NGQ75" s="5"/>
      <c r="NGR75" s="5"/>
      <c r="NGS75" s="5"/>
      <c r="NGT75" s="5"/>
      <c r="NGU75" s="5"/>
      <c r="NGV75" s="5"/>
      <c r="NGW75" s="5"/>
      <c r="NGX75" s="5"/>
      <c r="NGY75" s="5"/>
      <c r="NGZ75" s="5"/>
      <c r="NHA75" s="5"/>
      <c r="NHB75" s="5"/>
      <c r="NHC75" s="5"/>
      <c r="NHD75" s="5"/>
      <c r="NHE75" s="5"/>
      <c r="NHF75" s="5"/>
      <c r="NHG75" s="5"/>
      <c r="NHH75" s="5"/>
      <c r="NHI75" s="5"/>
      <c r="NHJ75" s="5"/>
      <c r="NHK75" s="5"/>
      <c r="NHL75" s="5"/>
      <c r="NHM75" s="5"/>
      <c r="NHN75" s="5"/>
      <c r="NHO75" s="5"/>
      <c r="NHP75" s="5"/>
      <c r="NHQ75" s="5"/>
      <c r="NHR75" s="5"/>
      <c r="NHS75" s="5"/>
      <c r="NHT75" s="5"/>
      <c r="NHU75" s="5"/>
      <c r="NHV75" s="5"/>
      <c r="NHW75" s="5"/>
      <c r="NHX75" s="5"/>
      <c r="NHY75" s="5"/>
      <c r="NHZ75" s="5"/>
      <c r="NIA75" s="5"/>
      <c r="NIB75" s="5"/>
      <c r="NIC75" s="5"/>
      <c r="NID75" s="5"/>
      <c r="NIE75" s="5"/>
      <c r="NIF75" s="5"/>
      <c r="NIG75" s="5"/>
      <c r="NIH75" s="5"/>
      <c r="NII75" s="5"/>
      <c r="NIJ75" s="5"/>
      <c r="NIK75" s="5"/>
      <c r="NIL75" s="5"/>
      <c r="NIM75" s="5"/>
      <c r="NIN75" s="5"/>
      <c r="NIO75" s="5"/>
      <c r="NIP75" s="5"/>
      <c r="NIQ75" s="5"/>
      <c r="NIR75" s="5"/>
      <c r="NIS75" s="5"/>
      <c r="NIT75" s="5"/>
      <c r="NIU75" s="5"/>
      <c r="NIV75" s="5"/>
      <c r="NIW75" s="5"/>
      <c r="NIX75" s="5"/>
      <c r="NIY75" s="5"/>
      <c r="NIZ75" s="5"/>
      <c r="NJA75" s="5"/>
      <c r="NJB75" s="5"/>
      <c r="NJC75" s="5"/>
      <c r="NJD75" s="5"/>
      <c r="NJE75" s="5"/>
      <c r="NJF75" s="5"/>
      <c r="NJG75" s="5"/>
      <c r="NJH75" s="5"/>
      <c r="NJI75" s="5"/>
      <c r="NJJ75" s="5"/>
      <c r="NJK75" s="5"/>
      <c r="NJL75" s="5"/>
      <c r="NJM75" s="5"/>
      <c r="NJN75" s="5"/>
      <c r="NJO75" s="5"/>
      <c r="NJP75" s="5"/>
      <c r="NJQ75" s="5"/>
      <c r="NJR75" s="5"/>
      <c r="NJS75" s="5"/>
      <c r="NJT75" s="5"/>
      <c r="NJU75" s="5"/>
      <c r="NJV75" s="5"/>
      <c r="NJW75" s="5"/>
      <c r="NJX75" s="5"/>
      <c r="NJY75" s="5"/>
      <c r="NJZ75" s="5"/>
      <c r="NKA75" s="5"/>
      <c r="NKB75" s="5"/>
      <c r="NKC75" s="5"/>
      <c r="NKD75" s="5"/>
      <c r="NKE75" s="5"/>
      <c r="NKF75" s="5"/>
      <c r="NKG75" s="5"/>
      <c r="NKH75" s="5"/>
      <c r="NKI75" s="5"/>
      <c r="NKJ75" s="5"/>
      <c r="NKK75" s="5"/>
      <c r="NKL75" s="5"/>
      <c r="NKM75" s="5"/>
      <c r="NKN75" s="5"/>
      <c r="NKO75" s="5"/>
      <c r="NKP75" s="5"/>
      <c r="NKQ75" s="5"/>
      <c r="NKR75" s="5"/>
      <c r="NKS75" s="5"/>
      <c r="NKT75" s="5"/>
      <c r="NKU75" s="5"/>
      <c r="NKV75" s="5"/>
      <c r="NKW75" s="5"/>
      <c r="NKX75" s="5"/>
      <c r="NKY75" s="5"/>
      <c r="NKZ75" s="5"/>
      <c r="NLA75" s="5"/>
      <c r="NLB75" s="5"/>
      <c r="NLC75" s="5"/>
      <c r="NLD75" s="5"/>
      <c r="NLE75" s="5"/>
      <c r="NLF75" s="5"/>
      <c r="NLG75" s="5"/>
      <c r="NLH75" s="5"/>
      <c r="NLI75" s="5"/>
      <c r="NLJ75" s="5"/>
      <c r="NLK75" s="5"/>
      <c r="NLL75" s="5"/>
      <c r="NLM75" s="5"/>
      <c r="NLN75" s="5"/>
      <c r="NLO75" s="5"/>
      <c r="NLP75" s="5"/>
      <c r="NLQ75" s="5"/>
      <c r="NLR75" s="5"/>
      <c r="NLS75" s="5"/>
      <c r="NLT75" s="5"/>
      <c r="NLU75" s="5"/>
      <c r="NLV75" s="5"/>
      <c r="NLW75" s="5"/>
      <c r="NLX75" s="5"/>
      <c r="NLY75" s="5"/>
      <c r="NLZ75" s="5"/>
      <c r="NMA75" s="5"/>
      <c r="NMB75" s="5"/>
      <c r="NMC75" s="5"/>
      <c r="NMD75" s="5"/>
      <c r="NME75" s="5"/>
      <c r="NMF75" s="5"/>
      <c r="NMG75" s="5"/>
      <c r="NMH75" s="5"/>
      <c r="NMI75" s="5"/>
      <c r="NMJ75" s="5"/>
      <c r="NMK75" s="5"/>
      <c r="NML75" s="5"/>
      <c r="NMM75" s="5"/>
      <c r="NMN75" s="5"/>
      <c r="NMO75" s="5"/>
      <c r="NMP75" s="5"/>
      <c r="NMQ75" s="5"/>
      <c r="NMR75" s="5"/>
      <c r="NMS75" s="5"/>
      <c r="NMT75" s="5"/>
      <c r="NMU75" s="5"/>
      <c r="NMV75" s="5"/>
      <c r="NMW75" s="5"/>
      <c r="NMX75" s="5"/>
      <c r="NMY75" s="5"/>
      <c r="NMZ75" s="5"/>
      <c r="NNA75" s="5"/>
      <c r="NNB75" s="5"/>
      <c r="NNC75" s="5"/>
      <c r="NND75" s="5"/>
      <c r="NNE75" s="5"/>
      <c r="NNF75" s="5"/>
      <c r="NNG75" s="5"/>
      <c r="NNH75" s="5"/>
      <c r="NNI75" s="5"/>
      <c r="NNJ75" s="5"/>
      <c r="NNK75" s="5"/>
      <c r="NNL75" s="5"/>
      <c r="NNM75" s="5"/>
      <c r="NNN75" s="5"/>
      <c r="NNO75" s="5"/>
      <c r="NNP75" s="5"/>
      <c r="NNQ75" s="5"/>
      <c r="NNR75" s="5"/>
      <c r="NNS75" s="5"/>
      <c r="NNT75" s="5"/>
      <c r="NNU75" s="5"/>
      <c r="NNV75" s="5"/>
      <c r="NNW75" s="5"/>
      <c r="NNX75" s="5"/>
      <c r="NNY75" s="5"/>
      <c r="NNZ75" s="5"/>
      <c r="NOA75" s="5"/>
      <c r="NOB75" s="5"/>
      <c r="NOC75" s="5"/>
      <c r="NOD75" s="5"/>
      <c r="NOE75" s="5"/>
      <c r="NOF75" s="5"/>
      <c r="NOG75" s="5"/>
      <c r="NOH75" s="5"/>
      <c r="NOI75" s="5"/>
      <c r="NOJ75" s="5"/>
      <c r="NOK75" s="5"/>
      <c r="NOL75" s="5"/>
      <c r="NOM75" s="5"/>
      <c r="NON75" s="5"/>
      <c r="NOO75" s="5"/>
      <c r="NOP75" s="5"/>
      <c r="NOQ75" s="5"/>
      <c r="NOR75" s="5"/>
      <c r="NOS75" s="5"/>
      <c r="NOT75" s="5"/>
      <c r="NOU75" s="5"/>
      <c r="NOV75" s="5"/>
      <c r="NOW75" s="5"/>
      <c r="NOX75" s="5"/>
      <c r="NOY75" s="5"/>
      <c r="NOZ75" s="5"/>
      <c r="NPA75" s="5"/>
      <c r="NPB75" s="5"/>
      <c r="NPC75" s="5"/>
      <c r="NPD75" s="5"/>
      <c r="NPE75" s="5"/>
      <c r="NPF75" s="5"/>
      <c r="NPG75" s="5"/>
      <c r="NPH75" s="5"/>
      <c r="NPI75" s="5"/>
      <c r="NPJ75" s="5"/>
      <c r="NPK75" s="5"/>
      <c r="NPL75" s="5"/>
      <c r="NPM75" s="5"/>
      <c r="NPN75" s="5"/>
      <c r="NPO75" s="5"/>
      <c r="NPP75" s="5"/>
      <c r="NPQ75" s="5"/>
      <c r="NPR75" s="5"/>
      <c r="NPS75" s="5"/>
      <c r="NPT75" s="5"/>
      <c r="NPU75" s="5"/>
      <c r="NPV75" s="5"/>
      <c r="NPW75" s="5"/>
      <c r="NPX75" s="5"/>
      <c r="NPY75" s="5"/>
      <c r="NPZ75" s="5"/>
      <c r="NQA75" s="5"/>
      <c r="NQB75" s="5"/>
      <c r="NQC75" s="5"/>
      <c r="NQD75" s="5"/>
      <c r="NQE75" s="5"/>
      <c r="NQF75" s="5"/>
      <c r="NQG75" s="5"/>
      <c r="NQH75" s="5"/>
      <c r="NQI75" s="5"/>
      <c r="NQJ75" s="5"/>
      <c r="NQK75" s="5"/>
      <c r="NQL75" s="5"/>
      <c r="NQM75" s="5"/>
      <c r="NQN75" s="5"/>
      <c r="NQO75" s="5"/>
      <c r="NQP75" s="5"/>
      <c r="NQQ75" s="5"/>
      <c r="NQR75" s="5"/>
      <c r="NQS75" s="5"/>
      <c r="NQT75" s="5"/>
      <c r="NQU75" s="5"/>
      <c r="NQV75" s="5"/>
      <c r="NQW75" s="5"/>
      <c r="NQX75" s="5"/>
      <c r="NQY75" s="5"/>
      <c r="NQZ75" s="5"/>
      <c r="NRA75" s="5"/>
      <c r="NRB75" s="5"/>
      <c r="NRC75" s="5"/>
      <c r="NRD75" s="5"/>
      <c r="NRE75" s="5"/>
      <c r="NRF75" s="5"/>
      <c r="NRG75" s="5"/>
      <c r="NRH75" s="5"/>
      <c r="NRI75" s="5"/>
      <c r="NRJ75" s="5"/>
      <c r="NRK75" s="5"/>
      <c r="NRL75" s="5"/>
      <c r="NRM75" s="5"/>
      <c r="NRN75" s="5"/>
      <c r="NRO75" s="5"/>
      <c r="NRP75" s="5"/>
      <c r="NRQ75" s="5"/>
      <c r="NRR75" s="5"/>
      <c r="NRS75" s="5"/>
      <c r="NRT75" s="5"/>
      <c r="NRU75" s="5"/>
      <c r="NRV75" s="5"/>
      <c r="NRW75" s="5"/>
      <c r="NRX75" s="5"/>
      <c r="NRY75" s="5"/>
      <c r="NRZ75" s="5"/>
      <c r="NSA75" s="5"/>
      <c r="NSB75" s="5"/>
      <c r="NSC75" s="5"/>
      <c r="NSD75" s="5"/>
      <c r="NSE75" s="5"/>
      <c r="NSF75" s="5"/>
      <c r="NSG75" s="5"/>
      <c r="NSH75" s="5"/>
      <c r="NSI75" s="5"/>
      <c r="NSJ75" s="5"/>
      <c r="NSK75" s="5"/>
      <c r="NSL75" s="5"/>
      <c r="NSM75" s="5"/>
      <c r="NSN75" s="5"/>
      <c r="NSO75" s="5"/>
      <c r="NSP75" s="5"/>
      <c r="NSQ75" s="5"/>
      <c r="NSR75" s="5"/>
      <c r="NSS75" s="5"/>
      <c r="NST75" s="5"/>
      <c r="NSU75" s="5"/>
      <c r="NSV75" s="5"/>
      <c r="NSW75" s="5"/>
      <c r="NSX75" s="5"/>
      <c r="NSY75" s="5"/>
      <c r="NSZ75" s="5"/>
      <c r="NTA75" s="5"/>
      <c r="NTB75" s="5"/>
      <c r="NTC75" s="5"/>
      <c r="NTD75" s="5"/>
      <c r="NTE75" s="5"/>
      <c r="NTF75" s="5"/>
      <c r="NTG75" s="5"/>
      <c r="NTH75" s="5"/>
      <c r="NTI75" s="5"/>
      <c r="NTJ75" s="5"/>
      <c r="NTK75" s="5"/>
      <c r="NTL75" s="5"/>
      <c r="NTM75" s="5"/>
      <c r="NTN75" s="5"/>
      <c r="NTO75" s="5"/>
      <c r="NTP75" s="5"/>
      <c r="NTQ75" s="5"/>
      <c r="NTR75" s="5"/>
      <c r="NTS75" s="5"/>
      <c r="NTT75" s="5"/>
      <c r="NTU75" s="5"/>
      <c r="NTV75" s="5"/>
      <c r="NTW75" s="5"/>
      <c r="NTX75" s="5"/>
      <c r="NTY75" s="5"/>
      <c r="NTZ75" s="5"/>
      <c r="NUA75" s="5"/>
      <c r="NUB75" s="5"/>
      <c r="NUC75" s="5"/>
      <c r="NUD75" s="5"/>
      <c r="NUE75" s="5"/>
      <c r="NUF75" s="5"/>
      <c r="NUG75" s="5"/>
      <c r="NUH75" s="5"/>
      <c r="NUI75" s="5"/>
      <c r="NUJ75" s="5"/>
      <c r="NUK75" s="5"/>
      <c r="NUL75" s="5"/>
      <c r="NUM75" s="5"/>
      <c r="NUN75" s="5"/>
      <c r="NUO75" s="5"/>
      <c r="NUP75" s="5"/>
      <c r="NUQ75" s="5"/>
      <c r="NUR75" s="5"/>
      <c r="NUS75" s="5"/>
      <c r="NUT75" s="5"/>
      <c r="NUU75" s="5"/>
      <c r="NUV75" s="5"/>
      <c r="NUW75" s="5"/>
      <c r="NUX75" s="5"/>
      <c r="NUY75" s="5"/>
      <c r="NUZ75" s="5"/>
      <c r="NVA75" s="5"/>
      <c r="NVB75" s="5"/>
      <c r="NVC75" s="5"/>
      <c r="NVD75" s="5"/>
      <c r="NVE75" s="5"/>
      <c r="NVF75" s="5"/>
      <c r="NVG75" s="5"/>
      <c r="NVH75" s="5"/>
      <c r="NVI75" s="5"/>
      <c r="NVJ75" s="5"/>
      <c r="NVK75" s="5"/>
      <c r="NVL75" s="5"/>
      <c r="NVM75" s="5"/>
      <c r="NVN75" s="5"/>
      <c r="NVO75" s="5"/>
      <c r="NVP75" s="5"/>
      <c r="NVQ75" s="5"/>
      <c r="NVR75" s="5"/>
      <c r="NVS75" s="5"/>
      <c r="NVT75" s="5"/>
      <c r="NVU75" s="5"/>
      <c r="NVV75" s="5"/>
      <c r="NVW75" s="5"/>
      <c r="NVX75" s="5"/>
      <c r="NVY75" s="5"/>
      <c r="NVZ75" s="5"/>
      <c r="NWA75" s="5"/>
      <c r="NWB75" s="5"/>
      <c r="NWC75" s="5"/>
      <c r="NWD75" s="5"/>
      <c r="NWE75" s="5"/>
      <c r="NWF75" s="5"/>
      <c r="NWG75" s="5"/>
      <c r="NWH75" s="5"/>
      <c r="NWI75" s="5"/>
      <c r="NWJ75" s="5"/>
      <c r="NWK75" s="5"/>
      <c r="NWL75" s="5"/>
      <c r="NWM75" s="5"/>
      <c r="NWN75" s="5"/>
      <c r="NWO75" s="5"/>
      <c r="NWP75" s="5"/>
      <c r="NWQ75" s="5"/>
      <c r="NWR75" s="5"/>
      <c r="NWS75" s="5"/>
      <c r="NWT75" s="5"/>
      <c r="NWU75" s="5"/>
      <c r="NWV75" s="5"/>
      <c r="NWW75" s="5"/>
      <c r="NWX75" s="5"/>
      <c r="NWY75" s="5"/>
      <c r="NWZ75" s="5"/>
      <c r="NXA75" s="5"/>
      <c r="NXB75" s="5"/>
      <c r="NXC75" s="5"/>
      <c r="NXD75" s="5"/>
      <c r="NXE75" s="5"/>
      <c r="NXF75" s="5"/>
      <c r="NXG75" s="5"/>
      <c r="NXH75" s="5"/>
      <c r="NXI75" s="5"/>
      <c r="NXJ75" s="5"/>
      <c r="NXK75" s="5"/>
      <c r="NXL75" s="5"/>
      <c r="NXM75" s="5"/>
      <c r="NXN75" s="5"/>
      <c r="NXO75" s="5"/>
      <c r="NXP75" s="5"/>
      <c r="NXQ75" s="5"/>
      <c r="NXR75" s="5"/>
      <c r="NXS75" s="5"/>
      <c r="NXT75" s="5"/>
      <c r="NXU75" s="5"/>
      <c r="NXV75" s="5"/>
      <c r="NXW75" s="5"/>
      <c r="NXX75" s="5"/>
      <c r="NXY75" s="5"/>
      <c r="NXZ75" s="5"/>
      <c r="NYA75" s="5"/>
      <c r="NYB75" s="5"/>
      <c r="NYC75" s="5"/>
      <c r="NYD75" s="5"/>
      <c r="NYE75" s="5"/>
      <c r="NYF75" s="5"/>
      <c r="NYG75" s="5"/>
      <c r="NYH75" s="5"/>
      <c r="NYI75" s="5"/>
      <c r="NYJ75" s="5"/>
      <c r="NYK75" s="5"/>
      <c r="NYL75" s="5"/>
      <c r="NYM75" s="5"/>
      <c r="NYN75" s="5"/>
      <c r="NYO75" s="5"/>
      <c r="NYP75" s="5"/>
      <c r="NYQ75" s="5"/>
      <c r="NYR75" s="5"/>
      <c r="NYS75" s="5"/>
      <c r="NYT75" s="5"/>
      <c r="NYU75" s="5"/>
      <c r="NYV75" s="5"/>
      <c r="NYW75" s="5"/>
      <c r="NYX75" s="5"/>
      <c r="NYY75" s="5"/>
      <c r="NYZ75" s="5"/>
      <c r="NZA75" s="5"/>
      <c r="NZB75" s="5"/>
      <c r="NZC75" s="5"/>
      <c r="NZD75" s="5"/>
      <c r="NZE75" s="5"/>
      <c r="NZF75" s="5"/>
      <c r="NZG75" s="5"/>
      <c r="NZH75" s="5"/>
      <c r="NZI75" s="5"/>
      <c r="NZJ75" s="5"/>
      <c r="NZK75" s="5"/>
      <c r="NZL75" s="5"/>
      <c r="NZM75" s="5"/>
      <c r="NZN75" s="5"/>
      <c r="NZO75" s="5"/>
      <c r="NZP75" s="5"/>
      <c r="NZQ75" s="5"/>
      <c r="NZR75" s="5"/>
      <c r="NZS75" s="5"/>
      <c r="NZT75" s="5"/>
      <c r="NZU75" s="5"/>
      <c r="NZV75" s="5"/>
      <c r="NZW75" s="5"/>
      <c r="NZX75" s="5"/>
      <c r="NZY75" s="5"/>
      <c r="NZZ75" s="5"/>
      <c r="OAA75" s="5"/>
      <c r="OAB75" s="5"/>
      <c r="OAC75" s="5"/>
      <c r="OAD75" s="5"/>
      <c r="OAE75" s="5"/>
      <c r="OAF75" s="5"/>
      <c r="OAG75" s="5"/>
      <c r="OAH75" s="5"/>
      <c r="OAI75" s="5"/>
      <c r="OAJ75" s="5"/>
      <c r="OAK75" s="5"/>
      <c r="OAL75" s="5"/>
      <c r="OAM75" s="5"/>
      <c r="OAN75" s="5"/>
      <c r="OAO75" s="5"/>
      <c r="OAP75" s="5"/>
      <c r="OAQ75" s="5"/>
      <c r="OAR75" s="5"/>
      <c r="OAS75" s="5"/>
      <c r="OAT75" s="5"/>
      <c r="OAU75" s="5"/>
      <c r="OAV75" s="5"/>
      <c r="OAW75" s="5"/>
      <c r="OAX75" s="5"/>
      <c r="OAY75" s="5"/>
      <c r="OAZ75" s="5"/>
      <c r="OBA75" s="5"/>
      <c r="OBB75" s="5"/>
      <c r="OBC75" s="5"/>
      <c r="OBD75" s="5"/>
      <c r="OBE75" s="5"/>
      <c r="OBF75" s="5"/>
      <c r="OBG75" s="5"/>
      <c r="OBH75" s="5"/>
      <c r="OBI75" s="5"/>
      <c r="OBJ75" s="5"/>
      <c r="OBK75" s="5"/>
      <c r="OBL75" s="5"/>
      <c r="OBM75" s="5"/>
      <c r="OBN75" s="5"/>
      <c r="OBO75" s="5"/>
      <c r="OBP75" s="5"/>
      <c r="OBQ75" s="5"/>
      <c r="OBR75" s="5"/>
      <c r="OBS75" s="5"/>
      <c r="OBT75" s="5"/>
      <c r="OBU75" s="5"/>
      <c r="OBV75" s="5"/>
      <c r="OBW75" s="5"/>
      <c r="OBX75" s="5"/>
      <c r="OBY75" s="5"/>
      <c r="OBZ75" s="5"/>
      <c r="OCA75" s="5"/>
      <c r="OCB75" s="5"/>
      <c r="OCC75" s="5"/>
      <c r="OCD75" s="5"/>
      <c r="OCE75" s="5"/>
      <c r="OCF75" s="5"/>
      <c r="OCG75" s="5"/>
      <c r="OCH75" s="5"/>
      <c r="OCI75" s="5"/>
      <c r="OCJ75" s="5"/>
      <c r="OCK75" s="5"/>
      <c r="OCL75" s="5"/>
      <c r="OCM75" s="5"/>
      <c r="OCN75" s="5"/>
      <c r="OCO75" s="5"/>
      <c r="OCP75" s="5"/>
      <c r="OCQ75" s="5"/>
      <c r="OCR75" s="5"/>
      <c r="OCS75" s="5"/>
      <c r="OCT75" s="5"/>
      <c r="OCU75" s="5"/>
      <c r="OCV75" s="5"/>
      <c r="OCW75" s="5"/>
      <c r="OCX75" s="5"/>
      <c r="OCY75" s="5"/>
      <c r="OCZ75" s="5"/>
      <c r="ODA75" s="5"/>
      <c r="ODB75" s="5"/>
      <c r="ODC75" s="5"/>
      <c r="ODD75" s="5"/>
      <c r="ODE75" s="5"/>
      <c r="ODF75" s="5"/>
      <c r="ODG75" s="5"/>
      <c r="ODH75" s="5"/>
      <c r="ODI75" s="5"/>
      <c r="ODJ75" s="5"/>
      <c r="ODK75" s="5"/>
      <c r="ODL75" s="5"/>
      <c r="ODM75" s="5"/>
      <c r="ODN75" s="5"/>
      <c r="ODO75" s="5"/>
      <c r="ODP75" s="5"/>
      <c r="ODQ75" s="5"/>
      <c r="ODR75" s="5"/>
      <c r="ODS75" s="5"/>
      <c r="ODT75" s="5"/>
      <c r="ODU75" s="5"/>
      <c r="ODV75" s="5"/>
      <c r="ODW75" s="5"/>
      <c r="ODX75" s="5"/>
      <c r="ODY75" s="5"/>
      <c r="ODZ75" s="5"/>
      <c r="OEA75" s="5"/>
      <c r="OEB75" s="5"/>
      <c r="OEC75" s="5"/>
      <c r="OED75" s="5"/>
      <c r="OEE75" s="5"/>
      <c r="OEF75" s="5"/>
      <c r="OEG75" s="5"/>
      <c r="OEH75" s="5"/>
      <c r="OEI75" s="5"/>
      <c r="OEJ75" s="5"/>
      <c r="OEK75" s="5"/>
      <c r="OEL75" s="5"/>
      <c r="OEM75" s="5"/>
      <c r="OEN75" s="5"/>
      <c r="OEO75" s="5"/>
      <c r="OEP75" s="5"/>
      <c r="OEQ75" s="5"/>
      <c r="OER75" s="5"/>
      <c r="OES75" s="5"/>
      <c r="OET75" s="5"/>
      <c r="OEU75" s="5"/>
      <c r="OEV75" s="5"/>
      <c r="OEW75" s="5"/>
      <c r="OEX75" s="5"/>
      <c r="OEY75" s="5"/>
      <c r="OEZ75" s="5"/>
      <c r="OFA75" s="5"/>
      <c r="OFB75" s="5"/>
      <c r="OFC75" s="5"/>
      <c r="OFD75" s="5"/>
      <c r="OFE75" s="5"/>
      <c r="OFF75" s="5"/>
      <c r="OFG75" s="5"/>
      <c r="OFH75" s="5"/>
      <c r="OFI75" s="5"/>
      <c r="OFJ75" s="5"/>
      <c r="OFK75" s="5"/>
      <c r="OFL75" s="5"/>
      <c r="OFM75" s="5"/>
      <c r="OFN75" s="5"/>
      <c r="OFO75" s="5"/>
      <c r="OFP75" s="5"/>
      <c r="OFQ75" s="5"/>
      <c r="OFR75" s="5"/>
      <c r="OFS75" s="5"/>
      <c r="OFT75" s="5"/>
      <c r="OFU75" s="5"/>
      <c r="OFV75" s="5"/>
      <c r="OFW75" s="5"/>
      <c r="OFX75" s="5"/>
      <c r="OFY75" s="5"/>
      <c r="OFZ75" s="5"/>
      <c r="OGA75" s="5"/>
      <c r="OGB75" s="5"/>
      <c r="OGC75" s="5"/>
      <c r="OGD75" s="5"/>
      <c r="OGE75" s="5"/>
      <c r="OGF75" s="5"/>
      <c r="OGG75" s="5"/>
      <c r="OGH75" s="5"/>
      <c r="OGI75" s="5"/>
      <c r="OGJ75" s="5"/>
      <c r="OGK75" s="5"/>
      <c r="OGL75" s="5"/>
      <c r="OGM75" s="5"/>
      <c r="OGN75" s="5"/>
      <c r="OGO75" s="5"/>
      <c r="OGP75" s="5"/>
      <c r="OGQ75" s="5"/>
      <c r="OGR75" s="5"/>
      <c r="OGS75" s="5"/>
      <c r="OGT75" s="5"/>
      <c r="OGU75" s="5"/>
      <c r="OGV75" s="5"/>
      <c r="OGW75" s="5"/>
      <c r="OGX75" s="5"/>
      <c r="OGY75" s="5"/>
      <c r="OGZ75" s="5"/>
      <c r="OHA75" s="5"/>
      <c r="OHB75" s="5"/>
      <c r="OHC75" s="5"/>
      <c r="OHD75" s="5"/>
      <c r="OHE75" s="5"/>
      <c r="OHF75" s="5"/>
      <c r="OHG75" s="5"/>
      <c r="OHH75" s="5"/>
      <c r="OHI75" s="5"/>
      <c r="OHJ75" s="5"/>
      <c r="OHK75" s="5"/>
      <c r="OHL75" s="5"/>
      <c r="OHM75" s="5"/>
      <c r="OHN75" s="5"/>
      <c r="OHO75" s="5"/>
      <c r="OHP75" s="5"/>
      <c r="OHQ75" s="5"/>
      <c r="OHR75" s="5"/>
      <c r="OHS75" s="5"/>
      <c r="OHT75" s="5"/>
      <c r="OHU75" s="5"/>
      <c r="OHV75" s="5"/>
      <c r="OHW75" s="5"/>
      <c r="OHX75" s="5"/>
      <c r="OHY75" s="5"/>
      <c r="OHZ75" s="5"/>
      <c r="OIA75" s="5"/>
      <c r="OIB75" s="5"/>
      <c r="OIC75" s="5"/>
      <c r="OID75" s="5"/>
      <c r="OIE75" s="5"/>
      <c r="OIF75" s="5"/>
      <c r="OIG75" s="5"/>
      <c r="OIH75" s="5"/>
      <c r="OII75" s="5"/>
      <c r="OIJ75" s="5"/>
      <c r="OIK75" s="5"/>
      <c r="OIL75" s="5"/>
      <c r="OIM75" s="5"/>
      <c r="OIN75" s="5"/>
      <c r="OIO75" s="5"/>
      <c r="OIP75" s="5"/>
      <c r="OIQ75" s="5"/>
      <c r="OIR75" s="5"/>
      <c r="OIS75" s="5"/>
      <c r="OIT75" s="5"/>
      <c r="OIU75" s="5"/>
      <c r="OIV75" s="5"/>
      <c r="OIW75" s="5"/>
      <c r="OIX75" s="5"/>
      <c r="OIY75" s="5"/>
      <c r="OIZ75" s="5"/>
      <c r="OJA75" s="5"/>
      <c r="OJB75" s="5"/>
      <c r="OJC75" s="5"/>
      <c r="OJD75" s="5"/>
      <c r="OJE75" s="5"/>
      <c r="OJF75" s="5"/>
      <c r="OJG75" s="5"/>
      <c r="OJH75" s="5"/>
      <c r="OJI75" s="5"/>
      <c r="OJJ75" s="5"/>
      <c r="OJK75" s="5"/>
      <c r="OJL75" s="5"/>
      <c r="OJM75" s="5"/>
      <c r="OJN75" s="5"/>
      <c r="OJO75" s="5"/>
      <c r="OJP75" s="5"/>
      <c r="OJQ75" s="5"/>
      <c r="OJR75" s="5"/>
      <c r="OJS75" s="5"/>
      <c r="OJT75" s="5"/>
      <c r="OJU75" s="5"/>
      <c r="OJV75" s="5"/>
      <c r="OJW75" s="5"/>
      <c r="OJX75" s="5"/>
      <c r="OJY75" s="5"/>
      <c r="OJZ75" s="5"/>
      <c r="OKA75" s="5"/>
      <c r="OKB75" s="5"/>
      <c r="OKC75" s="5"/>
      <c r="OKD75" s="5"/>
      <c r="OKE75" s="5"/>
      <c r="OKF75" s="5"/>
      <c r="OKG75" s="5"/>
      <c r="OKH75" s="5"/>
      <c r="OKI75" s="5"/>
      <c r="OKJ75" s="5"/>
      <c r="OKK75" s="5"/>
      <c r="OKL75" s="5"/>
      <c r="OKM75" s="5"/>
      <c r="OKN75" s="5"/>
      <c r="OKO75" s="5"/>
      <c r="OKP75" s="5"/>
      <c r="OKQ75" s="5"/>
      <c r="OKR75" s="5"/>
      <c r="OKS75" s="5"/>
      <c r="OKT75" s="5"/>
      <c r="OKU75" s="5"/>
      <c r="OKV75" s="5"/>
      <c r="OKW75" s="5"/>
      <c r="OKX75" s="5"/>
      <c r="OKY75" s="5"/>
      <c r="OKZ75" s="5"/>
      <c r="OLA75" s="5"/>
      <c r="OLB75" s="5"/>
      <c r="OLC75" s="5"/>
      <c r="OLD75" s="5"/>
      <c r="OLE75" s="5"/>
      <c r="OLF75" s="5"/>
      <c r="OLG75" s="5"/>
      <c r="OLH75" s="5"/>
      <c r="OLI75" s="5"/>
      <c r="OLJ75" s="5"/>
      <c r="OLK75" s="5"/>
      <c r="OLL75" s="5"/>
      <c r="OLM75" s="5"/>
      <c r="OLN75" s="5"/>
      <c r="OLO75" s="5"/>
      <c r="OLP75" s="5"/>
      <c r="OLQ75" s="5"/>
      <c r="OLR75" s="5"/>
      <c r="OLS75" s="5"/>
      <c r="OLT75" s="5"/>
      <c r="OLU75" s="5"/>
      <c r="OLV75" s="5"/>
      <c r="OLW75" s="5"/>
      <c r="OLX75" s="5"/>
      <c r="OLY75" s="5"/>
      <c r="OLZ75" s="5"/>
      <c r="OMA75" s="5"/>
      <c r="OMB75" s="5"/>
      <c r="OMC75" s="5"/>
      <c r="OMD75" s="5"/>
      <c r="OME75" s="5"/>
      <c r="OMF75" s="5"/>
      <c r="OMG75" s="5"/>
      <c r="OMH75" s="5"/>
      <c r="OMI75" s="5"/>
      <c r="OMJ75" s="5"/>
      <c r="OMK75" s="5"/>
      <c r="OML75" s="5"/>
      <c r="OMM75" s="5"/>
      <c r="OMN75" s="5"/>
      <c r="OMO75" s="5"/>
      <c r="OMP75" s="5"/>
      <c r="OMQ75" s="5"/>
      <c r="OMR75" s="5"/>
      <c r="OMS75" s="5"/>
      <c r="OMT75" s="5"/>
      <c r="OMU75" s="5"/>
      <c r="OMV75" s="5"/>
      <c r="OMW75" s="5"/>
      <c r="OMX75" s="5"/>
      <c r="OMY75" s="5"/>
      <c r="OMZ75" s="5"/>
      <c r="ONA75" s="5"/>
      <c r="ONB75" s="5"/>
      <c r="ONC75" s="5"/>
      <c r="OND75" s="5"/>
      <c r="ONE75" s="5"/>
      <c r="ONF75" s="5"/>
      <c r="ONG75" s="5"/>
      <c r="ONH75" s="5"/>
      <c r="ONI75" s="5"/>
      <c r="ONJ75" s="5"/>
      <c r="ONK75" s="5"/>
      <c r="ONL75" s="5"/>
      <c r="ONM75" s="5"/>
      <c r="ONN75" s="5"/>
      <c r="ONO75" s="5"/>
      <c r="ONP75" s="5"/>
      <c r="ONQ75" s="5"/>
      <c r="ONR75" s="5"/>
      <c r="ONS75" s="5"/>
      <c r="ONT75" s="5"/>
      <c r="ONU75" s="5"/>
      <c r="ONV75" s="5"/>
      <c r="ONW75" s="5"/>
      <c r="ONX75" s="5"/>
      <c r="ONY75" s="5"/>
      <c r="ONZ75" s="5"/>
      <c r="OOA75" s="5"/>
      <c r="OOB75" s="5"/>
      <c r="OOC75" s="5"/>
      <c r="OOD75" s="5"/>
      <c r="OOE75" s="5"/>
      <c r="OOF75" s="5"/>
      <c r="OOG75" s="5"/>
      <c r="OOH75" s="5"/>
      <c r="OOI75" s="5"/>
      <c r="OOJ75" s="5"/>
      <c r="OOK75" s="5"/>
      <c r="OOL75" s="5"/>
      <c r="OOM75" s="5"/>
      <c r="OON75" s="5"/>
      <c r="OOO75" s="5"/>
      <c r="OOP75" s="5"/>
      <c r="OOQ75" s="5"/>
      <c r="OOR75" s="5"/>
      <c r="OOS75" s="5"/>
      <c r="OOT75" s="5"/>
      <c r="OOU75" s="5"/>
      <c r="OOV75" s="5"/>
      <c r="OOW75" s="5"/>
      <c r="OOX75" s="5"/>
      <c r="OOY75" s="5"/>
      <c r="OOZ75" s="5"/>
      <c r="OPA75" s="5"/>
      <c r="OPB75" s="5"/>
      <c r="OPC75" s="5"/>
      <c r="OPD75" s="5"/>
      <c r="OPE75" s="5"/>
      <c r="OPF75" s="5"/>
      <c r="OPG75" s="5"/>
      <c r="OPH75" s="5"/>
      <c r="OPI75" s="5"/>
      <c r="OPJ75" s="5"/>
      <c r="OPK75" s="5"/>
      <c r="OPL75" s="5"/>
      <c r="OPM75" s="5"/>
      <c r="OPN75" s="5"/>
      <c r="OPO75" s="5"/>
      <c r="OPP75" s="5"/>
      <c r="OPQ75" s="5"/>
      <c r="OPR75" s="5"/>
      <c r="OPS75" s="5"/>
      <c r="OPT75" s="5"/>
      <c r="OPU75" s="5"/>
      <c r="OPV75" s="5"/>
      <c r="OPW75" s="5"/>
      <c r="OPX75" s="5"/>
      <c r="OPY75" s="5"/>
      <c r="OPZ75" s="5"/>
      <c r="OQA75" s="5"/>
      <c r="OQB75" s="5"/>
      <c r="OQC75" s="5"/>
      <c r="OQD75" s="5"/>
      <c r="OQE75" s="5"/>
      <c r="OQF75" s="5"/>
      <c r="OQG75" s="5"/>
      <c r="OQH75" s="5"/>
      <c r="OQI75" s="5"/>
      <c r="OQJ75" s="5"/>
      <c r="OQK75" s="5"/>
      <c r="OQL75" s="5"/>
      <c r="OQM75" s="5"/>
      <c r="OQN75" s="5"/>
      <c r="OQO75" s="5"/>
      <c r="OQP75" s="5"/>
      <c r="OQQ75" s="5"/>
      <c r="OQR75" s="5"/>
      <c r="OQS75" s="5"/>
      <c r="OQT75" s="5"/>
      <c r="OQU75" s="5"/>
      <c r="OQV75" s="5"/>
      <c r="OQW75" s="5"/>
      <c r="OQX75" s="5"/>
      <c r="OQY75" s="5"/>
      <c r="OQZ75" s="5"/>
      <c r="ORA75" s="5"/>
      <c r="ORB75" s="5"/>
      <c r="ORC75" s="5"/>
      <c r="ORD75" s="5"/>
      <c r="ORE75" s="5"/>
      <c r="ORF75" s="5"/>
      <c r="ORG75" s="5"/>
      <c r="ORH75" s="5"/>
      <c r="ORI75" s="5"/>
      <c r="ORJ75" s="5"/>
      <c r="ORK75" s="5"/>
      <c r="ORL75" s="5"/>
      <c r="ORM75" s="5"/>
      <c r="ORN75" s="5"/>
      <c r="ORO75" s="5"/>
      <c r="ORP75" s="5"/>
      <c r="ORQ75" s="5"/>
      <c r="ORR75" s="5"/>
      <c r="ORS75" s="5"/>
      <c r="ORT75" s="5"/>
      <c r="ORU75" s="5"/>
      <c r="ORV75" s="5"/>
      <c r="ORW75" s="5"/>
      <c r="ORX75" s="5"/>
      <c r="ORY75" s="5"/>
      <c r="ORZ75" s="5"/>
      <c r="OSA75" s="5"/>
      <c r="OSB75" s="5"/>
      <c r="OSC75" s="5"/>
      <c r="OSD75" s="5"/>
      <c r="OSE75" s="5"/>
      <c r="OSF75" s="5"/>
      <c r="OSG75" s="5"/>
      <c r="OSH75" s="5"/>
      <c r="OSI75" s="5"/>
      <c r="OSJ75" s="5"/>
      <c r="OSK75" s="5"/>
      <c r="OSL75" s="5"/>
      <c r="OSM75" s="5"/>
      <c r="OSN75" s="5"/>
      <c r="OSO75" s="5"/>
      <c r="OSP75" s="5"/>
      <c r="OSQ75" s="5"/>
      <c r="OSR75" s="5"/>
      <c r="OSS75" s="5"/>
      <c r="OST75" s="5"/>
      <c r="OSU75" s="5"/>
      <c r="OSV75" s="5"/>
      <c r="OSW75" s="5"/>
      <c r="OSX75" s="5"/>
      <c r="OSY75" s="5"/>
      <c r="OSZ75" s="5"/>
      <c r="OTA75" s="5"/>
      <c r="OTB75" s="5"/>
      <c r="OTC75" s="5"/>
      <c r="OTD75" s="5"/>
      <c r="OTE75" s="5"/>
      <c r="OTF75" s="5"/>
      <c r="OTG75" s="5"/>
      <c r="OTH75" s="5"/>
      <c r="OTI75" s="5"/>
      <c r="OTJ75" s="5"/>
      <c r="OTK75" s="5"/>
      <c r="OTL75" s="5"/>
      <c r="OTM75" s="5"/>
      <c r="OTN75" s="5"/>
      <c r="OTO75" s="5"/>
      <c r="OTP75" s="5"/>
      <c r="OTQ75" s="5"/>
      <c r="OTR75" s="5"/>
      <c r="OTS75" s="5"/>
      <c r="OTT75" s="5"/>
      <c r="OTU75" s="5"/>
      <c r="OTV75" s="5"/>
      <c r="OTW75" s="5"/>
      <c r="OTX75" s="5"/>
      <c r="OTY75" s="5"/>
      <c r="OTZ75" s="5"/>
      <c r="OUA75" s="5"/>
      <c r="OUB75" s="5"/>
      <c r="OUC75" s="5"/>
      <c r="OUD75" s="5"/>
      <c r="OUE75" s="5"/>
      <c r="OUF75" s="5"/>
      <c r="OUG75" s="5"/>
      <c r="OUH75" s="5"/>
      <c r="OUI75" s="5"/>
      <c r="OUJ75" s="5"/>
      <c r="OUK75" s="5"/>
      <c r="OUL75" s="5"/>
      <c r="OUM75" s="5"/>
      <c r="OUN75" s="5"/>
      <c r="OUO75" s="5"/>
      <c r="OUP75" s="5"/>
      <c r="OUQ75" s="5"/>
      <c r="OUR75" s="5"/>
      <c r="OUS75" s="5"/>
      <c r="OUT75" s="5"/>
      <c r="OUU75" s="5"/>
      <c r="OUV75" s="5"/>
      <c r="OUW75" s="5"/>
      <c r="OUX75" s="5"/>
      <c r="OUY75" s="5"/>
      <c r="OUZ75" s="5"/>
      <c r="OVA75" s="5"/>
      <c r="OVB75" s="5"/>
      <c r="OVC75" s="5"/>
      <c r="OVD75" s="5"/>
      <c r="OVE75" s="5"/>
      <c r="OVF75" s="5"/>
      <c r="OVG75" s="5"/>
      <c r="OVH75" s="5"/>
      <c r="OVI75" s="5"/>
      <c r="OVJ75" s="5"/>
      <c r="OVK75" s="5"/>
      <c r="OVL75" s="5"/>
      <c r="OVM75" s="5"/>
      <c r="OVN75" s="5"/>
      <c r="OVO75" s="5"/>
      <c r="OVP75" s="5"/>
      <c r="OVQ75" s="5"/>
      <c r="OVR75" s="5"/>
      <c r="OVS75" s="5"/>
      <c r="OVT75" s="5"/>
      <c r="OVU75" s="5"/>
      <c r="OVV75" s="5"/>
      <c r="OVW75" s="5"/>
      <c r="OVX75" s="5"/>
      <c r="OVY75" s="5"/>
      <c r="OVZ75" s="5"/>
      <c r="OWA75" s="5"/>
      <c r="OWB75" s="5"/>
      <c r="OWC75" s="5"/>
      <c r="OWD75" s="5"/>
      <c r="OWE75" s="5"/>
      <c r="OWF75" s="5"/>
      <c r="OWG75" s="5"/>
      <c r="OWH75" s="5"/>
      <c r="OWI75" s="5"/>
      <c r="OWJ75" s="5"/>
      <c r="OWK75" s="5"/>
      <c r="OWL75" s="5"/>
      <c r="OWM75" s="5"/>
      <c r="OWN75" s="5"/>
      <c r="OWO75" s="5"/>
      <c r="OWP75" s="5"/>
      <c r="OWQ75" s="5"/>
      <c r="OWR75" s="5"/>
      <c r="OWS75" s="5"/>
      <c r="OWT75" s="5"/>
      <c r="OWU75" s="5"/>
      <c r="OWV75" s="5"/>
      <c r="OWW75" s="5"/>
      <c r="OWX75" s="5"/>
      <c r="OWY75" s="5"/>
      <c r="OWZ75" s="5"/>
      <c r="OXA75" s="5"/>
      <c r="OXB75" s="5"/>
      <c r="OXC75" s="5"/>
      <c r="OXD75" s="5"/>
      <c r="OXE75" s="5"/>
      <c r="OXF75" s="5"/>
      <c r="OXG75" s="5"/>
      <c r="OXH75" s="5"/>
      <c r="OXI75" s="5"/>
      <c r="OXJ75" s="5"/>
      <c r="OXK75" s="5"/>
      <c r="OXL75" s="5"/>
      <c r="OXM75" s="5"/>
      <c r="OXN75" s="5"/>
      <c r="OXO75" s="5"/>
      <c r="OXP75" s="5"/>
      <c r="OXQ75" s="5"/>
      <c r="OXR75" s="5"/>
      <c r="OXS75" s="5"/>
      <c r="OXT75" s="5"/>
      <c r="OXU75" s="5"/>
      <c r="OXV75" s="5"/>
      <c r="OXW75" s="5"/>
      <c r="OXX75" s="5"/>
      <c r="OXY75" s="5"/>
      <c r="OXZ75" s="5"/>
      <c r="OYA75" s="5"/>
      <c r="OYB75" s="5"/>
      <c r="OYC75" s="5"/>
      <c r="OYD75" s="5"/>
      <c r="OYE75" s="5"/>
      <c r="OYF75" s="5"/>
      <c r="OYG75" s="5"/>
      <c r="OYH75" s="5"/>
      <c r="OYI75" s="5"/>
      <c r="OYJ75" s="5"/>
      <c r="OYK75" s="5"/>
      <c r="OYL75" s="5"/>
      <c r="OYM75" s="5"/>
      <c r="OYN75" s="5"/>
      <c r="OYO75" s="5"/>
      <c r="OYP75" s="5"/>
      <c r="OYQ75" s="5"/>
      <c r="OYR75" s="5"/>
      <c r="OYS75" s="5"/>
      <c r="OYT75" s="5"/>
      <c r="OYU75" s="5"/>
      <c r="OYV75" s="5"/>
      <c r="OYW75" s="5"/>
      <c r="OYX75" s="5"/>
      <c r="OYY75" s="5"/>
      <c r="OYZ75" s="5"/>
      <c r="OZA75" s="5"/>
      <c r="OZB75" s="5"/>
      <c r="OZC75" s="5"/>
      <c r="OZD75" s="5"/>
      <c r="OZE75" s="5"/>
      <c r="OZF75" s="5"/>
      <c r="OZG75" s="5"/>
      <c r="OZH75" s="5"/>
      <c r="OZI75" s="5"/>
      <c r="OZJ75" s="5"/>
      <c r="OZK75" s="5"/>
      <c r="OZL75" s="5"/>
      <c r="OZM75" s="5"/>
      <c r="OZN75" s="5"/>
      <c r="OZO75" s="5"/>
      <c r="OZP75" s="5"/>
      <c r="OZQ75" s="5"/>
      <c r="OZR75" s="5"/>
      <c r="OZS75" s="5"/>
      <c r="OZT75" s="5"/>
      <c r="OZU75" s="5"/>
      <c r="OZV75" s="5"/>
      <c r="OZW75" s="5"/>
      <c r="OZX75" s="5"/>
      <c r="OZY75" s="5"/>
      <c r="OZZ75" s="5"/>
      <c r="PAA75" s="5"/>
      <c r="PAB75" s="5"/>
      <c r="PAC75" s="5"/>
      <c r="PAD75" s="5"/>
      <c r="PAE75" s="5"/>
      <c r="PAF75" s="5"/>
      <c r="PAG75" s="5"/>
      <c r="PAH75" s="5"/>
      <c r="PAI75" s="5"/>
      <c r="PAJ75" s="5"/>
      <c r="PAK75" s="5"/>
      <c r="PAL75" s="5"/>
      <c r="PAM75" s="5"/>
      <c r="PAN75" s="5"/>
      <c r="PAO75" s="5"/>
      <c r="PAP75" s="5"/>
      <c r="PAQ75" s="5"/>
      <c r="PAR75" s="5"/>
      <c r="PAS75" s="5"/>
      <c r="PAT75" s="5"/>
      <c r="PAU75" s="5"/>
      <c r="PAV75" s="5"/>
      <c r="PAW75" s="5"/>
      <c r="PAX75" s="5"/>
      <c r="PAY75" s="5"/>
      <c r="PAZ75" s="5"/>
      <c r="PBA75" s="5"/>
      <c r="PBB75" s="5"/>
      <c r="PBC75" s="5"/>
      <c r="PBD75" s="5"/>
      <c r="PBE75" s="5"/>
      <c r="PBF75" s="5"/>
      <c r="PBG75" s="5"/>
      <c r="PBH75" s="5"/>
      <c r="PBI75" s="5"/>
      <c r="PBJ75" s="5"/>
      <c r="PBK75" s="5"/>
      <c r="PBL75" s="5"/>
      <c r="PBM75" s="5"/>
      <c r="PBN75" s="5"/>
      <c r="PBO75" s="5"/>
      <c r="PBP75" s="5"/>
      <c r="PBQ75" s="5"/>
      <c r="PBR75" s="5"/>
      <c r="PBS75" s="5"/>
      <c r="PBT75" s="5"/>
      <c r="PBU75" s="5"/>
      <c r="PBV75" s="5"/>
      <c r="PBW75" s="5"/>
      <c r="PBX75" s="5"/>
      <c r="PBY75" s="5"/>
      <c r="PBZ75" s="5"/>
      <c r="PCA75" s="5"/>
      <c r="PCB75" s="5"/>
      <c r="PCC75" s="5"/>
      <c r="PCD75" s="5"/>
      <c r="PCE75" s="5"/>
      <c r="PCF75" s="5"/>
      <c r="PCG75" s="5"/>
      <c r="PCH75" s="5"/>
      <c r="PCI75" s="5"/>
      <c r="PCJ75" s="5"/>
      <c r="PCK75" s="5"/>
      <c r="PCL75" s="5"/>
      <c r="PCM75" s="5"/>
      <c r="PCN75" s="5"/>
      <c r="PCO75" s="5"/>
      <c r="PCP75" s="5"/>
      <c r="PCQ75" s="5"/>
      <c r="PCR75" s="5"/>
      <c r="PCS75" s="5"/>
      <c r="PCT75" s="5"/>
      <c r="PCU75" s="5"/>
      <c r="PCV75" s="5"/>
      <c r="PCW75" s="5"/>
      <c r="PCX75" s="5"/>
      <c r="PCY75" s="5"/>
      <c r="PCZ75" s="5"/>
      <c r="PDA75" s="5"/>
      <c r="PDB75" s="5"/>
      <c r="PDC75" s="5"/>
      <c r="PDD75" s="5"/>
      <c r="PDE75" s="5"/>
      <c r="PDF75" s="5"/>
      <c r="PDG75" s="5"/>
      <c r="PDH75" s="5"/>
      <c r="PDI75" s="5"/>
      <c r="PDJ75" s="5"/>
      <c r="PDK75" s="5"/>
      <c r="PDL75" s="5"/>
      <c r="PDM75" s="5"/>
      <c r="PDN75" s="5"/>
      <c r="PDO75" s="5"/>
      <c r="PDP75" s="5"/>
      <c r="PDQ75" s="5"/>
      <c r="PDR75" s="5"/>
      <c r="PDS75" s="5"/>
      <c r="PDT75" s="5"/>
      <c r="PDU75" s="5"/>
      <c r="PDV75" s="5"/>
      <c r="PDW75" s="5"/>
      <c r="PDX75" s="5"/>
      <c r="PDY75" s="5"/>
      <c r="PDZ75" s="5"/>
      <c r="PEA75" s="5"/>
      <c r="PEB75" s="5"/>
      <c r="PEC75" s="5"/>
      <c r="PED75" s="5"/>
      <c r="PEE75" s="5"/>
      <c r="PEF75" s="5"/>
      <c r="PEG75" s="5"/>
      <c r="PEH75" s="5"/>
      <c r="PEI75" s="5"/>
      <c r="PEJ75" s="5"/>
      <c r="PEK75" s="5"/>
      <c r="PEL75" s="5"/>
      <c r="PEM75" s="5"/>
      <c r="PEN75" s="5"/>
      <c r="PEO75" s="5"/>
      <c r="PEP75" s="5"/>
      <c r="PEQ75" s="5"/>
      <c r="PER75" s="5"/>
      <c r="PES75" s="5"/>
      <c r="PET75" s="5"/>
      <c r="PEU75" s="5"/>
      <c r="PEV75" s="5"/>
      <c r="PEW75" s="5"/>
      <c r="PEX75" s="5"/>
      <c r="PEY75" s="5"/>
      <c r="PEZ75" s="5"/>
      <c r="PFA75" s="5"/>
      <c r="PFB75" s="5"/>
      <c r="PFC75" s="5"/>
      <c r="PFD75" s="5"/>
      <c r="PFE75" s="5"/>
      <c r="PFF75" s="5"/>
      <c r="PFG75" s="5"/>
      <c r="PFH75" s="5"/>
      <c r="PFI75" s="5"/>
      <c r="PFJ75" s="5"/>
      <c r="PFK75" s="5"/>
      <c r="PFL75" s="5"/>
      <c r="PFM75" s="5"/>
      <c r="PFN75" s="5"/>
      <c r="PFO75" s="5"/>
      <c r="PFP75" s="5"/>
      <c r="PFQ75" s="5"/>
      <c r="PFR75" s="5"/>
      <c r="PFS75" s="5"/>
      <c r="PFT75" s="5"/>
      <c r="PFU75" s="5"/>
      <c r="PFV75" s="5"/>
      <c r="PFW75" s="5"/>
      <c r="PFX75" s="5"/>
      <c r="PFY75" s="5"/>
      <c r="PFZ75" s="5"/>
      <c r="PGA75" s="5"/>
      <c r="PGB75" s="5"/>
      <c r="PGC75" s="5"/>
      <c r="PGD75" s="5"/>
      <c r="PGE75" s="5"/>
      <c r="PGF75" s="5"/>
      <c r="PGG75" s="5"/>
      <c r="PGH75" s="5"/>
      <c r="PGI75" s="5"/>
      <c r="PGJ75" s="5"/>
      <c r="PGK75" s="5"/>
      <c r="PGL75" s="5"/>
      <c r="PGM75" s="5"/>
      <c r="PGN75" s="5"/>
      <c r="PGO75" s="5"/>
      <c r="PGP75" s="5"/>
      <c r="PGQ75" s="5"/>
      <c r="PGR75" s="5"/>
      <c r="PGS75" s="5"/>
      <c r="PGT75" s="5"/>
      <c r="PGU75" s="5"/>
      <c r="PGV75" s="5"/>
      <c r="PGW75" s="5"/>
      <c r="PGX75" s="5"/>
      <c r="PGY75" s="5"/>
      <c r="PGZ75" s="5"/>
      <c r="PHA75" s="5"/>
      <c r="PHB75" s="5"/>
      <c r="PHC75" s="5"/>
      <c r="PHD75" s="5"/>
      <c r="PHE75" s="5"/>
      <c r="PHF75" s="5"/>
      <c r="PHG75" s="5"/>
      <c r="PHH75" s="5"/>
      <c r="PHI75" s="5"/>
      <c r="PHJ75" s="5"/>
      <c r="PHK75" s="5"/>
      <c r="PHL75" s="5"/>
      <c r="PHM75" s="5"/>
      <c r="PHN75" s="5"/>
      <c r="PHO75" s="5"/>
      <c r="PHP75" s="5"/>
      <c r="PHQ75" s="5"/>
      <c r="PHR75" s="5"/>
      <c r="PHS75" s="5"/>
      <c r="PHT75" s="5"/>
      <c r="PHU75" s="5"/>
      <c r="PHV75" s="5"/>
      <c r="PHW75" s="5"/>
      <c r="PHX75" s="5"/>
      <c r="PHY75" s="5"/>
      <c r="PHZ75" s="5"/>
      <c r="PIA75" s="5"/>
      <c r="PIB75" s="5"/>
      <c r="PIC75" s="5"/>
      <c r="PID75" s="5"/>
      <c r="PIE75" s="5"/>
      <c r="PIF75" s="5"/>
      <c r="PIG75" s="5"/>
      <c r="PIH75" s="5"/>
      <c r="PII75" s="5"/>
      <c r="PIJ75" s="5"/>
      <c r="PIK75" s="5"/>
      <c r="PIL75" s="5"/>
      <c r="PIM75" s="5"/>
      <c r="PIN75" s="5"/>
      <c r="PIO75" s="5"/>
      <c r="PIP75" s="5"/>
      <c r="PIQ75" s="5"/>
      <c r="PIR75" s="5"/>
      <c r="PIS75" s="5"/>
      <c r="PIT75" s="5"/>
      <c r="PIU75" s="5"/>
      <c r="PIV75" s="5"/>
      <c r="PIW75" s="5"/>
      <c r="PIX75" s="5"/>
      <c r="PIY75" s="5"/>
      <c r="PIZ75" s="5"/>
      <c r="PJA75" s="5"/>
      <c r="PJB75" s="5"/>
      <c r="PJC75" s="5"/>
      <c r="PJD75" s="5"/>
      <c r="PJE75" s="5"/>
      <c r="PJF75" s="5"/>
      <c r="PJG75" s="5"/>
      <c r="PJH75" s="5"/>
      <c r="PJI75" s="5"/>
      <c r="PJJ75" s="5"/>
      <c r="PJK75" s="5"/>
      <c r="PJL75" s="5"/>
      <c r="PJM75" s="5"/>
      <c r="PJN75" s="5"/>
      <c r="PJO75" s="5"/>
      <c r="PJP75" s="5"/>
      <c r="PJQ75" s="5"/>
      <c r="PJR75" s="5"/>
      <c r="PJS75" s="5"/>
      <c r="PJT75" s="5"/>
      <c r="PJU75" s="5"/>
      <c r="PJV75" s="5"/>
      <c r="PJW75" s="5"/>
      <c r="PJX75" s="5"/>
      <c r="PJY75" s="5"/>
      <c r="PJZ75" s="5"/>
      <c r="PKA75" s="5"/>
      <c r="PKB75" s="5"/>
      <c r="PKC75" s="5"/>
      <c r="PKD75" s="5"/>
      <c r="PKE75" s="5"/>
      <c r="PKF75" s="5"/>
      <c r="PKG75" s="5"/>
      <c r="PKH75" s="5"/>
      <c r="PKI75" s="5"/>
      <c r="PKJ75" s="5"/>
      <c r="PKK75" s="5"/>
      <c r="PKL75" s="5"/>
      <c r="PKM75" s="5"/>
      <c r="PKN75" s="5"/>
      <c r="PKO75" s="5"/>
      <c r="PKP75" s="5"/>
      <c r="PKQ75" s="5"/>
      <c r="PKR75" s="5"/>
      <c r="PKS75" s="5"/>
      <c r="PKT75" s="5"/>
      <c r="PKU75" s="5"/>
      <c r="PKV75" s="5"/>
      <c r="PKW75" s="5"/>
      <c r="PKX75" s="5"/>
      <c r="PKY75" s="5"/>
      <c r="PKZ75" s="5"/>
      <c r="PLA75" s="5"/>
      <c r="PLB75" s="5"/>
      <c r="PLC75" s="5"/>
      <c r="PLD75" s="5"/>
      <c r="PLE75" s="5"/>
      <c r="PLF75" s="5"/>
      <c r="PLG75" s="5"/>
      <c r="PLH75" s="5"/>
      <c r="PLI75" s="5"/>
      <c r="PLJ75" s="5"/>
      <c r="PLK75" s="5"/>
      <c r="PLL75" s="5"/>
      <c r="PLM75" s="5"/>
      <c r="PLN75" s="5"/>
      <c r="PLO75" s="5"/>
      <c r="PLP75" s="5"/>
      <c r="PLQ75" s="5"/>
      <c r="PLR75" s="5"/>
      <c r="PLS75" s="5"/>
      <c r="PLT75" s="5"/>
      <c r="PLU75" s="5"/>
      <c r="PLV75" s="5"/>
      <c r="PLW75" s="5"/>
      <c r="PLX75" s="5"/>
      <c r="PLY75" s="5"/>
      <c r="PLZ75" s="5"/>
      <c r="PMA75" s="5"/>
      <c r="PMB75" s="5"/>
      <c r="PMC75" s="5"/>
      <c r="PMD75" s="5"/>
      <c r="PME75" s="5"/>
      <c r="PMF75" s="5"/>
      <c r="PMG75" s="5"/>
      <c r="PMH75" s="5"/>
      <c r="PMI75" s="5"/>
      <c r="PMJ75" s="5"/>
      <c r="PMK75" s="5"/>
      <c r="PML75" s="5"/>
      <c r="PMM75" s="5"/>
      <c r="PMN75" s="5"/>
      <c r="PMO75" s="5"/>
      <c r="PMP75" s="5"/>
      <c r="PMQ75" s="5"/>
      <c r="PMR75" s="5"/>
      <c r="PMS75" s="5"/>
      <c r="PMT75" s="5"/>
      <c r="PMU75" s="5"/>
      <c r="PMV75" s="5"/>
      <c r="PMW75" s="5"/>
      <c r="PMX75" s="5"/>
      <c r="PMY75" s="5"/>
      <c r="PMZ75" s="5"/>
      <c r="PNA75" s="5"/>
      <c r="PNB75" s="5"/>
      <c r="PNC75" s="5"/>
      <c r="PND75" s="5"/>
      <c r="PNE75" s="5"/>
      <c r="PNF75" s="5"/>
      <c r="PNG75" s="5"/>
      <c r="PNH75" s="5"/>
      <c r="PNI75" s="5"/>
      <c r="PNJ75" s="5"/>
      <c r="PNK75" s="5"/>
      <c r="PNL75" s="5"/>
      <c r="PNM75" s="5"/>
      <c r="PNN75" s="5"/>
      <c r="PNO75" s="5"/>
      <c r="PNP75" s="5"/>
      <c r="PNQ75" s="5"/>
      <c r="PNR75" s="5"/>
      <c r="PNS75" s="5"/>
      <c r="PNT75" s="5"/>
      <c r="PNU75" s="5"/>
      <c r="PNV75" s="5"/>
      <c r="PNW75" s="5"/>
      <c r="PNX75" s="5"/>
      <c r="PNY75" s="5"/>
      <c r="PNZ75" s="5"/>
      <c r="POA75" s="5"/>
      <c r="POB75" s="5"/>
      <c r="POC75" s="5"/>
      <c r="POD75" s="5"/>
      <c r="POE75" s="5"/>
      <c r="POF75" s="5"/>
      <c r="POG75" s="5"/>
      <c r="POH75" s="5"/>
      <c r="POI75" s="5"/>
      <c r="POJ75" s="5"/>
      <c r="POK75" s="5"/>
      <c r="POL75" s="5"/>
      <c r="POM75" s="5"/>
      <c r="PON75" s="5"/>
      <c r="POO75" s="5"/>
      <c r="POP75" s="5"/>
      <c r="POQ75" s="5"/>
      <c r="POR75" s="5"/>
      <c r="POS75" s="5"/>
      <c r="POT75" s="5"/>
      <c r="POU75" s="5"/>
      <c r="POV75" s="5"/>
      <c r="POW75" s="5"/>
      <c r="POX75" s="5"/>
      <c r="POY75" s="5"/>
      <c r="POZ75" s="5"/>
      <c r="PPA75" s="5"/>
      <c r="PPB75" s="5"/>
      <c r="PPC75" s="5"/>
      <c r="PPD75" s="5"/>
      <c r="PPE75" s="5"/>
      <c r="PPF75" s="5"/>
      <c r="PPG75" s="5"/>
      <c r="PPH75" s="5"/>
      <c r="PPI75" s="5"/>
      <c r="PPJ75" s="5"/>
      <c r="PPK75" s="5"/>
      <c r="PPL75" s="5"/>
      <c r="PPM75" s="5"/>
      <c r="PPN75" s="5"/>
      <c r="PPO75" s="5"/>
      <c r="PPP75" s="5"/>
      <c r="PPQ75" s="5"/>
      <c r="PPR75" s="5"/>
      <c r="PPS75" s="5"/>
      <c r="PPT75" s="5"/>
      <c r="PPU75" s="5"/>
      <c r="PPV75" s="5"/>
      <c r="PPW75" s="5"/>
      <c r="PPX75" s="5"/>
      <c r="PPY75" s="5"/>
      <c r="PPZ75" s="5"/>
      <c r="PQA75" s="5"/>
      <c r="PQB75" s="5"/>
      <c r="PQC75" s="5"/>
      <c r="PQD75" s="5"/>
      <c r="PQE75" s="5"/>
      <c r="PQF75" s="5"/>
      <c r="PQG75" s="5"/>
      <c r="PQH75" s="5"/>
      <c r="PQI75" s="5"/>
      <c r="PQJ75" s="5"/>
      <c r="PQK75" s="5"/>
      <c r="PQL75" s="5"/>
      <c r="PQM75" s="5"/>
      <c r="PQN75" s="5"/>
      <c r="PQO75" s="5"/>
      <c r="PQP75" s="5"/>
      <c r="PQQ75" s="5"/>
      <c r="PQR75" s="5"/>
      <c r="PQS75" s="5"/>
      <c r="PQT75" s="5"/>
      <c r="PQU75" s="5"/>
      <c r="PQV75" s="5"/>
      <c r="PQW75" s="5"/>
      <c r="PQX75" s="5"/>
      <c r="PQY75" s="5"/>
      <c r="PQZ75" s="5"/>
      <c r="PRA75" s="5"/>
      <c r="PRB75" s="5"/>
      <c r="PRC75" s="5"/>
      <c r="PRD75" s="5"/>
      <c r="PRE75" s="5"/>
      <c r="PRF75" s="5"/>
      <c r="PRG75" s="5"/>
      <c r="PRH75" s="5"/>
      <c r="PRI75" s="5"/>
      <c r="PRJ75" s="5"/>
      <c r="PRK75" s="5"/>
      <c r="PRL75" s="5"/>
      <c r="PRM75" s="5"/>
      <c r="PRN75" s="5"/>
      <c r="PRO75" s="5"/>
      <c r="PRP75" s="5"/>
      <c r="PRQ75" s="5"/>
      <c r="PRR75" s="5"/>
      <c r="PRS75" s="5"/>
      <c r="PRT75" s="5"/>
      <c r="PRU75" s="5"/>
      <c r="PRV75" s="5"/>
      <c r="PRW75" s="5"/>
      <c r="PRX75" s="5"/>
      <c r="PRY75" s="5"/>
      <c r="PRZ75" s="5"/>
      <c r="PSA75" s="5"/>
      <c r="PSB75" s="5"/>
      <c r="PSC75" s="5"/>
      <c r="PSD75" s="5"/>
      <c r="PSE75" s="5"/>
      <c r="PSF75" s="5"/>
      <c r="PSG75" s="5"/>
      <c r="PSH75" s="5"/>
      <c r="PSI75" s="5"/>
      <c r="PSJ75" s="5"/>
      <c r="PSK75" s="5"/>
      <c r="PSL75" s="5"/>
      <c r="PSM75" s="5"/>
      <c r="PSN75" s="5"/>
      <c r="PSO75" s="5"/>
      <c r="PSP75" s="5"/>
      <c r="PSQ75" s="5"/>
      <c r="PSR75" s="5"/>
      <c r="PSS75" s="5"/>
      <c r="PST75" s="5"/>
      <c r="PSU75" s="5"/>
      <c r="PSV75" s="5"/>
      <c r="PSW75" s="5"/>
      <c r="PSX75" s="5"/>
      <c r="PSY75" s="5"/>
      <c r="PSZ75" s="5"/>
      <c r="PTA75" s="5"/>
      <c r="PTB75" s="5"/>
      <c r="PTC75" s="5"/>
      <c r="PTD75" s="5"/>
      <c r="PTE75" s="5"/>
      <c r="PTF75" s="5"/>
      <c r="PTG75" s="5"/>
      <c r="PTH75" s="5"/>
      <c r="PTI75" s="5"/>
      <c r="PTJ75" s="5"/>
      <c r="PTK75" s="5"/>
      <c r="PTL75" s="5"/>
      <c r="PTM75" s="5"/>
      <c r="PTN75" s="5"/>
      <c r="PTO75" s="5"/>
      <c r="PTP75" s="5"/>
      <c r="PTQ75" s="5"/>
      <c r="PTR75" s="5"/>
      <c r="PTS75" s="5"/>
      <c r="PTT75" s="5"/>
      <c r="PTU75" s="5"/>
      <c r="PTV75" s="5"/>
      <c r="PTW75" s="5"/>
      <c r="PTX75" s="5"/>
      <c r="PTY75" s="5"/>
      <c r="PTZ75" s="5"/>
      <c r="PUA75" s="5"/>
      <c r="PUB75" s="5"/>
      <c r="PUC75" s="5"/>
      <c r="PUD75" s="5"/>
      <c r="PUE75" s="5"/>
      <c r="PUF75" s="5"/>
      <c r="PUG75" s="5"/>
      <c r="PUH75" s="5"/>
      <c r="PUI75" s="5"/>
      <c r="PUJ75" s="5"/>
      <c r="PUK75" s="5"/>
      <c r="PUL75" s="5"/>
      <c r="PUM75" s="5"/>
      <c r="PUN75" s="5"/>
      <c r="PUO75" s="5"/>
      <c r="PUP75" s="5"/>
      <c r="PUQ75" s="5"/>
      <c r="PUR75" s="5"/>
      <c r="PUS75" s="5"/>
      <c r="PUT75" s="5"/>
      <c r="PUU75" s="5"/>
      <c r="PUV75" s="5"/>
      <c r="PUW75" s="5"/>
      <c r="PUX75" s="5"/>
      <c r="PUY75" s="5"/>
      <c r="PUZ75" s="5"/>
      <c r="PVA75" s="5"/>
      <c r="PVB75" s="5"/>
      <c r="PVC75" s="5"/>
      <c r="PVD75" s="5"/>
      <c r="PVE75" s="5"/>
      <c r="PVF75" s="5"/>
      <c r="PVG75" s="5"/>
      <c r="PVH75" s="5"/>
      <c r="PVI75" s="5"/>
      <c r="PVJ75" s="5"/>
      <c r="PVK75" s="5"/>
      <c r="PVL75" s="5"/>
      <c r="PVM75" s="5"/>
      <c r="PVN75" s="5"/>
      <c r="PVO75" s="5"/>
      <c r="PVP75" s="5"/>
      <c r="PVQ75" s="5"/>
      <c r="PVR75" s="5"/>
      <c r="PVS75" s="5"/>
      <c r="PVT75" s="5"/>
      <c r="PVU75" s="5"/>
      <c r="PVV75" s="5"/>
      <c r="PVW75" s="5"/>
      <c r="PVX75" s="5"/>
      <c r="PVY75" s="5"/>
      <c r="PVZ75" s="5"/>
      <c r="PWA75" s="5"/>
      <c r="PWB75" s="5"/>
      <c r="PWC75" s="5"/>
      <c r="PWD75" s="5"/>
      <c r="PWE75" s="5"/>
      <c r="PWF75" s="5"/>
      <c r="PWG75" s="5"/>
      <c r="PWH75" s="5"/>
      <c r="PWI75" s="5"/>
      <c r="PWJ75" s="5"/>
      <c r="PWK75" s="5"/>
      <c r="PWL75" s="5"/>
      <c r="PWM75" s="5"/>
      <c r="PWN75" s="5"/>
      <c r="PWO75" s="5"/>
      <c r="PWP75" s="5"/>
      <c r="PWQ75" s="5"/>
      <c r="PWR75" s="5"/>
      <c r="PWS75" s="5"/>
      <c r="PWT75" s="5"/>
      <c r="PWU75" s="5"/>
      <c r="PWV75" s="5"/>
      <c r="PWW75" s="5"/>
      <c r="PWX75" s="5"/>
      <c r="PWY75" s="5"/>
      <c r="PWZ75" s="5"/>
      <c r="PXA75" s="5"/>
      <c r="PXB75" s="5"/>
      <c r="PXC75" s="5"/>
      <c r="PXD75" s="5"/>
      <c r="PXE75" s="5"/>
      <c r="PXF75" s="5"/>
      <c r="PXG75" s="5"/>
      <c r="PXH75" s="5"/>
      <c r="PXI75" s="5"/>
      <c r="PXJ75" s="5"/>
      <c r="PXK75" s="5"/>
      <c r="PXL75" s="5"/>
      <c r="PXM75" s="5"/>
      <c r="PXN75" s="5"/>
      <c r="PXO75" s="5"/>
      <c r="PXP75" s="5"/>
      <c r="PXQ75" s="5"/>
      <c r="PXR75" s="5"/>
      <c r="PXS75" s="5"/>
      <c r="PXT75" s="5"/>
      <c r="PXU75" s="5"/>
      <c r="PXV75" s="5"/>
      <c r="PXW75" s="5"/>
      <c r="PXX75" s="5"/>
      <c r="PXY75" s="5"/>
      <c r="PXZ75" s="5"/>
      <c r="PYA75" s="5"/>
      <c r="PYB75" s="5"/>
      <c r="PYC75" s="5"/>
      <c r="PYD75" s="5"/>
      <c r="PYE75" s="5"/>
      <c r="PYF75" s="5"/>
      <c r="PYG75" s="5"/>
      <c r="PYH75" s="5"/>
      <c r="PYI75" s="5"/>
      <c r="PYJ75" s="5"/>
      <c r="PYK75" s="5"/>
      <c r="PYL75" s="5"/>
      <c r="PYM75" s="5"/>
      <c r="PYN75" s="5"/>
      <c r="PYO75" s="5"/>
      <c r="PYP75" s="5"/>
      <c r="PYQ75" s="5"/>
      <c r="PYR75" s="5"/>
      <c r="PYS75" s="5"/>
      <c r="PYT75" s="5"/>
      <c r="PYU75" s="5"/>
      <c r="PYV75" s="5"/>
      <c r="PYW75" s="5"/>
      <c r="PYX75" s="5"/>
      <c r="PYY75" s="5"/>
      <c r="PYZ75" s="5"/>
      <c r="PZA75" s="5"/>
      <c r="PZB75" s="5"/>
      <c r="PZC75" s="5"/>
      <c r="PZD75" s="5"/>
      <c r="PZE75" s="5"/>
      <c r="PZF75" s="5"/>
      <c r="PZG75" s="5"/>
      <c r="PZH75" s="5"/>
      <c r="PZI75" s="5"/>
      <c r="PZJ75" s="5"/>
      <c r="PZK75" s="5"/>
      <c r="PZL75" s="5"/>
      <c r="PZM75" s="5"/>
      <c r="PZN75" s="5"/>
      <c r="PZO75" s="5"/>
      <c r="PZP75" s="5"/>
      <c r="PZQ75" s="5"/>
      <c r="PZR75" s="5"/>
      <c r="PZS75" s="5"/>
      <c r="PZT75" s="5"/>
      <c r="PZU75" s="5"/>
      <c r="PZV75" s="5"/>
      <c r="PZW75" s="5"/>
      <c r="PZX75" s="5"/>
      <c r="PZY75" s="5"/>
      <c r="PZZ75" s="5"/>
      <c r="QAA75" s="5"/>
      <c r="QAB75" s="5"/>
      <c r="QAC75" s="5"/>
      <c r="QAD75" s="5"/>
      <c r="QAE75" s="5"/>
      <c r="QAF75" s="5"/>
      <c r="QAG75" s="5"/>
      <c r="QAH75" s="5"/>
      <c r="QAI75" s="5"/>
      <c r="QAJ75" s="5"/>
      <c r="QAK75" s="5"/>
      <c r="QAL75" s="5"/>
      <c r="QAM75" s="5"/>
      <c r="QAN75" s="5"/>
      <c r="QAO75" s="5"/>
      <c r="QAP75" s="5"/>
      <c r="QAQ75" s="5"/>
      <c r="QAR75" s="5"/>
      <c r="QAS75" s="5"/>
      <c r="QAT75" s="5"/>
      <c r="QAU75" s="5"/>
      <c r="QAV75" s="5"/>
      <c r="QAW75" s="5"/>
      <c r="QAX75" s="5"/>
      <c r="QAY75" s="5"/>
      <c r="QAZ75" s="5"/>
      <c r="QBA75" s="5"/>
      <c r="QBB75" s="5"/>
      <c r="QBC75" s="5"/>
      <c r="QBD75" s="5"/>
      <c r="QBE75" s="5"/>
      <c r="QBF75" s="5"/>
      <c r="QBG75" s="5"/>
      <c r="QBH75" s="5"/>
      <c r="QBI75" s="5"/>
      <c r="QBJ75" s="5"/>
      <c r="QBK75" s="5"/>
      <c r="QBL75" s="5"/>
      <c r="QBM75" s="5"/>
      <c r="QBN75" s="5"/>
      <c r="QBO75" s="5"/>
      <c r="QBP75" s="5"/>
      <c r="QBQ75" s="5"/>
      <c r="QBR75" s="5"/>
      <c r="QBS75" s="5"/>
      <c r="QBT75" s="5"/>
      <c r="QBU75" s="5"/>
      <c r="QBV75" s="5"/>
      <c r="QBW75" s="5"/>
      <c r="QBX75" s="5"/>
      <c r="QBY75" s="5"/>
      <c r="QBZ75" s="5"/>
      <c r="QCA75" s="5"/>
      <c r="QCB75" s="5"/>
      <c r="QCC75" s="5"/>
      <c r="QCD75" s="5"/>
      <c r="QCE75" s="5"/>
      <c r="QCF75" s="5"/>
      <c r="QCG75" s="5"/>
      <c r="QCH75" s="5"/>
      <c r="QCI75" s="5"/>
      <c r="QCJ75" s="5"/>
      <c r="QCK75" s="5"/>
      <c r="QCL75" s="5"/>
      <c r="QCM75" s="5"/>
      <c r="QCN75" s="5"/>
      <c r="QCO75" s="5"/>
      <c r="QCP75" s="5"/>
      <c r="QCQ75" s="5"/>
      <c r="QCR75" s="5"/>
      <c r="QCS75" s="5"/>
      <c r="QCT75" s="5"/>
      <c r="QCU75" s="5"/>
      <c r="QCV75" s="5"/>
      <c r="QCW75" s="5"/>
      <c r="QCX75" s="5"/>
      <c r="QCY75" s="5"/>
      <c r="QCZ75" s="5"/>
      <c r="QDA75" s="5"/>
      <c r="QDB75" s="5"/>
      <c r="QDC75" s="5"/>
      <c r="QDD75" s="5"/>
      <c r="QDE75" s="5"/>
      <c r="QDF75" s="5"/>
      <c r="QDG75" s="5"/>
      <c r="QDH75" s="5"/>
      <c r="QDI75" s="5"/>
      <c r="QDJ75" s="5"/>
      <c r="QDK75" s="5"/>
      <c r="QDL75" s="5"/>
      <c r="QDM75" s="5"/>
      <c r="QDN75" s="5"/>
      <c r="QDO75" s="5"/>
      <c r="QDP75" s="5"/>
      <c r="QDQ75" s="5"/>
      <c r="QDR75" s="5"/>
      <c r="QDS75" s="5"/>
      <c r="QDT75" s="5"/>
      <c r="QDU75" s="5"/>
      <c r="QDV75" s="5"/>
      <c r="QDW75" s="5"/>
      <c r="QDX75" s="5"/>
      <c r="QDY75" s="5"/>
      <c r="QDZ75" s="5"/>
      <c r="QEA75" s="5"/>
      <c r="QEB75" s="5"/>
      <c r="QEC75" s="5"/>
      <c r="QED75" s="5"/>
      <c r="QEE75" s="5"/>
      <c r="QEF75" s="5"/>
      <c r="QEG75" s="5"/>
      <c r="QEH75" s="5"/>
      <c r="QEI75" s="5"/>
      <c r="QEJ75" s="5"/>
      <c r="QEK75" s="5"/>
      <c r="QEL75" s="5"/>
      <c r="QEM75" s="5"/>
      <c r="QEN75" s="5"/>
      <c r="QEO75" s="5"/>
      <c r="QEP75" s="5"/>
      <c r="QEQ75" s="5"/>
      <c r="QER75" s="5"/>
      <c r="QES75" s="5"/>
      <c r="QET75" s="5"/>
      <c r="QEU75" s="5"/>
      <c r="QEV75" s="5"/>
      <c r="QEW75" s="5"/>
      <c r="QEX75" s="5"/>
      <c r="QEY75" s="5"/>
      <c r="QEZ75" s="5"/>
      <c r="QFA75" s="5"/>
      <c r="QFB75" s="5"/>
      <c r="QFC75" s="5"/>
      <c r="QFD75" s="5"/>
      <c r="QFE75" s="5"/>
      <c r="QFF75" s="5"/>
      <c r="QFG75" s="5"/>
      <c r="QFH75" s="5"/>
      <c r="QFI75" s="5"/>
      <c r="QFJ75" s="5"/>
      <c r="QFK75" s="5"/>
      <c r="QFL75" s="5"/>
      <c r="QFM75" s="5"/>
      <c r="QFN75" s="5"/>
      <c r="QFO75" s="5"/>
      <c r="QFP75" s="5"/>
      <c r="QFQ75" s="5"/>
      <c r="QFR75" s="5"/>
      <c r="QFS75" s="5"/>
      <c r="QFT75" s="5"/>
      <c r="QFU75" s="5"/>
      <c r="QFV75" s="5"/>
      <c r="QFW75" s="5"/>
      <c r="QFX75" s="5"/>
      <c r="QFY75" s="5"/>
      <c r="QFZ75" s="5"/>
      <c r="QGA75" s="5"/>
      <c r="QGB75" s="5"/>
      <c r="QGC75" s="5"/>
      <c r="QGD75" s="5"/>
      <c r="QGE75" s="5"/>
      <c r="QGF75" s="5"/>
      <c r="QGG75" s="5"/>
      <c r="QGH75" s="5"/>
      <c r="QGI75" s="5"/>
      <c r="QGJ75" s="5"/>
      <c r="QGK75" s="5"/>
      <c r="QGL75" s="5"/>
      <c r="QGM75" s="5"/>
      <c r="QGN75" s="5"/>
      <c r="QGO75" s="5"/>
      <c r="QGP75" s="5"/>
      <c r="QGQ75" s="5"/>
      <c r="QGR75" s="5"/>
      <c r="QGS75" s="5"/>
      <c r="QGT75" s="5"/>
      <c r="QGU75" s="5"/>
      <c r="QGV75" s="5"/>
      <c r="QGW75" s="5"/>
      <c r="QGX75" s="5"/>
      <c r="QGY75" s="5"/>
      <c r="QGZ75" s="5"/>
      <c r="QHA75" s="5"/>
      <c r="QHB75" s="5"/>
      <c r="QHC75" s="5"/>
      <c r="QHD75" s="5"/>
      <c r="QHE75" s="5"/>
      <c r="QHF75" s="5"/>
      <c r="QHG75" s="5"/>
      <c r="QHH75" s="5"/>
      <c r="QHI75" s="5"/>
      <c r="QHJ75" s="5"/>
      <c r="QHK75" s="5"/>
      <c r="QHL75" s="5"/>
      <c r="QHM75" s="5"/>
      <c r="QHN75" s="5"/>
      <c r="QHO75" s="5"/>
      <c r="QHP75" s="5"/>
      <c r="QHQ75" s="5"/>
      <c r="QHR75" s="5"/>
      <c r="QHS75" s="5"/>
      <c r="QHT75" s="5"/>
      <c r="QHU75" s="5"/>
      <c r="QHV75" s="5"/>
      <c r="QHW75" s="5"/>
      <c r="QHX75" s="5"/>
      <c r="QHY75" s="5"/>
      <c r="QHZ75" s="5"/>
      <c r="QIA75" s="5"/>
      <c r="QIB75" s="5"/>
      <c r="QIC75" s="5"/>
      <c r="QID75" s="5"/>
      <c r="QIE75" s="5"/>
      <c r="QIF75" s="5"/>
      <c r="QIG75" s="5"/>
      <c r="QIH75" s="5"/>
      <c r="QII75" s="5"/>
      <c r="QIJ75" s="5"/>
      <c r="QIK75" s="5"/>
      <c r="QIL75" s="5"/>
      <c r="QIM75" s="5"/>
      <c r="QIN75" s="5"/>
      <c r="QIO75" s="5"/>
      <c r="QIP75" s="5"/>
      <c r="QIQ75" s="5"/>
      <c r="QIR75" s="5"/>
      <c r="QIS75" s="5"/>
      <c r="QIT75" s="5"/>
      <c r="QIU75" s="5"/>
      <c r="QIV75" s="5"/>
      <c r="QIW75" s="5"/>
      <c r="QIX75" s="5"/>
      <c r="QIY75" s="5"/>
      <c r="QIZ75" s="5"/>
      <c r="QJA75" s="5"/>
      <c r="QJB75" s="5"/>
      <c r="QJC75" s="5"/>
      <c r="QJD75" s="5"/>
      <c r="QJE75" s="5"/>
      <c r="QJF75" s="5"/>
      <c r="QJG75" s="5"/>
      <c r="QJH75" s="5"/>
      <c r="QJI75" s="5"/>
      <c r="QJJ75" s="5"/>
      <c r="QJK75" s="5"/>
      <c r="QJL75" s="5"/>
      <c r="QJM75" s="5"/>
      <c r="QJN75" s="5"/>
      <c r="QJO75" s="5"/>
      <c r="QJP75" s="5"/>
      <c r="QJQ75" s="5"/>
      <c r="QJR75" s="5"/>
      <c r="QJS75" s="5"/>
      <c r="QJT75" s="5"/>
      <c r="QJU75" s="5"/>
      <c r="QJV75" s="5"/>
      <c r="QJW75" s="5"/>
      <c r="QJX75" s="5"/>
      <c r="QJY75" s="5"/>
      <c r="QJZ75" s="5"/>
      <c r="QKA75" s="5"/>
      <c r="QKB75" s="5"/>
      <c r="QKC75" s="5"/>
      <c r="QKD75" s="5"/>
      <c r="QKE75" s="5"/>
      <c r="QKF75" s="5"/>
      <c r="QKG75" s="5"/>
      <c r="QKH75" s="5"/>
      <c r="QKI75" s="5"/>
      <c r="QKJ75" s="5"/>
      <c r="QKK75" s="5"/>
      <c r="QKL75" s="5"/>
      <c r="QKM75" s="5"/>
      <c r="QKN75" s="5"/>
      <c r="QKO75" s="5"/>
      <c r="QKP75" s="5"/>
      <c r="QKQ75" s="5"/>
      <c r="QKR75" s="5"/>
      <c r="QKS75" s="5"/>
      <c r="QKT75" s="5"/>
      <c r="QKU75" s="5"/>
      <c r="QKV75" s="5"/>
      <c r="QKW75" s="5"/>
      <c r="QKX75" s="5"/>
      <c r="QKY75" s="5"/>
      <c r="QKZ75" s="5"/>
      <c r="QLA75" s="5"/>
      <c r="QLB75" s="5"/>
      <c r="QLC75" s="5"/>
      <c r="QLD75" s="5"/>
      <c r="QLE75" s="5"/>
      <c r="QLF75" s="5"/>
      <c r="QLG75" s="5"/>
      <c r="QLH75" s="5"/>
      <c r="QLI75" s="5"/>
      <c r="QLJ75" s="5"/>
      <c r="QLK75" s="5"/>
      <c r="QLL75" s="5"/>
      <c r="QLM75" s="5"/>
      <c r="QLN75" s="5"/>
      <c r="QLO75" s="5"/>
      <c r="QLP75" s="5"/>
      <c r="QLQ75" s="5"/>
      <c r="QLR75" s="5"/>
      <c r="QLS75" s="5"/>
      <c r="QLT75" s="5"/>
      <c r="QLU75" s="5"/>
      <c r="QLV75" s="5"/>
      <c r="QLW75" s="5"/>
      <c r="QLX75" s="5"/>
      <c r="QLY75" s="5"/>
      <c r="QLZ75" s="5"/>
      <c r="QMA75" s="5"/>
      <c r="QMB75" s="5"/>
      <c r="QMC75" s="5"/>
      <c r="QMD75" s="5"/>
      <c r="QME75" s="5"/>
      <c r="QMF75" s="5"/>
      <c r="QMG75" s="5"/>
      <c r="QMH75" s="5"/>
      <c r="QMI75" s="5"/>
      <c r="QMJ75" s="5"/>
      <c r="QMK75" s="5"/>
      <c r="QML75" s="5"/>
      <c r="QMM75" s="5"/>
      <c r="QMN75" s="5"/>
      <c r="QMO75" s="5"/>
      <c r="QMP75" s="5"/>
      <c r="QMQ75" s="5"/>
      <c r="QMR75" s="5"/>
      <c r="QMS75" s="5"/>
      <c r="QMT75" s="5"/>
      <c r="QMU75" s="5"/>
      <c r="QMV75" s="5"/>
      <c r="QMW75" s="5"/>
      <c r="QMX75" s="5"/>
      <c r="QMY75" s="5"/>
      <c r="QMZ75" s="5"/>
      <c r="QNA75" s="5"/>
      <c r="QNB75" s="5"/>
      <c r="QNC75" s="5"/>
      <c r="QND75" s="5"/>
      <c r="QNE75" s="5"/>
      <c r="QNF75" s="5"/>
      <c r="QNG75" s="5"/>
      <c r="QNH75" s="5"/>
      <c r="QNI75" s="5"/>
      <c r="QNJ75" s="5"/>
      <c r="QNK75" s="5"/>
      <c r="QNL75" s="5"/>
      <c r="QNM75" s="5"/>
      <c r="QNN75" s="5"/>
      <c r="QNO75" s="5"/>
      <c r="QNP75" s="5"/>
      <c r="QNQ75" s="5"/>
      <c r="QNR75" s="5"/>
      <c r="QNS75" s="5"/>
      <c r="QNT75" s="5"/>
      <c r="QNU75" s="5"/>
      <c r="QNV75" s="5"/>
      <c r="QNW75" s="5"/>
      <c r="QNX75" s="5"/>
      <c r="QNY75" s="5"/>
      <c r="QNZ75" s="5"/>
      <c r="QOA75" s="5"/>
      <c r="QOB75" s="5"/>
      <c r="QOC75" s="5"/>
      <c r="QOD75" s="5"/>
      <c r="QOE75" s="5"/>
      <c r="QOF75" s="5"/>
      <c r="QOG75" s="5"/>
      <c r="QOH75" s="5"/>
      <c r="QOI75" s="5"/>
      <c r="QOJ75" s="5"/>
      <c r="QOK75" s="5"/>
      <c r="QOL75" s="5"/>
      <c r="QOM75" s="5"/>
      <c r="QON75" s="5"/>
      <c r="QOO75" s="5"/>
      <c r="QOP75" s="5"/>
      <c r="QOQ75" s="5"/>
      <c r="QOR75" s="5"/>
      <c r="QOS75" s="5"/>
      <c r="QOT75" s="5"/>
      <c r="QOU75" s="5"/>
      <c r="QOV75" s="5"/>
      <c r="QOW75" s="5"/>
      <c r="QOX75" s="5"/>
      <c r="QOY75" s="5"/>
      <c r="QOZ75" s="5"/>
      <c r="QPA75" s="5"/>
      <c r="QPB75" s="5"/>
      <c r="QPC75" s="5"/>
      <c r="QPD75" s="5"/>
      <c r="QPE75" s="5"/>
      <c r="QPF75" s="5"/>
      <c r="QPG75" s="5"/>
      <c r="QPH75" s="5"/>
      <c r="QPI75" s="5"/>
      <c r="QPJ75" s="5"/>
      <c r="QPK75" s="5"/>
      <c r="QPL75" s="5"/>
      <c r="QPM75" s="5"/>
      <c r="QPN75" s="5"/>
      <c r="QPO75" s="5"/>
      <c r="QPP75" s="5"/>
      <c r="QPQ75" s="5"/>
      <c r="QPR75" s="5"/>
      <c r="QPS75" s="5"/>
      <c r="QPT75" s="5"/>
      <c r="QPU75" s="5"/>
      <c r="QPV75" s="5"/>
      <c r="QPW75" s="5"/>
      <c r="QPX75" s="5"/>
      <c r="QPY75" s="5"/>
      <c r="QPZ75" s="5"/>
      <c r="QQA75" s="5"/>
      <c r="QQB75" s="5"/>
      <c r="QQC75" s="5"/>
      <c r="QQD75" s="5"/>
      <c r="QQE75" s="5"/>
      <c r="QQF75" s="5"/>
      <c r="QQG75" s="5"/>
      <c r="QQH75" s="5"/>
      <c r="QQI75" s="5"/>
      <c r="QQJ75" s="5"/>
      <c r="QQK75" s="5"/>
      <c r="QQL75" s="5"/>
      <c r="QQM75" s="5"/>
      <c r="QQN75" s="5"/>
      <c r="QQO75" s="5"/>
      <c r="QQP75" s="5"/>
      <c r="QQQ75" s="5"/>
      <c r="QQR75" s="5"/>
      <c r="QQS75" s="5"/>
      <c r="QQT75" s="5"/>
      <c r="QQU75" s="5"/>
      <c r="QQV75" s="5"/>
      <c r="QQW75" s="5"/>
      <c r="QQX75" s="5"/>
      <c r="QQY75" s="5"/>
      <c r="QQZ75" s="5"/>
      <c r="QRA75" s="5"/>
      <c r="QRB75" s="5"/>
      <c r="QRC75" s="5"/>
      <c r="QRD75" s="5"/>
      <c r="QRE75" s="5"/>
      <c r="QRF75" s="5"/>
      <c r="QRG75" s="5"/>
      <c r="QRH75" s="5"/>
      <c r="QRI75" s="5"/>
      <c r="QRJ75" s="5"/>
      <c r="QRK75" s="5"/>
      <c r="QRL75" s="5"/>
      <c r="QRM75" s="5"/>
      <c r="QRN75" s="5"/>
      <c r="QRO75" s="5"/>
      <c r="QRP75" s="5"/>
      <c r="QRQ75" s="5"/>
      <c r="QRR75" s="5"/>
      <c r="QRS75" s="5"/>
      <c r="QRT75" s="5"/>
      <c r="QRU75" s="5"/>
      <c r="QRV75" s="5"/>
      <c r="QRW75" s="5"/>
      <c r="QRX75" s="5"/>
      <c r="QRY75" s="5"/>
      <c r="QRZ75" s="5"/>
      <c r="QSA75" s="5"/>
      <c r="QSB75" s="5"/>
      <c r="QSC75" s="5"/>
      <c r="QSD75" s="5"/>
      <c r="QSE75" s="5"/>
      <c r="QSF75" s="5"/>
      <c r="QSG75" s="5"/>
      <c r="QSH75" s="5"/>
      <c r="QSI75" s="5"/>
      <c r="QSJ75" s="5"/>
      <c r="QSK75" s="5"/>
      <c r="QSL75" s="5"/>
      <c r="QSM75" s="5"/>
      <c r="QSN75" s="5"/>
      <c r="QSO75" s="5"/>
      <c r="QSP75" s="5"/>
      <c r="QSQ75" s="5"/>
      <c r="QSR75" s="5"/>
      <c r="QSS75" s="5"/>
      <c r="QST75" s="5"/>
      <c r="QSU75" s="5"/>
      <c r="QSV75" s="5"/>
      <c r="QSW75" s="5"/>
      <c r="QSX75" s="5"/>
      <c r="QSY75" s="5"/>
      <c r="QSZ75" s="5"/>
      <c r="QTA75" s="5"/>
      <c r="QTB75" s="5"/>
      <c r="QTC75" s="5"/>
      <c r="QTD75" s="5"/>
      <c r="QTE75" s="5"/>
      <c r="QTF75" s="5"/>
      <c r="QTG75" s="5"/>
      <c r="QTH75" s="5"/>
      <c r="QTI75" s="5"/>
      <c r="QTJ75" s="5"/>
      <c r="QTK75" s="5"/>
      <c r="QTL75" s="5"/>
      <c r="QTM75" s="5"/>
      <c r="QTN75" s="5"/>
      <c r="QTO75" s="5"/>
      <c r="QTP75" s="5"/>
      <c r="QTQ75" s="5"/>
      <c r="QTR75" s="5"/>
      <c r="QTS75" s="5"/>
      <c r="QTT75" s="5"/>
      <c r="QTU75" s="5"/>
      <c r="QTV75" s="5"/>
      <c r="QTW75" s="5"/>
      <c r="QTX75" s="5"/>
      <c r="QTY75" s="5"/>
      <c r="QTZ75" s="5"/>
      <c r="QUA75" s="5"/>
      <c r="QUB75" s="5"/>
      <c r="QUC75" s="5"/>
      <c r="QUD75" s="5"/>
      <c r="QUE75" s="5"/>
      <c r="QUF75" s="5"/>
      <c r="QUG75" s="5"/>
      <c r="QUH75" s="5"/>
      <c r="QUI75" s="5"/>
      <c r="QUJ75" s="5"/>
      <c r="QUK75" s="5"/>
      <c r="QUL75" s="5"/>
      <c r="QUM75" s="5"/>
      <c r="QUN75" s="5"/>
      <c r="QUO75" s="5"/>
      <c r="QUP75" s="5"/>
      <c r="QUQ75" s="5"/>
      <c r="QUR75" s="5"/>
      <c r="QUS75" s="5"/>
      <c r="QUT75" s="5"/>
      <c r="QUU75" s="5"/>
      <c r="QUV75" s="5"/>
      <c r="QUW75" s="5"/>
      <c r="QUX75" s="5"/>
      <c r="QUY75" s="5"/>
      <c r="QUZ75" s="5"/>
      <c r="QVA75" s="5"/>
      <c r="QVB75" s="5"/>
      <c r="QVC75" s="5"/>
      <c r="QVD75" s="5"/>
      <c r="QVE75" s="5"/>
      <c r="QVF75" s="5"/>
      <c r="QVG75" s="5"/>
      <c r="QVH75" s="5"/>
      <c r="QVI75" s="5"/>
      <c r="QVJ75" s="5"/>
      <c r="QVK75" s="5"/>
      <c r="QVL75" s="5"/>
      <c r="QVM75" s="5"/>
      <c r="QVN75" s="5"/>
      <c r="QVO75" s="5"/>
      <c r="QVP75" s="5"/>
      <c r="QVQ75" s="5"/>
      <c r="QVR75" s="5"/>
      <c r="QVS75" s="5"/>
      <c r="QVT75" s="5"/>
      <c r="QVU75" s="5"/>
      <c r="QVV75" s="5"/>
      <c r="QVW75" s="5"/>
      <c r="QVX75" s="5"/>
      <c r="QVY75" s="5"/>
      <c r="QVZ75" s="5"/>
      <c r="QWA75" s="5"/>
      <c r="QWB75" s="5"/>
      <c r="QWC75" s="5"/>
      <c r="QWD75" s="5"/>
      <c r="QWE75" s="5"/>
      <c r="QWF75" s="5"/>
      <c r="QWG75" s="5"/>
      <c r="QWH75" s="5"/>
      <c r="QWI75" s="5"/>
      <c r="QWJ75" s="5"/>
      <c r="QWK75" s="5"/>
      <c r="QWL75" s="5"/>
      <c r="QWM75" s="5"/>
      <c r="QWN75" s="5"/>
      <c r="QWO75" s="5"/>
      <c r="QWP75" s="5"/>
      <c r="QWQ75" s="5"/>
      <c r="QWR75" s="5"/>
      <c r="QWS75" s="5"/>
      <c r="QWT75" s="5"/>
      <c r="QWU75" s="5"/>
      <c r="QWV75" s="5"/>
      <c r="QWW75" s="5"/>
      <c r="QWX75" s="5"/>
      <c r="QWY75" s="5"/>
      <c r="QWZ75" s="5"/>
      <c r="QXA75" s="5"/>
      <c r="QXB75" s="5"/>
      <c r="QXC75" s="5"/>
      <c r="QXD75" s="5"/>
      <c r="QXE75" s="5"/>
      <c r="QXF75" s="5"/>
      <c r="QXG75" s="5"/>
      <c r="QXH75" s="5"/>
      <c r="QXI75" s="5"/>
      <c r="QXJ75" s="5"/>
      <c r="QXK75" s="5"/>
      <c r="QXL75" s="5"/>
      <c r="QXM75" s="5"/>
      <c r="QXN75" s="5"/>
      <c r="QXO75" s="5"/>
      <c r="QXP75" s="5"/>
      <c r="QXQ75" s="5"/>
      <c r="QXR75" s="5"/>
      <c r="QXS75" s="5"/>
      <c r="QXT75" s="5"/>
      <c r="QXU75" s="5"/>
      <c r="QXV75" s="5"/>
      <c r="QXW75" s="5"/>
      <c r="QXX75" s="5"/>
      <c r="QXY75" s="5"/>
      <c r="QXZ75" s="5"/>
      <c r="QYA75" s="5"/>
      <c r="QYB75" s="5"/>
      <c r="QYC75" s="5"/>
      <c r="QYD75" s="5"/>
      <c r="QYE75" s="5"/>
      <c r="QYF75" s="5"/>
      <c r="QYG75" s="5"/>
      <c r="QYH75" s="5"/>
      <c r="QYI75" s="5"/>
      <c r="QYJ75" s="5"/>
      <c r="QYK75" s="5"/>
      <c r="QYL75" s="5"/>
      <c r="QYM75" s="5"/>
      <c r="QYN75" s="5"/>
      <c r="QYO75" s="5"/>
      <c r="QYP75" s="5"/>
      <c r="QYQ75" s="5"/>
      <c r="QYR75" s="5"/>
      <c r="QYS75" s="5"/>
      <c r="QYT75" s="5"/>
      <c r="QYU75" s="5"/>
      <c r="QYV75" s="5"/>
      <c r="QYW75" s="5"/>
      <c r="QYX75" s="5"/>
      <c r="QYY75" s="5"/>
      <c r="QYZ75" s="5"/>
      <c r="QZA75" s="5"/>
      <c r="QZB75" s="5"/>
      <c r="QZC75" s="5"/>
      <c r="QZD75" s="5"/>
      <c r="QZE75" s="5"/>
      <c r="QZF75" s="5"/>
      <c r="QZG75" s="5"/>
      <c r="QZH75" s="5"/>
      <c r="QZI75" s="5"/>
      <c r="QZJ75" s="5"/>
      <c r="QZK75" s="5"/>
      <c r="QZL75" s="5"/>
      <c r="QZM75" s="5"/>
      <c r="QZN75" s="5"/>
      <c r="QZO75" s="5"/>
      <c r="QZP75" s="5"/>
      <c r="QZQ75" s="5"/>
      <c r="QZR75" s="5"/>
      <c r="QZS75" s="5"/>
      <c r="QZT75" s="5"/>
      <c r="QZU75" s="5"/>
      <c r="QZV75" s="5"/>
      <c r="QZW75" s="5"/>
      <c r="QZX75" s="5"/>
      <c r="QZY75" s="5"/>
      <c r="QZZ75" s="5"/>
      <c r="RAA75" s="5"/>
      <c r="RAB75" s="5"/>
      <c r="RAC75" s="5"/>
      <c r="RAD75" s="5"/>
      <c r="RAE75" s="5"/>
      <c r="RAF75" s="5"/>
      <c r="RAG75" s="5"/>
      <c r="RAH75" s="5"/>
      <c r="RAI75" s="5"/>
      <c r="RAJ75" s="5"/>
      <c r="RAK75" s="5"/>
      <c r="RAL75" s="5"/>
      <c r="RAM75" s="5"/>
      <c r="RAN75" s="5"/>
      <c r="RAO75" s="5"/>
      <c r="RAP75" s="5"/>
      <c r="RAQ75" s="5"/>
      <c r="RAR75" s="5"/>
      <c r="RAS75" s="5"/>
      <c r="RAT75" s="5"/>
      <c r="RAU75" s="5"/>
      <c r="RAV75" s="5"/>
      <c r="RAW75" s="5"/>
      <c r="RAX75" s="5"/>
      <c r="RAY75" s="5"/>
      <c r="RAZ75" s="5"/>
      <c r="RBA75" s="5"/>
      <c r="RBB75" s="5"/>
      <c r="RBC75" s="5"/>
      <c r="RBD75" s="5"/>
      <c r="RBE75" s="5"/>
      <c r="RBF75" s="5"/>
      <c r="RBG75" s="5"/>
      <c r="RBH75" s="5"/>
      <c r="RBI75" s="5"/>
      <c r="RBJ75" s="5"/>
      <c r="RBK75" s="5"/>
      <c r="RBL75" s="5"/>
      <c r="RBM75" s="5"/>
      <c r="RBN75" s="5"/>
      <c r="RBO75" s="5"/>
      <c r="RBP75" s="5"/>
      <c r="RBQ75" s="5"/>
      <c r="RBR75" s="5"/>
      <c r="RBS75" s="5"/>
      <c r="RBT75" s="5"/>
      <c r="RBU75" s="5"/>
      <c r="RBV75" s="5"/>
      <c r="RBW75" s="5"/>
      <c r="RBX75" s="5"/>
      <c r="RBY75" s="5"/>
      <c r="RBZ75" s="5"/>
      <c r="RCA75" s="5"/>
      <c r="RCB75" s="5"/>
      <c r="RCC75" s="5"/>
      <c r="RCD75" s="5"/>
      <c r="RCE75" s="5"/>
      <c r="RCF75" s="5"/>
      <c r="RCG75" s="5"/>
      <c r="RCH75" s="5"/>
      <c r="RCI75" s="5"/>
      <c r="RCJ75" s="5"/>
      <c r="RCK75" s="5"/>
      <c r="RCL75" s="5"/>
      <c r="RCM75" s="5"/>
      <c r="RCN75" s="5"/>
      <c r="RCO75" s="5"/>
      <c r="RCP75" s="5"/>
      <c r="RCQ75" s="5"/>
      <c r="RCR75" s="5"/>
      <c r="RCS75" s="5"/>
      <c r="RCT75" s="5"/>
      <c r="RCU75" s="5"/>
      <c r="RCV75" s="5"/>
      <c r="RCW75" s="5"/>
      <c r="RCX75" s="5"/>
      <c r="RCY75" s="5"/>
      <c r="RCZ75" s="5"/>
      <c r="RDA75" s="5"/>
      <c r="RDB75" s="5"/>
      <c r="RDC75" s="5"/>
      <c r="RDD75" s="5"/>
      <c r="RDE75" s="5"/>
      <c r="RDF75" s="5"/>
      <c r="RDG75" s="5"/>
      <c r="RDH75" s="5"/>
      <c r="RDI75" s="5"/>
      <c r="RDJ75" s="5"/>
      <c r="RDK75" s="5"/>
      <c r="RDL75" s="5"/>
      <c r="RDM75" s="5"/>
      <c r="RDN75" s="5"/>
      <c r="RDO75" s="5"/>
      <c r="RDP75" s="5"/>
      <c r="RDQ75" s="5"/>
      <c r="RDR75" s="5"/>
      <c r="RDS75" s="5"/>
      <c r="RDT75" s="5"/>
      <c r="RDU75" s="5"/>
      <c r="RDV75" s="5"/>
      <c r="RDW75" s="5"/>
      <c r="RDX75" s="5"/>
      <c r="RDY75" s="5"/>
      <c r="RDZ75" s="5"/>
      <c r="REA75" s="5"/>
      <c r="REB75" s="5"/>
      <c r="REC75" s="5"/>
      <c r="RED75" s="5"/>
      <c r="REE75" s="5"/>
      <c r="REF75" s="5"/>
      <c r="REG75" s="5"/>
      <c r="REH75" s="5"/>
      <c r="REI75" s="5"/>
      <c r="REJ75" s="5"/>
      <c r="REK75" s="5"/>
      <c r="REL75" s="5"/>
      <c r="REM75" s="5"/>
      <c r="REN75" s="5"/>
      <c r="REO75" s="5"/>
      <c r="REP75" s="5"/>
      <c r="REQ75" s="5"/>
      <c r="RER75" s="5"/>
      <c r="RES75" s="5"/>
      <c r="RET75" s="5"/>
      <c r="REU75" s="5"/>
      <c r="REV75" s="5"/>
      <c r="REW75" s="5"/>
      <c r="REX75" s="5"/>
      <c r="REY75" s="5"/>
      <c r="REZ75" s="5"/>
      <c r="RFA75" s="5"/>
      <c r="RFB75" s="5"/>
      <c r="RFC75" s="5"/>
      <c r="RFD75" s="5"/>
      <c r="RFE75" s="5"/>
      <c r="RFF75" s="5"/>
      <c r="RFG75" s="5"/>
      <c r="RFH75" s="5"/>
      <c r="RFI75" s="5"/>
      <c r="RFJ75" s="5"/>
      <c r="RFK75" s="5"/>
      <c r="RFL75" s="5"/>
      <c r="RFM75" s="5"/>
      <c r="RFN75" s="5"/>
      <c r="RFO75" s="5"/>
      <c r="RFP75" s="5"/>
      <c r="RFQ75" s="5"/>
      <c r="RFR75" s="5"/>
      <c r="RFS75" s="5"/>
      <c r="RFT75" s="5"/>
      <c r="RFU75" s="5"/>
      <c r="RFV75" s="5"/>
      <c r="RFW75" s="5"/>
      <c r="RFX75" s="5"/>
      <c r="RFY75" s="5"/>
      <c r="RFZ75" s="5"/>
      <c r="RGA75" s="5"/>
      <c r="RGB75" s="5"/>
      <c r="RGC75" s="5"/>
      <c r="RGD75" s="5"/>
      <c r="RGE75" s="5"/>
      <c r="RGF75" s="5"/>
      <c r="RGG75" s="5"/>
      <c r="RGH75" s="5"/>
      <c r="RGI75" s="5"/>
      <c r="RGJ75" s="5"/>
      <c r="RGK75" s="5"/>
      <c r="RGL75" s="5"/>
      <c r="RGM75" s="5"/>
      <c r="RGN75" s="5"/>
      <c r="RGO75" s="5"/>
      <c r="RGP75" s="5"/>
      <c r="RGQ75" s="5"/>
      <c r="RGR75" s="5"/>
      <c r="RGS75" s="5"/>
      <c r="RGT75" s="5"/>
      <c r="RGU75" s="5"/>
      <c r="RGV75" s="5"/>
      <c r="RGW75" s="5"/>
      <c r="RGX75" s="5"/>
      <c r="RGY75" s="5"/>
      <c r="RGZ75" s="5"/>
      <c r="RHA75" s="5"/>
      <c r="RHB75" s="5"/>
      <c r="RHC75" s="5"/>
      <c r="RHD75" s="5"/>
      <c r="RHE75" s="5"/>
      <c r="RHF75" s="5"/>
      <c r="RHG75" s="5"/>
      <c r="RHH75" s="5"/>
      <c r="RHI75" s="5"/>
      <c r="RHJ75" s="5"/>
      <c r="RHK75" s="5"/>
      <c r="RHL75" s="5"/>
      <c r="RHM75" s="5"/>
      <c r="RHN75" s="5"/>
      <c r="RHO75" s="5"/>
      <c r="RHP75" s="5"/>
      <c r="RHQ75" s="5"/>
      <c r="RHR75" s="5"/>
      <c r="RHS75" s="5"/>
      <c r="RHT75" s="5"/>
      <c r="RHU75" s="5"/>
      <c r="RHV75" s="5"/>
      <c r="RHW75" s="5"/>
      <c r="RHX75" s="5"/>
      <c r="RHY75" s="5"/>
      <c r="RHZ75" s="5"/>
      <c r="RIA75" s="5"/>
      <c r="RIB75" s="5"/>
      <c r="RIC75" s="5"/>
      <c r="RID75" s="5"/>
      <c r="RIE75" s="5"/>
      <c r="RIF75" s="5"/>
      <c r="RIG75" s="5"/>
      <c r="RIH75" s="5"/>
      <c r="RII75" s="5"/>
      <c r="RIJ75" s="5"/>
      <c r="RIK75" s="5"/>
      <c r="RIL75" s="5"/>
      <c r="RIM75" s="5"/>
      <c r="RIN75" s="5"/>
      <c r="RIO75" s="5"/>
      <c r="RIP75" s="5"/>
      <c r="RIQ75" s="5"/>
      <c r="RIR75" s="5"/>
      <c r="RIS75" s="5"/>
      <c r="RIT75" s="5"/>
      <c r="RIU75" s="5"/>
      <c r="RIV75" s="5"/>
      <c r="RIW75" s="5"/>
      <c r="RIX75" s="5"/>
      <c r="RIY75" s="5"/>
      <c r="RIZ75" s="5"/>
      <c r="RJA75" s="5"/>
      <c r="RJB75" s="5"/>
      <c r="RJC75" s="5"/>
      <c r="RJD75" s="5"/>
      <c r="RJE75" s="5"/>
      <c r="RJF75" s="5"/>
      <c r="RJG75" s="5"/>
      <c r="RJH75" s="5"/>
      <c r="RJI75" s="5"/>
      <c r="RJJ75" s="5"/>
      <c r="RJK75" s="5"/>
      <c r="RJL75" s="5"/>
      <c r="RJM75" s="5"/>
      <c r="RJN75" s="5"/>
      <c r="RJO75" s="5"/>
      <c r="RJP75" s="5"/>
      <c r="RJQ75" s="5"/>
      <c r="RJR75" s="5"/>
      <c r="RJS75" s="5"/>
      <c r="RJT75" s="5"/>
      <c r="RJU75" s="5"/>
      <c r="RJV75" s="5"/>
      <c r="RJW75" s="5"/>
      <c r="RJX75" s="5"/>
      <c r="RJY75" s="5"/>
      <c r="RJZ75" s="5"/>
      <c r="RKA75" s="5"/>
      <c r="RKB75" s="5"/>
      <c r="RKC75" s="5"/>
      <c r="RKD75" s="5"/>
      <c r="RKE75" s="5"/>
      <c r="RKF75" s="5"/>
      <c r="RKG75" s="5"/>
      <c r="RKH75" s="5"/>
      <c r="RKI75" s="5"/>
      <c r="RKJ75" s="5"/>
      <c r="RKK75" s="5"/>
      <c r="RKL75" s="5"/>
      <c r="RKM75" s="5"/>
      <c r="RKN75" s="5"/>
      <c r="RKO75" s="5"/>
      <c r="RKP75" s="5"/>
      <c r="RKQ75" s="5"/>
      <c r="RKR75" s="5"/>
      <c r="RKS75" s="5"/>
      <c r="RKT75" s="5"/>
      <c r="RKU75" s="5"/>
      <c r="RKV75" s="5"/>
      <c r="RKW75" s="5"/>
      <c r="RKX75" s="5"/>
      <c r="RKY75" s="5"/>
      <c r="RKZ75" s="5"/>
      <c r="RLA75" s="5"/>
      <c r="RLB75" s="5"/>
      <c r="RLC75" s="5"/>
      <c r="RLD75" s="5"/>
      <c r="RLE75" s="5"/>
      <c r="RLF75" s="5"/>
      <c r="RLG75" s="5"/>
      <c r="RLH75" s="5"/>
      <c r="RLI75" s="5"/>
      <c r="RLJ75" s="5"/>
      <c r="RLK75" s="5"/>
      <c r="RLL75" s="5"/>
      <c r="RLM75" s="5"/>
      <c r="RLN75" s="5"/>
      <c r="RLO75" s="5"/>
      <c r="RLP75" s="5"/>
      <c r="RLQ75" s="5"/>
      <c r="RLR75" s="5"/>
      <c r="RLS75" s="5"/>
      <c r="RLT75" s="5"/>
      <c r="RLU75" s="5"/>
      <c r="RLV75" s="5"/>
      <c r="RLW75" s="5"/>
      <c r="RLX75" s="5"/>
      <c r="RLY75" s="5"/>
      <c r="RLZ75" s="5"/>
      <c r="RMA75" s="5"/>
      <c r="RMB75" s="5"/>
      <c r="RMC75" s="5"/>
      <c r="RMD75" s="5"/>
      <c r="RME75" s="5"/>
      <c r="RMF75" s="5"/>
      <c r="RMG75" s="5"/>
      <c r="RMH75" s="5"/>
      <c r="RMI75" s="5"/>
      <c r="RMJ75" s="5"/>
      <c r="RMK75" s="5"/>
      <c r="RML75" s="5"/>
      <c r="RMM75" s="5"/>
      <c r="RMN75" s="5"/>
      <c r="RMO75" s="5"/>
      <c r="RMP75" s="5"/>
      <c r="RMQ75" s="5"/>
      <c r="RMR75" s="5"/>
      <c r="RMS75" s="5"/>
      <c r="RMT75" s="5"/>
      <c r="RMU75" s="5"/>
      <c r="RMV75" s="5"/>
      <c r="RMW75" s="5"/>
      <c r="RMX75" s="5"/>
      <c r="RMY75" s="5"/>
      <c r="RMZ75" s="5"/>
      <c r="RNA75" s="5"/>
      <c r="RNB75" s="5"/>
      <c r="RNC75" s="5"/>
      <c r="RND75" s="5"/>
      <c r="RNE75" s="5"/>
      <c r="RNF75" s="5"/>
      <c r="RNG75" s="5"/>
      <c r="RNH75" s="5"/>
      <c r="RNI75" s="5"/>
      <c r="RNJ75" s="5"/>
      <c r="RNK75" s="5"/>
      <c r="RNL75" s="5"/>
      <c r="RNM75" s="5"/>
      <c r="RNN75" s="5"/>
      <c r="RNO75" s="5"/>
      <c r="RNP75" s="5"/>
      <c r="RNQ75" s="5"/>
      <c r="RNR75" s="5"/>
      <c r="RNS75" s="5"/>
      <c r="RNT75" s="5"/>
      <c r="RNU75" s="5"/>
      <c r="RNV75" s="5"/>
      <c r="RNW75" s="5"/>
      <c r="RNX75" s="5"/>
      <c r="RNY75" s="5"/>
      <c r="RNZ75" s="5"/>
      <c r="ROA75" s="5"/>
      <c r="ROB75" s="5"/>
      <c r="ROC75" s="5"/>
      <c r="ROD75" s="5"/>
      <c r="ROE75" s="5"/>
      <c r="ROF75" s="5"/>
      <c r="ROG75" s="5"/>
      <c r="ROH75" s="5"/>
      <c r="ROI75" s="5"/>
      <c r="ROJ75" s="5"/>
      <c r="ROK75" s="5"/>
      <c r="ROL75" s="5"/>
      <c r="ROM75" s="5"/>
      <c r="RON75" s="5"/>
      <c r="ROO75" s="5"/>
      <c r="ROP75" s="5"/>
      <c r="ROQ75" s="5"/>
      <c r="ROR75" s="5"/>
      <c r="ROS75" s="5"/>
      <c r="ROT75" s="5"/>
      <c r="ROU75" s="5"/>
      <c r="ROV75" s="5"/>
      <c r="ROW75" s="5"/>
      <c r="ROX75" s="5"/>
      <c r="ROY75" s="5"/>
      <c r="ROZ75" s="5"/>
      <c r="RPA75" s="5"/>
      <c r="RPB75" s="5"/>
      <c r="RPC75" s="5"/>
      <c r="RPD75" s="5"/>
      <c r="RPE75" s="5"/>
      <c r="RPF75" s="5"/>
      <c r="RPG75" s="5"/>
      <c r="RPH75" s="5"/>
      <c r="RPI75" s="5"/>
      <c r="RPJ75" s="5"/>
      <c r="RPK75" s="5"/>
      <c r="RPL75" s="5"/>
      <c r="RPM75" s="5"/>
      <c r="RPN75" s="5"/>
      <c r="RPO75" s="5"/>
      <c r="RPP75" s="5"/>
      <c r="RPQ75" s="5"/>
      <c r="RPR75" s="5"/>
      <c r="RPS75" s="5"/>
      <c r="RPT75" s="5"/>
      <c r="RPU75" s="5"/>
      <c r="RPV75" s="5"/>
      <c r="RPW75" s="5"/>
      <c r="RPX75" s="5"/>
      <c r="RPY75" s="5"/>
      <c r="RPZ75" s="5"/>
      <c r="RQA75" s="5"/>
      <c r="RQB75" s="5"/>
      <c r="RQC75" s="5"/>
      <c r="RQD75" s="5"/>
      <c r="RQE75" s="5"/>
      <c r="RQF75" s="5"/>
      <c r="RQG75" s="5"/>
      <c r="RQH75" s="5"/>
      <c r="RQI75" s="5"/>
      <c r="RQJ75" s="5"/>
      <c r="RQK75" s="5"/>
      <c r="RQL75" s="5"/>
      <c r="RQM75" s="5"/>
      <c r="RQN75" s="5"/>
      <c r="RQO75" s="5"/>
      <c r="RQP75" s="5"/>
      <c r="RQQ75" s="5"/>
      <c r="RQR75" s="5"/>
      <c r="RQS75" s="5"/>
      <c r="RQT75" s="5"/>
      <c r="RQU75" s="5"/>
      <c r="RQV75" s="5"/>
      <c r="RQW75" s="5"/>
      <c r="RQX75" s="5"/>
      <c r="RQY75" s="5"/>
      <c r="RQZ75" s="5"/>
      <c r="RRA75" s="5"/>
      <c r="RRB75" s="5"/>
      <c r="RRC75" s="5"/>
      <c r="RRD75" s="5"/>
      <c r="RRE75" s="5"/>
      <c r="RRF75" s="5"/>
      <c r="RRG75" s="5"/>
      <c r="RRH75" s="5"/>
      <c r="RRI75" s="5"/>
      <c r="RRJ75" s="5"/>
      <c r="RRK75" s="5"/>
      <c r="RRL75" s="5"/>
      <c r="RRM75" s="5"/>
      <c r="RRN75" s="5"/>
      <c r="RRO75" s="5"/>
      <c r="RRP75" s="5"/>
      <c r="RRQ75" s="5"/>
      <c r="RRR75" s="5"/>
      <c r="RRS75" s="5"/>
      <c r="RRT75" s="5"/>
      <c r="RRU75" s="5"/>
      <c r="RRV75" s="5"/>
      <c r="RRW75" s="5"/>
      <c r="RRX75" s="5"/>
      <c r="RRY75" s="5"/>
      <c r="RRZ75" s="5"/>
      <c r="RSA75" s="5"/>
      <c r="RSB75" s="5"/>
      <c r="RSC75" s="5"/>
      <c r="RSD75" s="5"/>
      <c r="RSE75" s="5"/>
      <c r="RSF75" s="5"/>
      <c r="RSG75" s="5"/>
      <c r="RSH75" s="5"/>
      <c r="RSI75" s="5"/>
      <c r="RSJ75" s="5"/>
      <c r="RSK75" s="5"/>
      <c r="RSL75" s="5"/>
      <c r="RSM75" s="5"/>
      <c r="RSN75" s="5"/>
      <c r="RSO75" s="5"/>
      <c r="RSP75" s="5"/>
      <c r="RSQ75" s="5"/>
      <c r="RSR75" s="5"/>
      <c r="RSS75" s="5"/>
      <c r="RST75" s="5"/>
      <c r="RSU75" s="5"/>
      <c r="RSV75" s="5"/>
      <c r="RSW75" s="5"/>
      <c r="RSX75" s="5"/>
      <c r="RSY75" s="5"/>
      <c r="RSZ75" s="5"/>
      <c r="RTA75" s="5"/>
      <c r="RTB75" s="5"/>
      <c r="RTC75" s="5"/>
      <c r="RTD75" s="5"/>
      <c r="RTE75" s="5"/>
      <c r="RTF75" s="5"/>
      <c r="RTG75" s="5"/>
      <c r="RTH75" s="5"/>
      <c r="RTI75" s="5"/>
      <c r="RTJ75" s="5"/>
      <c r="RTK75" s="5"/>
      <c r="RTL75" s="5"/>
      <c r="RTM75" s="5"/>
      <c r="RTN75" s="5"/>
      <c r="RTO75" s="5"/>
      <c r="RTP75" s="5"/>
      <c r="RTQ75" s="5"/>
      <c r="RTR75" s="5"/>
      <c r="RTS75" s="5"/>
      <c r="RTT75" s="5"/>
      <c r="RTU75" s="5"/>
      <c r="RTV75" s="5"/>
      <c r="RTW75" s="5"/>
      <c r="RTX75" s="5"/>
      <c r="RTY75" s="5"/>
      <c r="RTZ75" s="5"/>
      <c r="RUA75" s="5"/>
      <c r="RUB75" s="5"/>
      <c r="RUC75" s="5"/>
      <c r="RUD75" s="5"/>
      <c r="RUE75" s="5"/>
      <c r="RUF75" s="5"/>
      <c r="RUG75" s="5"/>
      <c r="RUH75" s="5"/>
      <c r="RUI75" s="5"/>
      <c r="RUJ75" s="5"/>
      <c r="RUK75" s="5"/>
      <c r="RUL75" s="5"/>
      <c r="RUM75" s="5"/>
      <c r="RUN75" s="5"/>
      <c r="RUO75" s="5"/>
      <c r="RUP75" s="5"/>
      <c r="RUQ75" s="5"/>
      <c r="RUR75" s="5"/>
      <c r="RUS75" s="5"/>
      <c r="RUT75" s="5"/>
      <c r="RUU75" s="5"/>
      <c r="RUV75" s="5"/>
      <c r="RUW75" s="5"/>
      <c r="RUX75" s="5"/>
      <c r="RUY75" s="5"/>
      <c r="RUZ75" s="5"/>
      <c r="RVA75" s="5"/>
      <c r="RVB75" s="5"/>
      <c r="RVC75" s="5"/>
      <c r="RVD75" s="5"/>
      <c r="RVE75" s="5"/>
      <c r="RVF75" s="5"/>
      <c r="RVG75" s="5"/>
      <c r="RVH75" s="5"/>
      <c r="RVI75" s="5"/>
      <c r="RVJ75" s="5"/>
      <c r="RVK75" s="5"/>
      <c r="RVL75" s="5"/>
      <c r="RVM75" s="5"/>
      <c r="RVN75" s="5"/>
      <c r="RVO75" s="5"/>
      <c r="RVP75" s="5"/>
      <c r="RVQ75" s="5"/>
      <c r="RVR75" s="5"/>
      <c r="RVS75" s="5"/>
      <c r="RVT75" s="5"/>
      <c r="RVU75" s="5"/>
      <c r="RVV75" s="5"/>
      <c r="RVW75" s="5"/>
      <c r="RVX75" s="5"/>
      <c r="RVY75" s="5"/>
      <c r="RVZ75" s="5"/>
      <c r="RWA75" s="5"/>
      <c r="RWB75" s="5"/>
      <c r="RWC75" s="5"/>
      <c r="RWD75" s="5"/>
      <c r="RWE75" s="5"/>
      <c r="RWF75" s="5"/>
      <c r="RWG75" s="5"/>
      <c r="RWH75" s="5"/>
      <c r="RWI75" s="5"/>
      <c r="RWJ75" s="5"/>
      <c r="RWK75" s="5"/>
      <c r="RWL75" s="5"/>
      <c r="RWM75" s="5"/>
      <c r="RWN75" s="5"/>
      <c r="RWO75" s="5"/>
      <c r="RWP75" s="5"/>
      <c r="RWQ75" s="5"/>
      <c r="RWR75" s="5"/>
      <c r="RWS75" s="5"/>
      <c r="RWT75" s="5"/>
      <c r="RWU75" s="5"/>
      <c r="RWV75" s="5"/>
      <c r="RWW75" s="5"/>
      <c r="RWX75" s="5"/>
      <c r="RWY75" s="5"/>
      <c r="RWZ75" s="5"/>
      <c r="RXA75" s="5"/>
      <c r="RXB75" s="5"/>
      <c r="RXC75" s="5"/>
      <c r="RXD75" s="5"/>
      <c r="RXE75" s="5"/>
      <c r="RXF75" s="5"/>
      <c r="RXG75" s="5"/>
      <c r="RXH75" s="5"/>
      <c r="RXI75" s="5"/>
      <c r="RXJ75" s="5"/>
      <c r="RXK75" s="5"/>
      <c r="RXL75" s="5"/>
      <c r="RXM75" s="5"/>
      <c r="RXN75" s="5"/>
      <c r="RXO75" s="5"/>
      <c r="RXP75" s="5"/>
      <c r="RXQ75" s="5"/>
      <c r="RXR75" s="5"/>
      <c r="RXS75" s="5"/>
      <c r="RXT75" s="5"/>
      <c r="RXU75" s="5"/>
      <c r="RXV75" s="5"/>
      <c r="RXW75" s="5"/>
      <c r="RXX75" s="5"/>
      <c r="RXY75" s="5"/>
      <c r="RXZ75" s="5"/>
      <c r="RYA75" s="5"/>
      <c r="RYB75" s="5"/>
      <c r="RYC75" s="5"/>
      <c r="RYD75" s="5"/>
      <c r="RYE75" s="5"/>
      <c r="RYF75" s="5"/>
      <c r="RYG75" s="5"/>
      <c r="RYH75" s="5"/>
      <c r="RYI75" s="5"/>
      <c r="RYJ75" s="5"/>
      <c r="RYK75" s="5"/>
      <c r="RYL75" s="5"/>
      <c r="RYM75" s="5"/>
      <c r="RYN75" s="5"/>
      <c r="RYO75" s="5"/>
      <c r="RYP75" s="5"/>
      <c r="RYQ75" s="5"/>
      <c r="RYR75" s="5"/>
      <c r="RYS75" s="5"/>
      <c r="RYT75" s="5"/>
      <c r="RYU75" s="5"/>
      <c r="RYV75" s="5"/>
      <c r="RYW75" s="5"/>
      <c r="RYX75" s="5"/>
      <c r="RYY75" s="5"/>
      <c r="RYZ75" s="5"/>
      <c r="RZA75" s="5"/>
      <c r="RZB75" s="5"/>
      <c r="RZC75" s="5"/>
      <c r="RZD75" s="5"/>
      <c r="RZE75" s="5"/>
      <c r="RZF75" s="5"/>
      <c r="RZG75" s="5"/>
      <c r="RZH75" s="5"/>
      <c r="RZI75" s="5"/>
      <c r="RZJ75" s="5"/>
      <c r="RZK75" s="5"/>
      <c r="RZL75" s="5"/>
      <c r="RZM75" s="5"/>
      <c r="RZN75" s="5"/>
      <c r="RZO75" s="5"/>
      <c r="RZP75" s="5"/>
      <c r="RZQ75" s="5"/>
      <c r="RZR75" s="5"/>
      <c r="RZS75" s="5"/>
      <c r="RZT75" s="5"/>
      <c r="RZU75" s="5"/>
      <c r="RZV75" s="5"/>
      <c r="RZW75" s="5"/>
      <c r="RZX75" s="5"/>
      <c r="RZY75" s="5"/>
      <c r="RZZ75" s="5"/>
      <c r="SAA75" s="5"/>
      <c r="SAB75" s="5"/>
      <c r="SAC75" s="5"/>
      <c r="SAD75" s="5"/>
      <c r="SAE75" s="5"/>
      <c r="SAF75" s="5"/>
      <c r="SAG75" s="5"/>
      <c r="SAH75" s="5"/>
      <c r="SAI75" s="5"/>
      <c r="SAJ75" s="5"/>
      <c r="SAK75" s="5"/>
      <c r="SAL75" s="5"/>
      <c r="SAM75" s="5"/>
      <c r="SAN75" s="5"/>
      <c r="SAO75" s="5"/>
      <c r="SAP75" s="5"/>
      <c r="SAQ75" s="5"/>
      <c r="SAR75" s="5"/>
      <c r="SAS75" s="5"/>
      <c r="SAT75" s="5"/>
      <c r="SAU75" s="5"/>
      <c r="SAV75" s="5"/>
      <c r="SAW75" s="5"/>
      <c r="SAX75" s="5"/>
      <c r="SAY75" s="5"/>
      <c r="SAZ75" s="5"/>
      <c r="SBA75" s="5"/>
      <c r="SBB75" s="5"/>
      <c r="SBC75" s="5"/>
      <c r="SBD75" s="5"/>
      <c r="SBE75" s="5"/>
      <c r="SBF75" s="5"/>
      <c r="SBG75" s="5"/>
      <c r="SBH75" s="5"/>
      <c r="SBI75" s="5"/>
      <c r="SBJ75" s="5"/>
      <c r="SBK75" s="5"/>
      <c r="SBL75" s="5"/>
      <c r="SBM75" s="5"/>
      <c r="SBN75" s="5"/>
      <c r="SBO75" s="5"/>
      <c r="SBP75" s="5"/>
      <c r="SBQ75" s="5"/>
      <c r="SBR75" s="5"/>
      <c r="SBS75" s="5"/>
      <c r="SBT75" s="5"/>
      <c r="SBU75" s="5"/>
      <c r="SBV75" s="5"/>
      <c r="SBW75" s="5"/>
      <c r="SBX75" s="5"/>
      <c r="SBY75" s="5"/>
      <c r="SBZ75" s="5"/>
      <c r="SCA75" s="5"/>
      <c r="SCB75" s="5"/>
      <c r="SCC75" s="5"/>
      <c r="SCD75" s="5"/>
      <c r="SCE75" s="5"/>
      <c r="SCF75" s="5"/>
      <c r="SCG75" s="5"/>
      <c r="SCH75" s="5"/>
      <c r="SCI75" s="5"/>
      <c r="SCJ75" s="5"/>
      <c r="SCK75" s="5"/>
      <c r="SCL75" s="5"/>
      <c r="SCM75" s="5"/>
      <c r="SCN75" s="5"/>
      <c r="SCO75" s="5"/>
      <c r="SCP75" s="5"/>
      <c r="SCQ75" s="5"/>
      <c r="SCR75" s="5"/>
      <c r="SCS75" s="5"/>
      <c r="SCT75" s="5"/>
      <c r="SCU75" s="5"/>
      <c r="SCV75" s="5"/>
      <c r="SCW75" s="5"/>
      <c r="SCX75" s="5"/>
      <c r="SCY75" s="5"/>
      <c r="SCZ75" s="5"/>
      <c r="SDA75" s="5"/>
      <c r="SDB75" s="5"/>
      <c r="SDC75" s="5"/>
      <c r="SDD75" s="5"/>
      <c r="SDE75" s="5"/>
      <c r="SDF75" s="5"/>
      <c r="SDG75" s="5"/>
      <c r="SDH75" s="5"/>
      <c r="SDI75" s="5"/>
      <c r="SDJ75" s="5"/>
      <c r="SDK75" s="5"/>
      <c r="SDL75" s="5"/>
      <c r="SDM75" s="5"/>
      <c r="SDN75" s="5"/>
      <c r="SDO75" s="5"/>
      <c r="SDP75" s="5"/>
      <c r="SDQ75" s="5"/>
      <c r="SDR75" s="5"/>
      <c r="SDS75" s="5"/>
      <c r="SDT75" s="5"/>
      <c r="SDU75" s="5"/>
      <c r="SDV75" s="5"/>
      <c r="SDW75" s="5"/>
      <c r="SDX75" s="5"/>
      <c r="SDY75" s="5"/>
      <c r="SDZ75" s="5"/>
      <c r="SEA75" s="5"/>
      <c r="SEB75" s="5"/>
      <c r="SEC75" s="5"/>
      <c r="SED75" s="5"/>
      <c r="SEE75" s="5"/>
      <c r="SEF75" s="5"/>
      <c r="SEG75" s="5"/>
      <c r="SEH75" s="5"/>
      <c r="SEI75" s="5"/>
      <c r="SEJ75" s="5"/>
      <c r="SEK75" s="5"/>
      <c r="SEL75" s="5"/>
      <c r="SEM75" s="5"/>
      <c r="SEN75" s="5"/>
      <c r="SEO75" s="5"/>
      <c r="SEP75" s="5"/>
      <c r="SEQ75" s="5"/>
      <c r="SER75" s="5"/>
      <c r="SES75" s="5"/>
      <c r="SET75" s="5"/>
      <c r="SEU75" s="5"/>
      <c r="SEV75" s="5"/>
      <c r="SEW75" s="5"/>
      <c r="SEX75" s="5"/>
      <c r="SEY75" s="5"/>
      <c r="SEZ75" s="5"/>
      <c r="SFA75" s="5"/>
      <c r="SFB75" s="5"/>
      <c r="SFC75" s="5"/>
      <c r="SFD75" s="5"/>
      <c r="SFE75" s="5"/>
      <c r="SFF75" s="5"/>
      <c r="SFG75" s="5"/>
      <c r="SFH75" s="5"/>
      <c r="SFI75" s="5"/>
      <c r="SFJ75" s="5"/>
      <c r="SFK75" s="5"/>
      <c r="SFL75" s="5"/>
      <c r="SFM75" s="5"/>
      <c r="SFN75" s="5"/>
      <c r="SFO75" s="5"/>
      <c r="SFP75" s="5"/>
      <c r="SFQ75" s="5"/>
      <c r="SFR75" s="5"/>
      <c r="SFS75" s="5"/>
      <c r="SFT75" s="5"/>
      <c r="SFU75" s="5"/>
      <c r="SFV75" s="5"/>
      <c r="SFW75" s="5"/>
      <c r="SFX75" s="5"/>
      <c r="SFY75" s="5"/>
      <c r="SFZ75" s="5"/>
      <c r="SGA75" s="5"/>
      <c r="SGB75" s="5"/>
      <c r="SGC75" s="5"/>
      <c r="SGD75" s="5"/>
      <c r="SGE75" s="5"/>
      <c r="SGF75" s="5"/>
      <c r="SGG75" s="5"/>
      <c r="SGH75" s="5"/>
      <c r="SGI75" s="5"/>
      <c r="SGJ75" s="5"/>
      <c r="SGK75" s="5"/>
      <c r="SGL75" s="5"/>
      <c r="SGM75" s="5"/>
      <c r="SGN75" s="5"/>
      <c r="SGO75" s="5"/>
      <c r="SGP75" s="5"/>
      <c r="SGQ75" s="5"/>
      <c r="SGR75" s="5"/>
      <c r="SGS75" s="5"/>
      <c r="SGT75" s="5"/>
      <c r="SGU75" s="5"/>
      <c r="SGV75" s="5"/>
      <c r="SGW75" s="5"/>
      <c r="SGX75" s="5"/>
      <c r="SGY75" s="5"/>
      <c r="SGZ75" s="5"/>
      <c r="SHA75" s="5"/>
      <c r="SHB75" s="5"/>
      <c r="SHC75" s="5"/>
      <c r="SHD75" s="5"/>
      <c r="SHE75" s="5"/>
      <c r="SHF75" s="5"/>
      <c r="SHG75" s="5"/>
      <c r="SHH75" s="5"/>
      <c r="SHI75" s="5"/>
      <c r="SHJ75" s="5"/>
      <c r="SHK75" s="5"/>
      <c r="SHL75" s="5"/>
      <c r="SHM75" s="5"/>
      <c r="SHN75" s="5"/>
      <c r="SHO75" s="5"/>
      <c r="SHP75" s="5"/>
      <c r="SHQ75" s="5"/>
      <c r="SHR75" s="5"/>
      <c r="SHS75" s="5"/>
      <c r="SHT75" s="5"/>
      <c r="SHU75" s="5"/>
      <c r="SHV75" s="5"/>
      <c r="SHW75" s="5"/>
      <c r="SHX75" s="5"/>
      <c r="SHY75" s="5"/>
      <c r="SHZ75" s="5"/>
      <c r="SIA75" s="5"/>
      <c r="SIB75" s="5"/>
      <c r="SIC75" s="5"/>
      <c r="SID75" s="5"/>
      <c r="SIE75" s="5"/>
      <c r="SIF75" s="5"/>
      <c r="SIG75" s="5"/>
      <c r="SIH75" s="5"/>
      <c r="SII75" s="5"/>
      <c r="SIJ75" s="5"/>
      <c r="SIK75" s="5"/>
      <c r="SIL75" s="5"/>
      <c r="SIM75" s="5"/>
      <c r="SIN75" s="5"/>
      <c r="SIO75" s="5"/>
      <c r="SIP75" s="5"/>
      <c r="SIQ75" s="5"/>
      <c r="SIR75" s="5"/>
      <c r="SIS75" s="5"/>
      <c r="SIT75" s="5"/>
      <c r="SIU75" s="5"/>
      <c r="SIV75" s="5"/>
      <c r="SIW75" s="5"/>
      <c r="SIX75" s="5"/>
      <c r="SIY75" s="5"/>
      <c r="SIZ75" s="5"/>
      <c r="SJA75" s="5"/>
      <c r="SJB75" s="5"/>
      <c r="SJC75" s="5"/>
      <c r="SJD75" s="5"/>
      <c r="SJE75" s="5"/>
      <c r="SJF75" s="5"/>
      <c r="SJG75" s="5"/>
      <c r="SJH75" s="5"/>
      <c r="SJI75" s="5"/>
      <c r="SJJ75" s="5"/>
      <c r="SJK75" s="5"/>
      <c r="SJL75" s="5"/>
      <c r="SJM75" s="5"/>
      <c r="SJN75" s="5"/>
      <c r="SJO75" s="5"/>
      <c r="SJP75" s="5"/>
      <c r="SJQ75" s="5"/>
      <c r="SJR75" s="5"/>
      <c r="SJS75" s="5"/>
      <c r="SJT75" s="5"/>
      <c r="SJU75" s="5"/>
      <c r="SJV75" s="5"/>
      <c r="SJW75" s="5"/>
      <c r="SJX75" s="5"/>
      <c r="SJY75" s="5"/>
      <c r="SJZ75" s="5"/>
      <c r="SKA75" s="5"/>
      <c r="SKB75" s="5"/>
      <c r="SKC75" s="5"/>
      <c r="SKD75" s="5"/>
      <c r="SKE75" s="5"/>
      <c r="SKF75" s="5"/>
      <c r="SKG75" s="5"/>
      <c r="SKH75" s="5"/>
      <c r="SKI75" s="5"/>
      <c r="SKJ75" s="5"/>
      <c r="SKK75" s="5"/>
      <c r="SKL75" s="5"/>
      <c r="SKM75" s="5"/>
      <c r="SKN75" s="5"/>
      <c r="SKO75" s="5"/>
      <c r="SKP75" s="5"/>
      <c r="SKQ75" s="5"/>
      <c r="SKR75" s="5"/>
      <c r="SKS75" s="5"/>
      <c r="SKT75" s="5"/>
      <c r="SKU75" s="5"/>
      <c r="SKV75" s="5"/>
      <c r="SKW75" s="5"/>
      <c r="SKX75" s="5"/>
      <c r="SKY75" s="5"/>
      <c r="SKZ75" s="5"/>
      <c r="SLA75" s="5"/>
      <c r="SLB75" s="5"/>
      <c r="SLC75" s="5"/>
      <c r="SLD75" s="5"/>
      <c r="SLE75" s="5"/>
      <c r="SLF75" s="5"/>
      <c r="SLG75" s="5"/>
      <c r="SLH75" s="5"/>
      <c r="SLI75" s="5"/>
      <c r="SLJ75" s="5"/>
      <c r="SLK75" s="5"/>
      <c r="SLL75" s="5"/>
      <c r="SLM75" s="5"/>
      <c r="SLN75" s="5"/>
      <c r="SLO75" s="5"/>
      <c r="SLP75" s="5"/>
      <c r="SLQ75" s="5"/>
      <c r="SLR75" s="5"/>
      <c r="SLS75" s="5"/>
      <c r="SLT75" s="5"/>
      <c r="SLU75" s="5"/>
      <c r="SLV75" s="5"/>
      <c r="SLW75" s="5"/>
      <c r="SLX75" s="5"/>
      <c r="SLY75" s="5"/>
      <c r="SLZ75" s="5"/>
      <c r="SMA75" s="5"/>
      <c r="SMB75" s="5"/>
      <c r="SMC75" s="5"/>
      <c r="SMD75" s="5"/>
      <c r="SME75" s="5"/>
      <c r="SMF75" s="5"/>
      <c r="SMG75" s="5"/>
      <c r="SMH75" s="5"/>
      <c r="SMI75" s="5"/>
      <c r="SMJ75" s="5"/>
      <c r="SMK75" s="5"/>
      <c r="SML75" s="5"/>
      <c r="SMM75" s="5"/>
      <c r="SMN75" s="5"/>
      <c r="SMO75" s="5"/>
      <c r="SMP75" s="5"/>
      <c r="SMQ75" s="5"/>
      <c r="SMR75" s="5"/>
      <c r="SMS75" s="5"/>
      <c r="SMT75" s="5"/>
      <c r="SMU75" s="5"/>
      <c r="SMV75" s="5"/>
      <c r="SMW75" s="5"/>
      <c r="SMX75" s="5"/>
      <c r="SMY75" s="5"/>
      <c r="SMZ75" s="5"/>
      <c r="SNA75" s="5"/>
      <c r="SNB75" s="5"/>
      <c r="SNC75" s="5"/>
      <c r="SND75" s="5"/>
      <c r="SNE75" s="5"/>
      <c r="SNF75" s="5"/>
      <c r="SNG75" s="5"/>
      <c r="SNH75" s="5"/>
      <c r="SNI75" s="5"/>
      <c r="SNJ75" s="5"/>
      <c r="SNK75" s="5"/>
      <c r="SNL75" s="5"/>
      <c r="SNM75" s="5"/>
      <c r="SNN75" s="5"/>
      <c r="SNO75" s="5"/>
      <c r="SNP75" s="5"/>
      <c r="SNQ75" s="5"/>
      <c r="SNR75" s="5"/>
      <c r="SNS75" s="5"/>
      <c r="SNT75" s="5"/>
      <c r="SNU75" s="5"/>
      <c r="SNV75" s="5"/>
      <c r="SNW75" s="5"/>
      <c r="SNX75" s="5"/>
      <c r="SNY75" s="5"/>
      <c r="SNZ75" s="5"/>
      <c r="SOA75" s="5"/>
      <c r="SOB75" s="5"/>
      <c r="SOC75" s="5"/>
      <c r="SOD75" s="5"/>
      <c r="SOE75" s="5"/>
      <c r="SOF75" s="5"/>
      <c r="SOG75" s="5"/>
      <c r="SOH75" s="5"/>
      <c r="SOI75" s="5"/>
      <c r="SOJ75" s="5"/>
      <c r="SOK75" s="5"/>
      <c r="SOL75" s="5"/>
      <c r="SOM75" s="5"/>
      <c r="SON75" s="5"/>
      <c r="SOO75" s="5"/>
      <c r="SOP75" s="5"/>
      <c r="SOQ75" s="5"/>
      <c r="SOR75" s="5"/>
      <c r="SOS75" s="5"/>
      <c r="SOT75" s="5"/>
      <c r="SOU75" s="5"/>
      <c r="SOV75" s="5"/>
      <c r="SOW75" s="5"/>
      <c r="SOX75" s="5"/>
      <c r="SOY75" s="5"/>
      <c r="SOZ75" s="5"/>
      <c r="SPA75" s="5"/>
      <c r="SPB75" s="5"/>
      <c r="SPC75" s="5"/>
      <c r="SPD75" s="5"/>
      <c r="SPE75" s="5"/>
      <c r="SPF75" s="5"/>
      <c r="SPG75" s="5"/>
      <c r="SPH75" s="5"/>
      <c r="SPI75" s="5"/>
      <c r="SPJ75" s="5"/>
      <c r="SPK75" s="5"/>
      <c r="SPL75" s="5"/>
      <c r="SPM75" s="5"/>
      <c r="SPN75" s="5"/>
      <c r="SPO75" s="5"/>
      <c r="SPP75" s="5"/>
      <c r="SPQ75" s="5"/>
      <c r="SPR75" s="5"/>
      <c r="SPS75" s="5"/>
      <c r="SPT75" s="5"/>
      <c r="SPU75" s="5"/>
      <c r="SPV75" s="5"/>
      <c r="SPW75" s="5"/>
      <c r="SPX75" s="5"/>
      <c r="SPY75" s="5"/>
      <c r="SPZ75" s="5"/>
      <c r="SQA75" s="5"/>
      <c r="SQB75" s="5"/>
      <c r="SQC75" s="5"/>
      <c r="SQD75" s="5"/>
      <c r="SQE75" s="5"/>
      <c r="SQF75" s="5"/>
      <c r="SQG75" s="5"/>
      <c r="SQH75" s="5"/>
      <c r="SQI75" s="5"/>
      <c r="SQJ75" s="5"/>
      <c r="SQK75" s="5"/>
      <c r="SQL75" s="5"/>
      <c r="SQM75" s="5"/>
      <c r="SQN75" s="5"/>
      <c r="SQO75" s="5"/>
      <c r="SQP75" s="5"/>
      <c r="SQQ75" s="5"/>
      <c r="SQR75" s="5"/>
      <c r="SQS75" s="5"/>
      <c r="SQT75" s="5"/>
      <c r="SQU75" s="5"/>
      <c r="SQV75" s="5"/>
      <c r="SQW75" s="5"/>
      <c r="SQX75" s="5"/>
      <c r="SQY75" s="5"/>
      <c r="SQZ75" s="5"/>
      <c r="SRA75" s="5"/>
      <c r="SRB75" s="5"/>
      <c r="SRC75" s="5"/>
      <c r="SRD75" s="5"/>
      <c r="SRE75" s="5"/>
      <c r="SRF75" s="5"/>
      <c r="SRG75" s="5"/>
      <c r="SRH75" s="5"/>
      <c r="SRI75" s="5"/>
      <c r="SRJ75" s="5"/>
      <c r="SRK75" s="5"/>
      <c r="SRL75" s="5"/>
      <c r="SRM75" s="5"/>
      <c r="SRN75" s="5"/>
      <c r="SRO75" s="5"/>
      <c r="SRP75" s="5"/>
      <c r="SRQ75" s="5"/>
      <c r="SRR75" s="5"/>
      <c r="SRS75" s="5"/>
      <c r="SRT75" s="5"/>
      <c r="SRU75" s="5"/>
      <c r="SRV75" s="5"/>
      <c r="SRW75" s="5"/>
      <c r="SRX75" s="5"/>
      <c r="SRY75" s="5"/>
      <c r="SRZ75" s="5"/>
      <c r="SSA75" s="5"/>
      <c r="SSB75" s="5"/>
      <c r="SSC75" s="5"/>
      <c r="SSD75" s="5"/>
      <c r="SSE75" s="5"/>
      <c r="SSF75" s="5"/>
      <c r="SSG75" s="5"/>
      <c r="SSH75" s="5"/>
      <c r="SSI75" s="5"/>
      <c r="SSJ75" s="5"/>
      <c r="SSK75" s="5"/>
      <c r="SSL75" s="5"/>
      <c r="SSM75" s="5"/>
      <c r="SSN75" s="5"/>
      <c r="SSO75" s="5"/>
      <c r="SSP75" s="5"/>
      <c r="SSQ75" s="5"/>
      <c r="SSR75" s="5"/>
      <c r="SSS75" s="5"/>
      <c r="SST75" s="5"/>
      <c r="SSU75" s="5"/>
      <c r="SSV75" s="5"/>
      <c r="SSW75" s="5"/>
      <c r="SSX75" s="5"/>
      <c r="SSY75" s="5"/>
      <c r="SSZ75" s="5"/>
      <c r="STA75" s="5"/>
      <c r="STB75" s="5"/>
      <c r="STC75" s="5"/>
      <c r="STD75" s="5"/>
      <c r="STE75" s="5"/>
      <c r="STF75" s="5"/>
      <c r="STG75" s="5"/>
      <c r="STH75" s="5"/>
      <c r="STI75" s="5"/>
      <c r="STJ75" s="5"/>
      <c r="STK75" s="5"/>
      <c r="STL75" s="5"/>
      <c r="STM75" s="5"/>
      <c r="STN75" s="5"/>
      <c r="STO75" s="5"/>
      <c r="STP75" s="5"/>
      <c r="STQ75" s="5"/>
      <c r="STR75" s="5"/>
      <c r="STS75" s="5"/>
      <c r="STT75" s="5"/>
      <c r="STU75" s="5"/>
      <c r="STV75" s="5"/>
      <c r="STW75" s="5"/>
      <c r="STX75" s="5"/>
      <c r="STY75" s="5"/>
      <c r="STZ75" s="5"/>
      <c r="SUA75" s="5"/>
      <c r="SUB75" s="5"/>
      <c r="SUC75" s="5"/>
      <c r="SUD75" s="5"/>
      <c r="SUE75" s="5"/>
      <c r="SUF75" s="5"/>
      <c r="SUG75" s="5"/>
      <c r="SUH75" s="5"/>
      <c r="SUI75" s="5"/>
      <c r="SUJ75" s="5"/>
      <c r="SUK75" s="5"/>
      <c r="SUL75" s="5"/>
      <c r="SUM75" s="5"/>
      <c r="SUN75" s="5"/>
      <c r="SUO75" s="5"/>
      <c r="SUP75" s="5"/>
      <c r="SUQ75" s="5"/>
      <c r="SUR75" s="5"/>
      <c r="SUS75" s="5"/>
      <c r="SUT75" s="5"/>
      <c r="SUU75" s="5"/>
      <c r="SUV75" s="5"/>
      <c r="SUW75" s="5"/>
      <c r="SUX75" s="5"/>
      <c r="SUY75" s="5"/>
      <c r="SUZ75" s="5"/>
      <c r="SVA75" s="5"/>
      <c r="SVB75" s="5"/>
      <c r="SVC75" s="5"/>
      <c r="SVD75" s="5"/>
      <c r="SVE75" s="5"/>
      <c r="SVF75" s="5"/>
      <c r="SVG75" s="5"/>
      <c r="SVH75" s="5"/>
      <c r="SVI75" s="5"/>
      <c r="SVJ75" s="5"/>
      <c r="SVK75" s="5"/>
      <c r="SVL75" s="5"/>
      <c r="SVM75" s="5"/>
      <c r="SVN75" s="5"/>
      <c r="SVO75" s="5"/>
      <c r="SVP75" s="5"/>
      <c r="SVQ75" s="5"/>
      <c r="SVR75" s="5"/>
      <c r="SVS75" s="5"/>
      <c r="SVT75" s="5"/>
      <c r="SVU75" s="5"/>
      <c r="SVV75" s="5"/>
      <c r="SVW75" s="5"/>
      <c r="SVX75" s="5"/>
      <c r="SVY75" s="5"/>
      <c r="SVZ75" s="5"/>
      <c r="SWA75" s="5"/>
      <c r="SWB75" s="5"/>
      <c r="SWC75" s="5"/>
      <c r="SWD75" s="5"/>
      <c r="SWE75" s="5"/>
      <c r="SWF75" s="5"/>
      <c r="SWG75" s="5"/>
      <c r="SWH75" s="5"/>
      <c r="SWI75" s="5"/>
      <c r="SWJ75" s="5"/>
      <c r="SWK75" s="5"/>
      <c r="SWL75" s="5"/>
      <c r="SWM75" s="5"/>
      <c r="SWN75" s="5"/>
      <c r="SWO75" s="5"/>
      <c r="SWP75" s="5"/>
      <c r="SWQ75" s="5"/>
      <c r="SWR75" s="5"/>
      <c r="SWS75" s="5"/>
      <c r="SWT75" s="5"/>
      <c r="SWU75" s="5"/>
      <c r="SWV75" s="5"/>
      <c r="SWW75" s="5"/>
      <c r="SWX75" s="5"/>
      <c r="SWY75" s="5"/>
      <c r="SWZ75" s="5"/>
      <c r="SXA75" s="5"/>
      <c r="SXB75" s="5"/>
      <c r="SXC75" s="5"/>
      <c r="SXD75" s="5"/>
      <c r="SXE75" s="5"/>
      <c r="SXF75" s="5"/>
      <c r="SXG75" s="5"/>
      <c r="SXH75" s="5"/>
      <c r="SXI75" s="5"/>
      <c r="SXJ75" s="5"/>
      <c r="SXK75" s="5"/>
      <c r="SXL75" s="5"/>
      <c r="SXM75" s="5"/>
      <c r="SXN75" s="5"/>
      <c r="SXO75" s="5"/>
      <c r="SXP75" s="5"/>
      <c r="SXQ75" s="5"/>
      <c r="SXR75" s="5"/>
      <c r="SXS75" s="5"/>
      <c r="SXT75" s="5"/>
      <c r="SXU75" s="5"/>
      <c r="SXV75" s="5"/>
      <c r="SXW75" s="5"/>
      <c r="SXX75" s="5"/>
      <c r="SXY75" s="5"/>
      <c r="SXZ75" s="5"/>
      <c r="SYA75" s="5"/>
      <c r="SYB75" s="5"/>
      <c r="SYC75" s="5"/>
      <c r="SYD75" s="5"/>
      <c r="SYE75" s="5"/>
      <c r="SYF75" s="5"/>
      <c r="SYG75" s="5"/>
      <c r="SYH75" s="5"/>
      <c r="SYI75" s="5"/>
      <c r="SYJ75" s="5"/>
      <c r="SYK75" s="5"/>
      <c r="SYL75" s="5"/>
      <c r="SYM75" s="5"/>
      <c r="SYN75" s="5"/>
      <c r="SYO75" s="5"/>
      <c r="SYP75" s="5"/>
      <c r="SYQ75" s="5"/>
      <c r="SYR75" s="5"/>
      <c r="SYS75" s="5"/>
      <c r="SYT75" s="5"/>
      <c r="SYU75" s="5"/>
      <c r="SYV75" s="5"/>
      <c r="SYW75" s="5"/>
      <c r="SYX75" s="5"/>
      <c r="SYY75" s="5"/>
      <c r="SYZ75" s="5"/>
      <c r="SZA75" s="5"/>
      <c r="SZB75" s="5"/>
      <c r="SZC75" s="5"/>
      <c r="SZD75" s="5"/>
      <c r="SZE75" s="5"/>
      <c r="SZF75" s="5"/>
      <c r="SZG75" s="5"/>
      <c r="SZH75" s="5"/>
      <c r="SZI75" s="5"/>
      <c r="SZJ75" s="5"/>
      <c r="SZK75" s="5"/>
      <c r="SZL75" s="5"/>
      <c r="SZM75" s="5"/>
      <c r="SZN75" s="5"/>
      <c r="SZO75" s="5"/>
      <c r="SZP75" s="5"/>
      <c r="SZQ75" s="5"/>
      <c r="SZR75" s="5"/>
      <c r="SZS75" s="5"/>
      <c r="SZT75" s="5"/>
      <c r="SZU75" s="5"/>
      <c r="SZV75" s="5"/>
      <c r="SZW75" s="5"/>
      <c r="SZX75" s="5"/>
      <c r="SZY75" s="5"/>
      <c r="SZZ75" s="5"/>
      <c r="TAA75" s="5"/>
      <c r="TAB75" s="5"/>
      <c r="TAC75" s="5"/>
      <c r="TAD75" s="5"/>
      <c r="TAE75" s="5"/>
      <c r="TAF75" s="5"/>
      <c r="TAG75" s="5"/>
      <c r="TAH75" s="5"/>
      <c r="TAI75" s="5"/>
      <c r="TAJ75" s="5"/>
      <c r="TAK75" s="5"/>
      <c r="TAL75" s="5"/>
      <c r="TAM75" s="5"/>
      <c r="TAN75" s="5"/>
      <c r="TAO75" s="5"/>
      <c r="TAP75" s="5"/>
      <c r="TAQ75" s="5"/>
      <c r="TAR75" s="5"/>
      <c r="TAS75" s="5"/>
      <c r="TAT75" s="5"/>
      <c r="TAU75" s="5"/>
      <c r="TAV75" s="5"/>
      <c r="TAW75" s="5"/>
      <c r="TAX75" s="5"/>
      <c r="TAY75" s="5"/>
      <c r="TAZ75" s="5"/>
      <c r="TBA75" s="5"/>
      <c r="TBB75" s="5"/>
      <c r="TBC75" s="5"/>
      <c r="TBD75" s="5"/>
      <c r="TBE75" s="5"/>
      <c r="TBF75" s="5"/>
      <c r="TBG75" s="5"/>
      <c r="TBH75" s="5"/>
      <c r="TBI75" s="5"/>
      <c r="TBJ75" s="5"/>
      <c r="TBK75" s="5"/>
      <c r="TBL75" s="5"/>
      <c r="TBM75" s="5"/>
      <c r="TBN75" s="5"/>
      <c r="TBO75" s="5"/>
      <c r="TBP75" s="5"/>
      <c r="TBQ75" s="5"/>
      <c r="TBR75" s="5"/>
      <c r="TBS75" s="5"/>
      <c r="TBT75" s="5"/>
      <c r="TBU75" s="5"/>
      <c r="TBV75" s="5"/>
      <c r="TBW75" s="5"/>
      <c r="TBX75" s="5"/>
      <c r="TBY75" s="5"/>
      <c r="TBZ75" s="5"/>
      <c r="TCA75" s="5"/>
      <c r="TCB75" s="5"/>
      <c r="TCC75" s="5"/>
      <c r="TCD75" s="5"/>
      <c r="TCE75" s="5"/>
      <c r="TCF75" s="5"/>
      <c r="TCG75" s="5"/>
      <c r="TCH75" s="5"/>
      <c r="TCI75" s="5"/>
      <c r="TCJ75" s="5"/>
      <c r="TCK75" s="5"/>
      <c r="TCL75" s="5"/>
      <c r="TCM75" s="5"/>
      <c r="TCN75" s="5"/>
      <c r="TCO75" s="5"/>
      <c r="TCP75" s="5"/>
      <c r="TCQ75" s="5"/>
      <c r="TCR75" s="5"/>
      <c r="TCS75" s="5"/>
      <c r="TCT75" s="5"/>
      <c r="TCU75" s="5"/>
      <c r="TCV75" s="5"/>
      <c r="TCW75" s="5"/>
      <c r="TCX75" s="5"/>
      <c r="TCY75" s="5"/>
      <c r="TCZ75" s="5"/>
      <c r="TDA75" s="5"/>
      <c r="TDB75" s="5"/>
      <c r="TDC75" s="5"/>
      <c r="TDD75" s="5"/>
      <c r="TDE75" s="5"/>
      <c r="TDF75" s="5"/>
      <c r="TDG75" s="5"/>
      <c r="TDH75" s="5"/>
      <c r="TDI75" s="5"/>
      <c r="TDJ75" s="5"/>
      <c r="TDK75" s="5"/>
      <c r="TDL75" s="5"/>
      <c r="TDM75" s="5"/>
      <c r="TDN75" s="5"/>
      <c r="TDO75" s="5"/>
      <c r="TDP75" s="5"/>
      <c r="TDQ75" s="5"/>
      <c r="TDR75" s="5"/>
      <c r="TDS75" s="5"/>
      <c r="TDT75" s="5"/>
      <c r="TDU75" s="5"/>
      <c r="TDV75" s="5"/>
      <c r="TDW75" s="5"/>
      <c r="TDX75" s="5"/>
      <c r="TDY75" s="5"/>
      <c r="TDZ75" s="5"/>
      <c r="TEA75" s="5"/>
      <c r="TEB75" s="5"/>
      <c r="TEC75" s="5"/>
      <c r="TED75" s="5"/>
      <c r="TEE75" s="5"/>
      <c r="TEF75" s="5"/>
      <c r="TEG75" s="5"/>
      <c r="TEH75" s="5"/>
      <c r="TEI75" s="5"/>
      <c r="TEJ75" s="5"/>
      <c r="TEK75" s="5"/>
      <c r="TEL75" s="5"/>
      <c r="TEM75" s="5"/>
      <c r="TEN75" s="5"/>
      <c r="TEO75" s="5"/>
      <c r="TEP75" s="5"/>
      <c r="TEQ75" s="5"/>
      <c r="TER75" s="5"/>
      <c r="TES75" s="5"/>
      <c r="TET75" s="5"/>
      <c r="TEU75" s="5"/>
      <c r="TEV75" s="5"/>
      <c r="TEW75" s="5"/>
      <c r="TEX75" s="5"/>
      <c r="TEY75" s="5"/>
      <c r="TEZ75" s="5"/>
      <c r="TFA75" s="5"/>
      <c r="TFB75" s="5"/>
      <c r="TFC75" s="5"/>
      <c r="TFD75" s="5"/>
      <c r="TFE75" s="5"/>
      <c r="TFF75" s="5"/>
      <c r="TFG75" s="5"/>
      <c r="TFH75" s="5"/>
      <c r="TFI75" s="5"/>
      <c r="TFJ75" s="5"/>
      <c r="TFK75" s="5"/>
      <c r="TFL75" s="5"/>
      <c r="TFM75" s="5"/>
      <c r="TFN75" s="5"/>
      <c r="TFO75" s="5"/>
      <c r="TFP75" s="5"/>
      <c r="TFQ75" s="5"/>
      <c r="TFR75" s="5"/>
      <c r="TFS75" s="5"/>
      <c r="TFT75" s="5"/>
      <c r="TFU75" s="5"/>
      <c r="TFV75" s="5"/>
      <c r="TFW75" s="5"/>
      <c r="TFX75" s="5"/>
      <c r="TFY75" s="5"/>
      <c r="TFZ75" s="5"/>
      <c r="TGA75" s="5"/>
      <c r="TGB75" s="5"/>
      <c r="TGC75" s="5"/>
      <c r="TGD75" s="5"/>
      <c r="TGE75" s="5"/>
      <c r="TGF75" s="5"/>
      <c r="TGG75" s="5"/>
      <c r="TGH75" s="5"/>
      <c r="TGI75" s="5"/>
      <c r="TGJ75" s="5"/>
      <c r="TGK75" s="5"/>
      <c r="TGL75" s="5"/>
      <c r="TGM75" s="5"/>
      <c r="TGN75" s="5"/>
      <c r="TGO75" s="5"/>
      <c r="TGP75" s="5"/>
      <c r="TGQ75" s="5"/>
      <c r="TGR75" s="5"/>
      <c r="TGS75" s="5"/>
      <c r="TGT75" s="5"/>
      <c r="TGU75" s="5"/>
      <c r="TGV75" s="5"/>
      <c r="TGW75" s="5"/>
      <c r="TGX75" s="5"/>
      <c r="TGY75" s="5"/>
      <c r="TGZ75" s="5"/>
      <c r="THA75" s="5"/>
      <c r="THB75" s="5"/>
      <c r="THC75" s="5"/>
      <c r="THD75" s="5"/>
      <c r="THE75" s="5"/>
      <c r="THF75" s="5"/>
      <c r="THG75" s="5"/>
      <c r="THH75" s="5"/>
      <c r="THI75" s="5"/>
      <c r="THJ75" s="5"/>
      <c r="THK75" s="5"/>
      <c r="THL75" s="5"/>
      <c r="THM75" s="5"/>
      <c r="THN75" s="5"/>
      <c r="THO75" s="5"/>
      <c r="THP75" s="5"/>
      <c r="THQ75" s="5"/>
      <c r="THR75" s="5"/>
      <c r="THS75" s="5"/>
      <c r="THT75" s="5"/>
      <c r="THU75" s="5"/>
      <c r="THV75" s="5"/>
      <c r="THW75" s="5"/>
      <c r="THX75" s="5"/>
      <c r="THY75" s="5"/>
      <c r="THZ75" s="5"/>
      <c r="TIA75" s="5"/>
      <c r="TIB75" s="5"/>
      <c r="TIC75" s="5"/>
      <c r="TID75" s="5"/>
      <c r="TIE75" s="5"/>
      <c r="TIF75" s="5"/>
      <c r="TIG75" s="5"/>
      <c r="TIH75" s="5"/>
      <c r="TII75" s="5"/>
      <c r="TIJ75" s="5"/>
      <c r="TIK75" s="5"/>
      <c r="TIL75" s="5"/>
      <c r="TIM75" s="5"/>
      <c r="TIN75" s="5"/>
      <c r="TIO75" s="5"/>
      <c r="TIP75" s="5"/>
      <c r="TIQ75" s="5"/>
      <c r="TIR75" s="5"/>
      <c r="TIS75" s="5"/>
      <c r="TIT75" s="5"/>
      <c r="TIU75" s="5"/>
      <c r="TIV75" s="5"/>
      <c r="TIW75" s="5"/>
      <c r="TIX75" s="5"/>
      <c r="TIY75" s="5"/>
      <c r="TIZ75" s="5"/>
      <c r="TJA75" s="5"/>
      <c r="TJB75" s="5"/>
      <c r="TJC75" s="5"/>
      <c r="TJD75" s="5"/>
      <c r="TJE75" s="5"/>
      <c r="TJF75" s="5"/>
      <c r="TJG75" s="5"/>
      <c r="TJH75" s="5"/>
      <c r="TJI75" s="5"/>
      <c r="TJJ75" s="5"/>
      <c r="TJK75" s="5"/>
      <c r="TJL75" s="5"/>
      <c r="TJM75" s="5"/>
      <c r="TJN75" s="5"/>
      <c r="TJO75" s="5"/>
      <c r="TJP75" s="5"/>
      <c r="TJQ75" s="5"/>
      <c r="TJR75" s="5"/>
      <c r="TJS75" s="5"/>
      <c r="TJT75" s="5"/>
      <c r="TJU75" s="5"/>
      <c r="TJV75" s="5"/>
      <c r="TJW75" s="5"/>
      <c r="TJX75" s="5"/>
      <c r="TJY75" s="5"/>
      <c r="TJZ75" s="5"/>
      <c r="TKA75" s="5"/>
      <c r="TKB75" s="5"/>
      <c r="TKC75" s="5"/>
      <c r="TKD75" s="5"/>
      <c r="TKE75" s="5"/>
      <c r="TKF75" s="5"/>
      <c r="TKG75" s="5"/>
      <c r="TKH75" s="5"/>
      <c r="TKI75" s="5"/>
      <c r="TKJ75" s="5"/>
      <c r="TKK75" s="5"/>
      <c r="TKL75" s="5"/>
      <c r="TKM75" s="5"/>
      <c r="TKN75" s="5"/>
      <c r="TKO75" s="5"/>
      <c r="TKP75" s="5"/>
      <c r="TKQ75" s="5"/>
      <c r="TKR75" s="5"/>
      <c r="TKS75" s="5"/>
      <c r="TKT75" s="5"/>
      <c r="TKU75" s="5"/>
      <c r="TKV75" s="5"/>
      <c r="TKW75" s="5"/>
      <c r="TKX75" s="5"/>
      <c r="TKY75" s="5"/>
      <c r="TKZ75" s="5"/>
      <c r="TLA75" s="5"/>
      <c r="TLB75" s="5"/>
      <c r="TLC75" s="5"/>
      <c r="TLD75" s="5"/>
      <c r="TLE75" s="5"/>
      <c r="TLF75" s="5"/>
      <c r="TLG75" s="5"/>
      <c r="TLH75" s="5"/>
      <c r="TLI75" s="5"/>
      <c r="TLJ75" s="5"/>
      <c r="TLK75" s="5"/>
      <c r="TLL75" s="5"/>
      <c r="TLM75" s="5"/>
      <c r="TLN75" s="5"/>
      <c r="TLO75" s="5"/>
      <c r="TLP75" s="5"/>
      <c r="TLQ75" s="5"/>
      <c r="TLR75" s="5"/>
      <c r="TLS75" s="5"/>
      <c r="TLT75" s="5"/>
      <c r="TLU75" s="5"/>
      <c r="TLV75" s="5"/>
      <c r="TLW75" s="5"/>
      <c r="TLX75" s="5"/>
      <c r="TLY75" s="5"/>
      <c r="TLZ75" s="5"/>
      <c r="TMA75" s="5"/>
      <c r="TMB75" s="5"/>
      <c r="TMC75" s="5"/>
      <c r="TMD75" s="5"/>
      <c r="TME75" s="5"/>
      <c r="TMF75" s="5"/>
      <c r="TMG75" s="5"/>
      <c r="TMH75" s="5"/>
      <c r="TMI75" s="5"/>
      <c r="TMJ75" s="5"/>
      <c r="TMK75" s="5"/>
      <c r="TML75" s="5"/>
      <c r="TMM75" s="5"/>
      <c r="TMN75" s="5"/>
      <c r="TMO75" s="5"/>
      <c r="TMP75" s="5"/>
      <c r="TMQ75" s="5"/>
      <c r="TMR75" s="5"/>
      <c r="TMS75" s="5"/>
      <c r="TMT75" s="5"/>
      <c r="TMU75" s="5"/>
      <c r="TMV75" s="5"/>
      <c r="TMW75" s="5"/>
      <c r="TMX75" s="5"/>
      <c r="TMY75" s="5"/>
      <c r="TMZ75" s="5"/>
      <c r="TNA75" s="5"/>
      <c r="TNB75" s="5"/>
      <c r="TNC75" s="5"/>
      <c r="TND75" s="5"/>
      <c r="TNE75" s="5"/>
      <c r="TNF75" s="5"/>
      <c r="TNG75" s="5"/>
      <c r="TNH75" s="5"/>
      <c r="TNI75" s="5"/>
      <c r="TNJ75" s="5"/>
      <c r="TNK75" s="5"/>
      <c r="TNL75" s="5"/>
      <c r="TNM75" s="5"/>
      <c r="TNN75" s="5"/>
      <c r="TNO75" s="5"/>
      <c r="TNP75" s="5"/>
      <c r="TNQ75" s="5"/>
      <c r="TNR75" s="5"/>
      <c r="TNS75" s="5"/>
      <c r="TNT75" s="5"/>
      <c r="TNU75" s="5"/>
      <c r="TNV75" s="5"/>
      <c r="TNW75" s="5"/>
      <c r="TNX75" s="5"/>
      <c r="TNY75" s="5"/>
      <c r="TNZ75" s="5"/>
      <c r="TOA75" s="5"/>
      <c r="TOB75" s="5"/>
      <c r="TOC75" s="5"/>
      <c r="TOD75" s="5"/>
      <c r="TOE75" s="5"/>
      <c r="TOF75" s="5"/>
      <c r="TOG75" s="5"/>
      <c r="TOH75" s="5"/>
      <c r="TOI75" s="5"/>
      <c r="TOJ75" s="5"/>
      <c r="TOK75" s="5"/>
      <c r="TOL75" s="5"/>
      <c r="TOM75" s="5"/>
      <c r="TON75" s="5"/>
      <c r="TOO75" s="5"/>
      <c r="TOP75" s="5"/>
      <c r="TOQ75" s="5"/>
      <c r="TOR75" s="5"/>
      <c r="TOS75" s="5"/>
      <c r="TOT75" s="5"/>
      <c r="TOU75" s="5"/>
      <c r="TOV75" s="5"/>
      <c r="TOW75" s="5"/>
      <c r="TOX75" s="5"/>
      <c r="TOY75" s="5"/>
      <c r="TOZ75" s="5"/>
      <c r="TPA75" s="5"/>
      <c r="TPB75" s="5"/>
      <c r="TPC75" s="5"/>
      <c r="TPD75" s="5"/>
      <c r="TPE75" s="5"/>
      <c r="TPF75" s="5"/>
      <c r="TPG75" s="5"/>
      <c r="TPH75" s="5"/>
      <c r="TPI75" s="5"/>
      <c r="TPJ75" s="5"/>
      <c r="TPK75" s="5"/>
      <c r="TPL75" s="5"/>
      <c r="TPM75" s="5"/>
      <c r="TPN75" s="5"/>
      <c r="TPO75" s="5"/>
      <c r="TPP75" s="5"/>
      <c r="TPQ75" s="5"/>
      <c r="TPR75" s="5"/>
      <c r="TPS75" s="5"/>
      <c r="TPT75" s="5"/>
      <c r="TPU75" s="5"/>
      <c r="TPV75" s="5"/>
      <c r="TPW75" s="5"/>
      <c r="TPX75" s="5"/>
      <c r="TPY75" s="5"/>
      <c r="TPZ75" s="5"/>
      <c r="TQA75" s="5"/>
      <c r="TQB75" s="5"/>
      <c r="TQC75" s="5"/>
      <c r="TQD75" s="5"/>
      <c r="TQE75" s="5"/>
      <c r="TQF75" s="5"/>
      <c r="TQG75" s="5"/>
      <c r="TQH75" s="5"/>
      <c r="TQI75" s="5"/>
      <c r="TQJ75" s="5"/>
      <c r="TQK75" s="5"/>
      <c r="TQL75" s="5"/>
      <c r="TQM75" s="5"/>
      <c r="TQN75" s="5"/>
      <c r="TQO75" s="5"/>
      <c r="TQP75" s="5"/>
      <c r="TQQ75" s="5"/>
      <c r="TQR75" s="5"/>
      <c r="TQS75" s="5"/>
      <c r="TQT75" s="5"/>
      <c r="TQU75" s="5"/>
      <c r="TQV75" s="5"/>
      <c r="TQW75" s="5"/>
      <c r="TQX75" s="5"/>
      <c r="TQY75" s="5"/>
      <c r="TQZ75" s="5"/>
      <c r="TRA75" s="5"/>
      <c r="TRB75" s="5"/>
      <c r="TRC75" s="5"/>
      <c r="TRD75" s="5"/>
      <c r="TRE75" s="5"/>
      <c r="TRF75" s="5"/>
      <c r="TRG75" s="5"/>
      <c r="TRH75" s="5"/>
      <c r="TRI75" s="5"/>
      <c r="TRJ75" s="5"/>
      <c r="TRK75" s="5"/>
      <c r="TRL75" s="5"/>
      <c r="TRM75" s="5"/>
      <c r="TRN75" s="5"/>
      <c r="TRO75" s="5"/>
      <c r="TRP75" s="5"/>
      <c r="TRQ75" s="5"/>
      <c r="TRR75" s="5"/>
      <c r="TRS75" s="5"/>
      <c r="TRT75" s="5"/>
      <c r="TRU75" s="5"/>
      <c r="TRV75" s="5"/>
      <c r="TRW75" s="5"/>
      <c r="TRX75" s="5"/>
      <c r="TRY75" s="5"/>
      <c r="TRZ75" s="5"/>
      <c r="TSA75" s="5"/>
      <c r="TSB75" s="5"/>
      <c r="TSC75" s="5"/>
      <c r="TSD75" s="5"/>
      <c r="TSE75" s="5"/>
      <c r="TSF75" s="5"/>
      <c r="TSG75" s="5"/>
      <c r="TSH75" s="5"/>
      <c r="TSI75" s="5"/>
      <c r="TSJ75" s="5"/>
      <c r="TSK75" s="5"/>
      <c r="TSL75" s="5"/>
      <c r="TSM75" s="5"/>
      <c r="TSN75" s="5"/>
      <c r="TSO75" s="5"/>
      <c r="TSP75" s="5"/>
      <c r="TSQ75" s="5"/>
      <c r="TSR75" s="5"/>
      <c r="TSS75" s="5"/>
      <c r="TST75" s="5"/>
      <c r="TSU75" s="5"/>
      <c r="TSV75" s="5"/>
      <c r="TSW75" s="5"/>
      <c r="TSX75" s="5"/>
      <c r="TSY75" s="5"/>
      <c r="TSZ75" s="5"/>
      <c r="TTA75" s="5"/>
      <c r="TTB75" s="5"/>
      <c r="TTC75" s="5"/>
      <c r="TTD75" s="5"/>
      <c r="TTE75" s="5"/>
      <c r="TTF75" s="5"/>
      <c r="TTG75" s="5"/>
      <c r="TTH75" s="5"/>
      <c r="TTI75" s="5"/>
      <c r="TTJ75" s="5"/>
      <c r="TTK75" s="5"/>
      <c r="TTL75" s="5"/>
      <c r="TTM75" s="5"/>
      <c r="TTN75" s="5"/>
      <c r="TTO75" s="5"/>
      <c r="TTP75" s="5"/>
      <c r="TTQ75" s="5"/>
      <c r="TTR75" s="5"/>
      <c r="TTS75" s="5"/>
      <c r="TTT75" s="5"/>
      <c r="TTU75" s="5"/>
      <c r="TTV75" s="5"/>
      <c r="TTW75" s="5"/>
      <c r="TTX75" s="5"/>
      <c r="TTY75" s="5"/>
      <c r="TTZ75" s="5"/>
      <c r="TUA75" s="5"/>
      <c r="TUB75" s="5"/>
      <c r="TUC75" s="5"/>
      <c r="TUD75" s="5"/>
      <c r="TUE75" s="5"/>
      <c r="TUF75" s="5"/>
      <c r="TUG75" s="5"/>
      <c r="TUH75" s="5"/>
      <c r="TUI75" s="5"/>
      <c r="TUJ75" s="5"/>
      <c r="TUK75" s="5"/>
      <c r="TUL75" s="5"/>
      <c r="TUM75" s="5"/>
      <c r="TUN75" s="5"/>
      <c r="TUO75" s="5"/>
      <c r="TUP75" s="5"/>
      <c r="TUQ75" s="5"/>
      <c r="TUR75" s="5"/>
      <c r="TUS75" s="5"/>
      <c r="TUT75" s="5"/>
      <c r="TUU75" s="5"/>
      <c r="TUV75" s="5"/>
      <c r="TUW75" s="5"/>
      <c r="TUX75" s="5"/>
      <c r="TUY75" s="5"/>
      <c r="TUZ75" s="5"/>
      <c r="TVA75" s="5"/>
      <c r="TVB75" s="5"/>
      <c r="TVC75" s="5"/>
      <c r="TVD75" s="5"/>
      <c r="TVE75" s="5"/>
      <c r="TVF75" s="5"/>
      <c r="TVG75" s="5"/>
      <c r="TVH75" s="5"/>
      <c r="TVI75" s="5"/>
      <c r="TVJ75" s="5"/>
      <c r="TVK75" s="5"/>
      <c r="TVL75" s="5"/>
      <c r="TVM75" s="5"/>
      <c r="TVN75" s="5"/>
      <c r="TVO75" s="5"/>
      <c r="TVP75" s="5"/>
      <c r="TVQ75" s="5"/>
      <c r="TVR75" s="5"/>
      <c r="TVS75" s="5"/>
      <c r="TVT75" s="5"/>
      <c r="TVU75" s="5"/>
      <c r="TVV75" s="5"/>
      <c r="TVW75" s="5"/>
      <c r="TVX75" s="5"/>
      <c r="TVY75" s="5"/>
      <c r="TVZ75" s="5"/>
      <c r="TWA75" s="5"/>
      <c r="TWB75" s="5"/>
      <c r="TWC75" s="5"/>
      <c r="TWD75" s="5"/>
      <c r="TWE75" s="5"/>
      <c r="TWF75" s="5"/>
      <c r="TWG75" s="5"/>
      <c r="TWH75" s="5"/>
      <c r="TWI75" s="5"/>
      <c r="TWJ75" s="5"/>
      <c r="TWK75" s="5"/>
      <c r="TWL75" s="5"/>
      <c r="TWM75" s="5"/>
      <c r="TWN75" s="5"/>
      <c r="TWO75" s="5"/>
      <c r="TWP75" s="5"/>
      <c r="TWQ75" s="5"/>
      <c r="TWR75" s="5"/>
      <c r="TWS75" s="5"/>
      <c r="TWT75" s="5"/>
      <c r="TWU75" s="5"/>
      <c r="TWV75" s="5"/>
      <c r="TWW75" s="5"/>
      <c r="TWX75" s="5"/>
      <c r="TWY75" s="5"/>
      <c r="TWZ75" s="5"/>
      <c r="TXA75" s="5"/>
      <c r="TXB75" s="5"/>
      <c r="TXC75" s="5"/>
      <c r="TXD75" s="5"/>
      <c r="TXE75" s="5"/>
      <c r="TXF75" s="5"/>
      <c r="TXG75" s="5"/>
      <c r="TXH75" s="5"/>
      <c r="TXI75" s="5"/>
      <c r="TXJ75" s="5"/>
      <c r="TXK75" s="5"/>
      <c r="TXL75" s="5"/>
      <c r="TXM75" s="5"/>
      <c r="TXN75" s="5"/>
      <c r="TXO75" s="5"/>
      <c r="TXP75" s="5"/>
      <c r="TXQ75" s="5"/>
      <c r="TXR75" s="5"/>
      <c r="TXS75" s="5"/>
      <c r="TXT75" s="5"/>
      <c r="TXU75" s="5"/>
      <c r="TXV75" s="5"/>
      <c r="TXW75" s="5"/>
      <c r="TXX75" s="5"/>
      <c r="TXY75" s="5"/>
      <c r="TXZ75" s="5"/>
      <c r="TYA75" s="5"/>
      <c r="TYB75" s="5"/>
      <c r="TYC75" s="5"/>
      <c r="TYD75" s="5"/>
      <c r="TYE75" s="5"/>
      <c r="TYF75" s="5"/>
      <c r="TYG75" s="5"/>
      <c r="TYH75" s="5"/>
      <c r="TYI75" s="5"/>
      <c r="TYJ75" s="5"/>
      <c r="TYK75" s="5"/>
      <c r="TYL75" s="5"/>
      <c r="TYM75" s="5"/>
      <c r="TYN75" s="5"/>
      <c r="TYO75" s="5"/>
      <c r="TYP75" s="5"/>
      <c r="TYQ75" s="5"/>
      <c r="TYR75" s="5"/>
      <c r="TYS75" s="5"/>
      <c r="TYT75" s="5"/>
      <c r="TYU75" s="5"/>
      <c r="TYV75" s="5"/>
      <c r="TYW75" s="5"/>
      <c r="TYX75" s="5"/>
      <c r="TYY75" s="5"/>
      <c r="TYZ75" s="5"/>
      <c r="TZA75" s="5"/>
      <c r="TZB75" s="5"/>
      <c r="TZC75" s="5"/>
      <c r="TZD75" s="5"/>
      <c r="TZE75" s="5"/>
      <c r="TZF75" s="5"/>
      <c r="TZG75" s="5"/>
      <c r="TZH75" s="5"/>
      <c r="TZI75" s="5"/>
      <c r="TZJ75" s="5"/>
      <c r="TZK75" s="5"/>
      <c r="TZL75" s="5"/>
      <c r="TZM75" s="5"/>
      <c r="TZN75" s="5"/>
      <c r="TZO75" s="5"/>
      <c r="TZP75" s="5"/>
      <c r="TZQ75" s="5"/>
      <c r="TZR75" s="5"/>
      <c r="TZS75" s="5"/>
      <c r="TZT75" s="5"/>
      <c r="TZU75" s="5"/>
      <c r="TZV75" s="5"/>
      <c r="TZW75" s="5"/>
      <c r="TZX75" s="5"/>
      <c r="TZY75" s="5"/>
      <c r="TZZ75" s="5"/>
      <c r="UAA75" s="5"/>
      <c r="UAB75" s="5"/>
      <c r="UAC75" s="5"/>
      <c r="UAD75" s="5"/>
      <c r="UAE75" s="5"/>
      <c r="UAF75" s="5"/>
      <c r="UAG75" s="5"/>
      <c r="UAH75" s="5"/>
      <c r="UAI75" s="5"/>
      <c r="UAJ75" s="5"/>
      <c r="UAK75" s="5"/>
      <c r="UAL75" s="5"/>
      <c r="UAM75" s="5"/>
      <c r="UAN75" s="5"/>
      <c r="UAO75" s="5"/>
      <c r="UAP75" s="5"/>
      <c r="UAQ75" s="5"/>
      <c r="UAR75" s="5"/>
      <c r="UAS75" s="5"/>
      <c r="UAT75" s="5"/>
      <c r="UAU75" s="5"/>
      <c r="UAV75" s="5"/>
      <c r="UAW75" s="5"/>
      <c r="UAX75" s="5"/>
      <c r="UAY75" s="5"/>
      <c r="UAZ75" s="5"/>
      <c r="UBA75" s="5"/>
      <c r="UBB75" s="5"/>
      <c r="UBC75" s="5"/>
      <c r="UBD75" s="5"/>
      <c r="UBE75" s="5"/>
      <c r="UBF75" s="5"/>
      <c r="UBG75" s="5"/>
      <c r="UBH75" s="5"/>
      <c r="UBI75" s="5"/>
      <c r="UBJ75" s="5"/>
      <c r="UBK75" s="5"/>
      <c r="UBL75" s="5"/>
      <c r="UBM75" s="5"/>
      <c r="UBN75" s="5"/>
      <c r="UBO75" s="5"/>
      <c r="UBP75" s="5"/>
      <c r="UBQ75" s="5"/>
      <c r="UBR75" s="5"/>
      <c r="UBS75" s="5"/>
      <c r="UBT75" s="5"/>
      <c r="UBU75" s="5"/>
      <c r="UBV75" s="5"/>
      <c r="UBW75" s="5"/>
      <c r="UBX75" s="5"/>
      <c r="UBY75" s="5"/>
      <c r="UBZ75" s="5"/>
      <c r="UCA75" s="5"/>
      <c r="UCB75" s="5"/>
      <c r="UCC75" s="5"/>
      <c r="UCD75" s="5"/>
      <c r="UCE75" s="5"/>
      <c r="UCF75" s="5"/>
      <c r="UCG75" s="5"/>
      <c r="UCH75" s="5"/>
      <c r="UCI75" s="5"/>
      <c r="UCJ75" s="5"/>
      <c r="UCK75" s="5"/>
      <c r="UCL75" s="5"/>
      <c r="UCM75" s="5"/>
      <c r="UCN75" s="5"/>
      <c r="UCO75" s="5"/>
      <c r="UCP75" s="5"/>
      <c r="UCQ75" s="5"/>
      <c r="UCR75" s="5"/>
      <c r="UCS75" s="5"/>
      <c r="UCT75" s="5"/>
      <c r="UCU75" s="5"/>
      <c r="UCV75" s="5"/>
      <c r="UCW75" s="5"/>
      <c r="UCX75" s="5"/>
      <c r="UCY75" s="5"/>
      <c r="UCZ75" s="5"/>
      <c r="UDA75" s="5"/>
      <c r="UDB75" s="5"/>
      <c r="UDC75" s="5"/>
      <c r="UDD75" s="5"/>
      <c r="UDE75" s="5"/>
      <c r="UDF75" s="5"/>
      <c r="UDG75" s="5"/>
      <c r="UDH75" s="5"/>
      <c r="UDI75" s="5"/>
      <c r="UDJ75" s="5"/>
      <c r="UDK75" s="5"/>
      <c r="UDL75" s="5"/>
      <c r="UDM75" s="5"/>
      <c r="UDN75" s="5"/>
      <c r="UDO75" s="5"/>
      <c r="UDP75" s="5"/>
      <c r="UDQ75" s="5"/>
      <c r="UDR75" s="5"/>
      <c r="UDS75" s="5"/>
      <c r="UDT75" s="5"/>
      <c r="UDU75" s="5"/>
      <c r="UDV75" s="5"/>
      <c r="UDW75" s="5"/>
      <c r="UDX75" s="5"/>
      <c r="UDY75" s="5"/>
      <c r="UDZ75" s="5"/>
      <c r="UEA75" s="5"/>
      <c r="UEB75" s="5"/>
      <c r="UEC75" s="5"/>
      <c r="UED75" s="5"/>
      <c r="UEE75" s="5"/>
      <c r="UEF75" s="5"/>
      <c r="UEG75" s="5"/>
      <c r="UEH75" s="5"/>
      <c r="UEI75" s="5"/>
      <c r="UEJ75" s="5"/>
      <c r="UEK75" s="5"/>
      <c r="UEL75" s="5"/>
      <c r="UEM75" s="5"/>
      <c r="UEN75" s="5"/>
      <c r="UEO75" s="5"/>
      <c r="UEP75" s="5"/>
      <c r="UEQ75" s="5"/>
      <c r="UER75" s="5"/>
      <c r="UES75" s="5"/>
      <c r="UET75" s="5"/>
      <c r="UEU75" s="5"/>
      <c r="UEV75" s="5"/>
      <c r="UEW75" s="5"/>
      <c r="UEX75" s="5"/>
      <c r="UEY75" s="5"/>
      <c r="UEZ75" s="5"/>
      <c r="UFA75" s="5"/>
      <c r="UFB75" s="5"/>
      <c r="UFC75" s="5"/>
      <c r="UFD75" s="5"/>
      <c r="UFE75" s="5"/>
      <c r="UFF75" s="5"/>
      <c r="UFG75" s="5"/>
      <c r="UFH75" s="5"/>
      <c r="UFI75" s="5"/>
      <c r="UFJ75" s="5"/>
      <c r="UFK75" s="5"/>
      <c r="UFL75" s="5"/>
      <c r="UFM75" s="5"/>
      <c r="UFN75" s="5"/>
      <c r="UFO75" s="5"/>
      <c r="UFP75" s="5"/>
      <c r="UFQ75" s="5"/>
      <c r="UFR75" s="5"/>
      <c r="UFS75" s="5"/>
      <c r="UFT75" s="5"/>
      <c r="UFU75" s="5"/>
      <c r="UFV75" s="5"/>
      <c r="UFW75" s="5"/>
      <c r="UFX75" s="5"/>
      <c r="UFY75" s="5"/>
      <c r="UFZ75" s="5"/>
      <c r="UGA75" s="5"/>
      <c r="UGB75" s="5"/>
      <c r="UGC75" s="5"/>
      <c r="UGD75" s="5"/>
      <c r="UGE75" s="5"/>
      <c r="UGF75" s="5"/>
      <c r="UGG75" s="5"/>
      <c r="UGH75" s="5"/>
      <c r="UGI75" s="5"/>
      <c r="UGJ75" s="5"/>
      <c r="UGK75" s="5"/>
      <c r="UGL75" s="5"/>
      <c r="UGM75" s="5"/>
      <c r="UGN75" s="5"/>
      <c r="UGO75" s="5"/>
      <c r="UGP75" s="5"/>
      <c r="UGQ75" s="5"/>
      <c r="UGR75" s="5"/>
      <c r="UGS75" s="5"/>
      <c r="UGT75" s="5"/>
      <c r="UGU75" s="5"/>
      <c r="UGV75" s="5"/>
      <c r="UGW75" s="5"/>
      <c r="UGX75" s="5"/>
      <c r="UGY75" s="5"/>
      <c r="UGZ75" s="5"/>
      <c r="UHA75" s="5"/>
      <c r="UHB75" s="5"/>
      <c r="UHC75" s="5"/>
      <c r="UHD75" s="5"/>
      <c r="UHE75" s="5"/>
      <c r="UHF75" s="5"/>
      <c r="UHG75" s="5"/>
      <c r="UHH75" s="5"/>
      <c r="UHI75" s="5"/>
      <c r="UHJ75" s="5"/>
      <c r="UHK75" s="5"/>
      <c r="UHL75" s="5"/>
      <c r="UHM75" s="5"/>
      <c r="UHN75" s="5"/>
      <c r="UHO75" s="5"/>
      <c r="UHP75" s="5"/>
      <c r="UHQ75" s="5"/>
      <c r="UHR75" s="5"/>
      <c r="UHS75" s="5"/>
      <c r="UHT75" s="5"/>
      <c r="UHU75" s="5"/>
      <c r="UHV75" s="5"/>
      <c r="UHW75" s="5"/>
      <c r="UHX75" s="5"/>
      <c r="UHY75" s="5"/>
      <c r="UHZ75" s="5"/>
      <c r="UIA75" s="5"/>
      <c r="UIB75" s="5"/>
      <c r="UIC75" s="5"/>
      <c r="UID75" s="5"/>
      <c r="UIE75" s="5"/>
      <c r="UIF75" s="5"/>
      <c r="UIG75" s="5"/>
      <c r="UIH75" s="5"/>
      <c r="UII75" s="5"/>
      <c r="UIJ75" s="5"/>
      <c r="UIK75" s="5"/>
      <c r="UIL75" s="5"/>
      <c r="UIM75" s="5"/>
      <c r="UIN75" s="5"/>
      <c r="UIO75" s="5"/>
      <c r="UIP75" s="5"/>
      <c r="UIQ75" s="5"/>
      <c r="UIR75" s="5"/>
      <c r="UIS75" s="5"/>
      <c r="UIT75" s="5"/>
      <c r="UIU75" s="5"/>
      <c r="UIV75" s="5"/>
      <c r="UIW75" s="5"/>
      <c r="UIX75" s="5"/>
      <c r="UIY75" s="5"/>
      <c r="UIZ75" s="5"/>
      <c r="UJA75" s="5"/>
      <c r="UJB75" s="5"/>
      <c r="UJC75" s="5"/>
      <c r="UJD75" s="5"/>
      <c r="UJE75" s="5"/>
      <c r="UJF75" s="5"/>
      <c r="UJG75" s="5"/>
      <c r="UJH75" s="5"/>
      <c r="UJI75" s="5"/>
      <c r="UJJ75" s="5"/>
      <c r="UJK75" s="5"/>
      <c r="UJL75" s="5"/>
      <c r="UJM75" s="5"/>
      <c r="UJN75" s="5"/>
      <c r="UJO75" s="5"/>
      <c r="UJP75" s="5"/>
      <c r="UJQ75" s="5"/>
      <c r="UJR75" s="5"/>
      <c r="UJS75" s="5"/>
      <c r="UJT75" s="5"/>
      <c r="UJU75" s="5"/>
      <c r="UJV75" s="5"/>
      <c r="UJW75" s="5"/>
      <c r="UJX75" s="5"/>
      <c r="UJY75" s="5"/>
      <c r="UJZ75" s="5"/>
      <c r="UKA75" s="5"/>
      <c r="UKB75" s="5"/>
      <c r="UKC75" s="5"/>
      <c r="UKD75" s="5"/>
      <c r="UKE75" s="5"/>
      <c r="UKF75" s="5"/>
      <c r="UKG75" s="5"/>
      <c r="UKH75" s="5"/>
      <c r="UKI75" s="5"/>
      <c r="UKJ75" s="5"/>
      <c r="UKK75" s="5"/>
      <c r="UKL75" s="5"/>
      <c r="UKM75" s="5"/>
      <c r="UKN75" s="5"/>
      <c r="UKO75" s="5"/>
      <c r="UKP75" s="5"/>
      <c r="UKQ75" s="5"/>
      <c r="UKR75" s="5"/>
      <c r="UKS75" s="5"/>
      <c r="UKT75" s="5"/>
      <c r="UKU75" s="5"/>
      <c r="UKV75" s="5"/>
      <c r="UKW75" s="5"/>
      <c r="UKX75" s="5"/>
      <c r="UKY75" s="5"/>
      <c r="UKZ75" s="5"/>
      <c r="ULA75" s="5"/>
      <c r="ULB75" s="5"/>
      <c r="ULC75" s="5"/>
      <c r="ULD75" s="5"/>
      <c r="ULE75" s="5"/>
      <c r="ULF75" s="5"/>
      <c r="ULG75" s="5"/>
      <c r="ULH75" s="5"/>
      <c r="ULI75" s="5"/>
      <c r="ULJ75" s="5"/>
      <c r="ULK75" s="5"/>
      <c r="ULL75" s="5"/>
      <c r="ULM75" s="5"/>
      <c r="ULN75" s="5"/>
      <c r="ULO75" s="5"/>
      <c r="ULP75" s="5"/>
      <c r="ULQ75" s="5"/>
      <c r="ULR75" s="5"/>
      <c r="ULS75" s="5"/>
      <c r="ULT75" s="5"/>
      <c r="ULU75" s="5"/>
      <c r="ULV75" s="5"/>
      <c r="ULW75" s="5"/>
      <c r="ULX75" s="5"/>
      <c r="ULY75" s="5"/>
      <c r="ULZ75" s="5"/>
      <c r="UMA75" s="5"/>
      <c r="UMB75" s="5"/>
      <c r="UMC75" s="5"/>
      <c r="UMD75" s="5"/>
      <c r="UME75" s="5"/>
      <c r="UMF75" s="5"/>
      <c r="UMG75" s="5"/>
      <c r="UMH75" s="5"/>
      <c r="UMI75" s="5"/>
      <c r="UMJ75" s="5"/>
      <c r="UMK75" s="5"/>
      <c r="UML75" s="5"/>
      <c r="UMM75" s="5"/>
      <c r="UMN75" s="5"/>
      <c r="UMO75" s="5"/>
      <c r="UMP75" s="5"/>
      <c r="UMQ75" s="5"/>
      <c r="UMR75" s="5"/>
      <c r="UMS75" s="5"/>
      <c r="UMT75" s="5"/>
      <c r="UMU75" s="5"/>
      <c r="UMV75" s="5"/>
      <c r="UMW75" s="5"/>
      <c r="UMX75" s="5"/>
      <c r="UMY75" s="5"/>
      <c r="UMZ75" s="5"/>
      <c r="UNA75" s="5"/>
      <c r="UNB75" s="5"/>
      <c r="UNC75" s="5"/>
      <c r="UND75" s="5"/>
      <c r="UNE75" s="5"/>
      <c r="UNF75" s="5"/>
      <c r="UNG75" s="5"/>
      <c r="UNH75" s="5"/>
      <c r="UNI75" s="5"/>
      <c r="UNJ75" s="5"/>
      <c r="UNK75" s="5"/>
      <c r="UNL75" s="5"/>
      <c r="UNM75" s="5"/>
      <c r="UNN75" s="5"/>
      <c r="UNO75" s="5"/>
      <c r="UNP75" s="5"/>
      <c r="UNQ75" s="5"/>
      <c r="UNR75" s="5"/>
      <c r="UNS75" s="5"/>
      <c r="UNT75" s="5"/>
      <c r="UNU75" s="5"/>
      <c r="UNV75" s="5"/>
      <c r="UNW75" s="5"/>
      <c r="UNX75" s="5"/>
      <c r="UNY75" s="5"/>
      <c r="UNZ75" s="5"/>
      <c r="UOA75" s="5"/>
      <c r="UOB75" s="5"/>
      <c r="UOC75" s="5"/>
      <c r="UOD75" s="5"/>
      <c r="UOE75" s="5"/>
      <c r="UOF75" s="5"/>
      <c r="UOG75" s="5"/>
      <c r="UOH75" s="5"/>
      <c r="UOI75" s="5"/>
      <c r="UOJ75" s="5"/>
      <c r="UOK75" s="5"/>
      <c r="UOL75" s="5"/>
      <c r="UOM75" s="5"/>
      <c r="UON75" s="5"/>
      <c r="UOO75" s="5"/>
      <c r="UOP75" s="5"/>
      <c r="UOQ75" s="5"/>
      <c r="UOR75" s="5"/>
      <c r="UOS75" s="5"/>
      <c r="UOT75" s="5"/>
      <c r="UOU75" s="5"/>
      <c r="UOV75" s="5"/>
      <c r="UOW75" s="5"/>
      <c r="UOX75" s="5"/>
      <c r="UOY75" s="5"/>
      <c r="UOZ75" s="5"/>
      <c r="UPA75" s="5"/>
      <c r="UPB75" s="5"/>
      <c r="UPC75" s="5"/>
      <c r="UPD75" s="5"/>
      <c r="UPE75" s="5"/>
      <c r="UPF75" s="5"/>
      <c r="UPG75" s="5"/>
      <c r="UPH75" s="5"/>
      <c r="UPI75" s="5"/>
      <c r="UPJ75" s="5"/>
      <c r="UPK75" s="5"/>
      <c r="UPL75" s="5"/>
      <c r="UPM75" s="5"/>
      <c r="UPN75" s="5"/>
      <c r="UPO75" s="5"/>
      <c r="UPP75" s="5"/>
      <c r="UPQ75" s="5"/>
      <c r="UPR75" s="5"/>
      <c r="UPS75" s="5"/>
      <c r="UPT75" s="5"/>
      <c r="UPU75" s="5"/>
      <c r="UPV75" s="5"/>
      <c r="UPW75" s="5"/>
      <c r="UPX75" s="5"/>
      <c r="UPY75" s="5"/>
      <c r="UPZ75" s="5"/>
      <c r="UQA75" s="5"/>
      <c r="UQB75" s="5"/>
      <c r="UQC75" s="5"/>
      <c r="UQD75" s="5"/>
      <c r="UQE75" s="5"/>
      <c r="UQF75" s="5"/>
      <c r="UQG75" s="5"/>
      <c r="UQH75" s="5"/>
      <c r="UQI75" s="5"/>
      <c r="UQJ75" s="5"/>
      <c r="UQK75" s="5"/>
      <c r="UQL75" s="5"/>
      <c r="UQM75" s="5"/>
      <c r="UQN75" s="5"/>
      <c r="UQO75" s="5"/>
      <c r="UQP75" s="5"/>
      <c r="UQQ75" s="5"/>
      <c r="UQR75" s="5"/>
      <c r="UQS75" s="5"/>
      <c r="UQT75" s="5"/>
      <c r="UQU75" s="5"/>
      <c r="UQV75" s="5"/>
      <c r="UQW75" s="5"/>
      <c r="UQX75" s="5"/>
      <c r="UQY75" s="5"/>
      <c r="UQZ75" s="5"/>
      <c r="URA75" s="5"/>
      <c r="URB75" s="5"/>
      <c r="URC75" s="5"/>
      <c r="URD75" s="5"/>
      <c r="URE75" s="5"/>
      <c r="URF75" s="5"/>
      <c r="URG75" s="5"/>
      <c r="URH75" s="5"/>
      <c r="URI75" s="5"/>
      <c r="URJ75" s="5"/>
      <c r="URK75" s="5"/>
      <c r="URL75" s="5"/>
      <c r="URM75" s="5"/>
      <c r="URN75" s="5"/>
      <c r="URO75" s="5"/>
      <c r="URP75" s="5"/>
      <c r="URQ75" s="5"/>
      <c r="URR75" s="5"/>
      <c r="URS75" s="5"/>
      <c r="URT75" s="5"/>
      <c r="URU75" s="5"/>
      <c r="URV75" s="5"/>
      <c r="URW75" s="5"/>
      <c r="URX75" s="5"/>
      <c r="URY75" s="5"/>
      <c r="URZ75" s="5"/>
      <c r="USA75" s="5"/>
      <c r="USB75" s="5"/>
      <c r="USC75" s="5"/>
      <c r="USD75" s="5"/>
      <c r="USE75" s="5"/>
      <c r="USF75" s="5"/>
      <c r="USG75" s="5"/>
      <c r="USH75" s="5"/>
      <c r="USI75" s="5"/>
      <c r="USJ75" s="5"/>
      <c r="USK75" s="5"/>
      <c r="USL75" s="5"/>
      <c r="USM75" s="5"/>
      <c r="USN75" s="5"/>
      <c r="USO75" s="5"/>
      <c r="USP75" s="5"/>
      <c r="USQ75" s="5"/>
      <c r="USR75" s="5"/>
      <c r="USS75" s="5"/>
      <c r="UST75" s="5"/>
      <c r="USU75" s="5"/>
      <c r="USV75" s="5"/>
      <c r="USW75" s="5"/>
      <c r="USX75" s="5"/>
      <c r="USY75" s="5"/>
      <c r="USZ75" s="5"/>
      <c r="UTA75" s="5"/>
      <c r="UTB75" s="5"/>
      <c r="UTC75" s="5"/>
      <c r="UTD75" s="5"/>
      <c r="UTE75" s="5"/>
      <c r="UTF75" s="5"/>
      <c r="UTG75" s="5"/>
      <c r="UTH75" s="5"/>
      <c r="UTI75" s="5"/>
      <c r="UTJ75" s="5"/>
      <c r="UTK75" s="5"/>
      <c r="UTL75" s="5"/>
      <c r="UTM75" s="5"/>
      <c r="UTN75" s="5"/>
      <c r="UTO75" s="5"/>
      <c r="UTP75" s="5"/>
      <c r="UTQ75" s="5"/>
      <c r="UTR75" s="5"/>
      <c r="UTS75" s="5"/>
      <c r="UTT75" s="5"/>
      <c r="UTU75" s="5"/>
      <c r="UTV75" s="5"/>
      <c r="UTW75" s="5"/>
      <c r="UTX75" s="5"/>
      <c r="UTY75" s="5"/>
      <c r="UTZ75" s="5"/>
      <c r="UUA75" s="5"/>
      <c r="UUB75" s="5"/>
      <c r="UUC75" s="5"/>
      <c r="UUD75" s="5"/>
      <c r="UUE75" s="5"/>
      <c r="UUF75" s="5"/>
      <c r="UUG75" s="5"/>
      <c r="UUH75" s="5"/>
      <c r="UUI75" s="5"/>
      <c r="UUJ75" s="5"/>
      <c r="UUK75" s="5"/>
      <c r="UUL75" s="5"/>
      <c r="UUM75" s="5"/>
      <c r="UUN75" s="5"/>
      <c r="UUO75" s="5"/>
      <c r="UUP75" s="5"/>
      <c r="UUQ75" s="5"/>
      <c r="UUR75" s="5"/>
      <c r="UUS75" s="5"/>
      <c r="UUT75" s="5"/>
      <c r="UUU75" s="5"/>
      <c r="UUV75" s="5"/>
      <c r="UUW75" s="5"/>
      <c r="UUX75" s="5"/>
      <c r="UUY75" s="5"/>
      <c r="UUZ75" s="5"/>
      <c r="UVA75" s="5"/>
      <c r="UVB75" s="5"/>
      <c r="UVC75" s="5"/>
      <c r="UVD75" s="5"/>
      <c r="UVE75" s="5"/>
      <c r="UVF75" s="5"/>
      <c r="UVG75" s="5"/>
      <c r="UVH75" s="5"/>
      <c r="UVI75" s="5"/>
      <c r="UVJ75" s="5"/>
      <c r="UVK75" s="5"/>
      <c r="UVL75" s="5"/>
      <c r="UVM75" s="5"/>
      <c r="UVN75" s="5"/>
      <c r="UVO75" s="5"/>
      <c r="UVP75" s="5"/>
      <c r="UVQ75" s="5"/>
      <c r="UVR75" s="5"/>
      <c r="UVS75" s="5"/>
      <c r="UVT75" s="5"/>
      <c r="UVU75" s="5"/>
      <c r="UVV75" s="5"/>
      <c r="UVW75" s="5"/>
      <c r="UVX75" s="5"/>
      <c r="UVY75" s="5"/>
      <c r="UVZ75" s="5"/>
      <c r="UWA75" s="5"/>
      <c r="UWB75" s="5"/>
      <c r="UWC75" s="5"/>
      <c r="UWD75" s="5"/>
      <c r="UWE75" s="5"/>
      <c r="UWF75" s="5"/>
      <c r="UWG75" s="5"/>
      <c r="UWH75" s="5"/>
      <c r="UWI75" s="5"/>
      <c r="UWJ75" s="5"/>
      <c r="UWK75" s="5"/>
      <c r="UWL75" s="5"/>
      <c r="UWM75" s="5"/>
      <c r="UWN75" s="5"/>
      <c r="UWO75" s="5"/>
      <c r="UWP75" s="5"/>
      <c r="UWQ75" s="5"/>
      <c r="UWR75" s="5"/>
      <c r="UWS75" s="5"/>
      <c r="UWT75" s="5"/>
      <c r="UWU75" s="5"/>
      <c r="UWV75" s="5"/>
      <c r="UWW75" s="5"/>
      <c r="UWX75" s="5"/>
      <c r="UWY75" s="5"/>
      <c r="UWZ75" s="5"/>
      <c r="UXA75" s="5"/>
      <c r="UXB75" s="5"/>
      <c r="UXC75" s="5"/>
      <c r="UXD75" s="5"/>
      <c r="UXE75" s="5"/>
      <c r="UXF75" s="5"/>
      <c r="UXG75" s="5"/>
      <c r="UXH75" s="5"/>
      <c r="UXI75" s="5"/>
      <c r="UXJ75" s="5"/>
      <c r="UXK75" s="5"/>
      <c r="UXL75" s="5"/>
      <c r="UXM75" s="5"/>
      <c r="UXN75" s="5"/>
      <c r="UXO75" s="5"/>
      <c r="UXP75" s="5"/>
      <c r="UXQ75" s="5"/>
      <c r="UXR75" s="5"/>
      <c r="UXS75" s="5"/>
      <c r="UXT75" s="5"/>
      <c r="UXU75" s="5"/>
      <c r="UXV75" s="5"/>
      <c r="UXW75" s="5"/>
      <c r="UXX75" s="5"/>
      <c r="UXY75" s="5"/>
      <c r="UXZ75" s="5"/>
      <c r="UYA75" s="5"/>
      <c r="UYB75" s="5"/>
      <c r="UYC75" s="5"/>
      <c r="UYD75" s="5"/>
      <c r="UYE75" s="5"/>
      <c r="UYF75" s="5"/>
      <c r="UYG75" s="5"/>
      <c r="UYH75" s="5"/>
      <c r="UYI75" s="5"/>
      <c r="UYJ75" s="5"/>
      <c r="UYK75" s="5"/>
      <c r="UYL75" s="5"/>
      <c r="UYM75" s="5"/>
      <c r="UYN75" s="5"/>
      <c r="UYO75" s="5"/>
      <c r="UYP75" s="5"/>
      <c r="UYQ75" s="5"/>
      <c r="UYR75" s="5"/>
      <c r="UYS75" s="5"/>
      <c r="UYT75" s="5"/>
      <c r="UYU75" s="5"/>
      <c r="UYV75" s="5"/>
      <c r="UYW75" s="5"/>
      <c r="UYX75" s="5"/>
      <c r="UYY75" s="5"/>
      <c r="UYZ75" s="5"/>
      <c r="UZA75" s="5"/>
      <c r="UZB75" s="5"/>
      <c r="UZC75" s="5"/>
      <c r="UZD75" s="5"/>
      <c r="UZE75" s="5"/>
      <c r="UZF75" s="5"/>
      <c r="UZG75" s="5"/>
      <c r="UZH75" s="5"/>
      <c r="UZI75" s="5"/>
      <c r="UZJ75" s="5"/>
      <c r="UZK75" s="5"/>
      <c r="UZL75" s="5"/>
      <c r="UZM75" s="5"/>
      <c r="UZN75" s="5"/>
      <c r="UZO75" s="5"/>
      <c r="UZP75" s="5"/>
      <c r="UZQ75" s="5"/>
      <c r="UZR75" s="5"/>
      <c r="UZS75" s="5"/>
      <c r="UZT75" s="5"/>
      <c r="UZU75" s="5"/>
      <c r="UZV75" s="5"/>
      <c r="UZW75" s="5"/>
      <c r="UZX75" s="5"/>
      <c r="UZY75" s="5"/>
      <c r="UZZ75" s="5"/>
      <c r="VAA75" s="5"/>
      <c r="VAB75" s="5"/>
      <c r="VAC75" s="5"/>
      <c r="VAD75" s="5"/>
      <c r="VAE75" s="5"/>
      <c r="VAF75" s="5"/>
      <c r="VAG75" s="5"/>
      <c r="VAH75" s="5"/>
      <c r="VAI75" s="5"/>
      <c r="VAJ75" s="5"/>
      <c r="VAK75" s="5"/>
      <c r="VAL75" s="5"/>
      <c r="VAM75" s="5"/>
      <c r="VAN75" s="5"/>
      <c r="VAO75" s="5"/>
      <c r="VAP75" s="5"/>
      <c r="VAQ75" s="5"/>
      <c r="VAR75" s="5"/>
      <c r="VAS75" s="5"/>
      <c r="VAT75" s="5"/>
      <c r="VAU75" s="5"/>
      <c r="VAV75" s="5"/>
      <c r="VAW75" s="5"/>
      <c r="VAX75" s="5"/>
      <c r="VAY75" s="5"/>
      <c r="VAZ75" s="5"/>
      <c r="VBA75" s="5"/>
      <c r="VBB75" s="5"/>
      <c r="VBC75" s="5"/>
      <c r="VBD75" s="5"/>
      <c r="VBE75" s="5"/>
      <c r="VBF75" s="5"/>
      <c r="VBG75" s="5"/>
      <c r="VBH75" s="5"/>
      <c r="VBI75" s="5"/>
      <c r="VBJ75" s="5"/>
      <c r="VBK75" s="5"/>
      <c r="VBL75" s="5"/>
      <c r="VBM75" s="5"/>
      <c r="VBN75" s="5"/>
      <c r="VBO75" s="5"/>
      <c r="VBP75" s="5"/>
      <c r="VBQ75" s="5"/>
      <c r="VBR75" s="5"/>
      <c r="VBS75" s="5"/>
      <c r="VBT75" s="5"/>
      <c r="VBU75" s="5"/>
      <c r="VBV75" s="5"/>
      <c r="VBW75" s="5"/>
      <c r="VBX75" s="5"/>
      <c r="VBY75" s="5"/>
      <c r="VBZ75" s="5"/>
      <c r="VCA75" s="5"/>
      <c r="VCB75" s="5"/>
      <c r="VCC75" s="5"/>
      <c r="VCD75" s="5"/>
      <c r="VCE75" s="5"/>
      <c r="VCF75" s="5"/>
      <c r="VCG75" s="5"/>
      <c r="VCH75" s="5"/>
      <c r="VCI75" s="5"/>
      <c r="VCJ75" s="5"/>
      <c r="VCK75" s="5"/>
      <c r="VCL75" s="5"/>
      <c r="VCM75" s="5"/>
      <c r="VCN75" s="5"/>
      <c r="VCO75" s="5"/>
      <c r="VCP75" s="5"/>
      <c r="VCQ75" s="5"/>
      <c r="VCR75" s="5"/>
      <c r="VCS75" s="5"/>
      <c r="VCT75" s="5"/>
      <c r="VCU75" s="5"/>
      <c r="VCV75" s="5"/>
      <c r="VCW75" s="5"/>
      <c r="VCX75" s="5"/>
      <c r="VCY75" s="5"/>
      <c r="VCZ75" s="5"/>
      <c r="VDA75" s="5"/>
      <c r="VDB75" s="5"/>
      <c r="VDC75" s="5"/>
      <c r="VDD75" s="5"/>
      <c r="VDE75" s="5"/>
      <c r="VDF75" s="5"/>
      <c r="VDG75" s="5"/>
      <c r="VDH75" s="5"/>
      <c r="VDI75" s="5"/>
      <c r="VDJ75" s="5"/>
      <c r="VDK75" s="5"/>
      <c r="VDL75" s="5"/>
      <c r="VDM75" s="5"/>
      <c r="VDN75" s="5"/>
      <c r="VDO75" s="5"/>
      <c r="VDP75" s="5"/>
      <c r="VDQ75" s="5"/>
      <c r="VDR75" s="5"/>
      <c r="VDS75" s="5"/>
      <c r="VDT75" s="5"/>
      <c r="VDU75" s="5"/>
      <c r="VDV75" s="5"/>
      <c r="VDW75" s="5"/>
      <c r="VDX75" s="5"/>
      <c r="VDY75" s="5"/>
      <c r="VDZ75" s="5"/>
      <c r="VEA75" s="5"/>
      <c r="VEB75" s="5"/>
      <c r="VEC75" s="5"/>
      <c r="VED75" s="5"/>
      <c r="VEE75" s="5"/>
      <c r="VEF75" s="5"/>
      <c r="VEG75" s="5"/>
      <c r="VEH75" s="5"/>
      <c r="VEI75" s="5"/>
      <c r="VEJ75" s="5"/>
      <c r="VEK75" s="5"/>
      <c r="VEL75" s="5"/>
      <c r="VEM75" s="5"/>
      <c r="VEN75" s="5"/>
      <c r="VEO75" s="5"/>
      <c r="VEP75" s="5"/>
      <c r="VEQ75" s="5"/>
      <c r="VER75" s="5"/>
      <c r="VES75" s="5"/>
      <c r="VET75" s="5"/>
      <c r="VEU75" s="5"/>
      <c r="VEV75" s="5"/>
      <c r="VEW75" s="5"/>
      <c r="VEX75" s="5"/>
      <c r="VEY75" s="5"/>
      <c r="VEZ75" s="5"/>
      <c r="VFA75" s="5"/>
      <c r="VFB75" s="5"/>
      <c r="VFC75" s="5"/>
      <c r="VFD75" s="5"/>
      <c r="VFE75" s="5"/>
      <c r="VFF75" s="5"/>
      <c r="VFG75" s="5"/>
      <c r="VFH75" s="5"/>
      <c r="VFI75" s="5"/>
      <c r="VFJ75" s="5"/>
      <c r="VFK75" s="5"/>
      <c r="VFL75" s="5"/>
      <c r="VFM75" s="5"/>
      <c r="VFN75" s="5"/>
      <c r="VFO75" s="5"/>
      <c r="VFP75" s="5"/>
      <c r="VFQ75" s="5"/>
      <c r="VFR75" s="5"/>
      <c r="VFS75" s="5"/>
      <c r="VFT75" s="5"/>
      <c r="VFU75" s="5"/>
      <c r="VFV75" s="5"/>
      <c r="VFW75" s="5"/>
      <c r="VFX75" s="5"/>
      <c r="VFY75" s="5"/>
      <c r="VFZ75" s="5"/>
      <c r="VGA75" s="5"/>
      <c r="VGB75" s="5"/>
      <c r="VGC75" s="5"/>
      <c r="VGD75" s="5"/>
      <c r="VGE75" s="5"/>
      <c r="VGF75" s="5"/>
      <c r="VGG75" s="5"/>
      <c r="VGH75" s="5"/>
      <c r="VGI75" s="5"/>
      <c r="VGJ75" s="5"/>
      <c r="VGK75" s="5"/>
      <c r="VGL75" s="5"/>
      <c r="VGM75" s="5"/>
      <c r="VGN75" s="5"/>
      <c r="VGO75" s="5"/>
      <c r="VGP75" s="5"/>
      <c r="VGQ75" s="5"/>
      <c r="VGR75" s="5"/>
      <c r="VGS75" s="5"/>
      <c r="VGT75" s="5"/>
      <c r="VGU75" s="5"/>
      <c r="VGV75" s="5"/>
      <c r="VGW75" s="5"/>
      <c r="VGX75" s="5"/>
      <c r="VGY75" s="5"/>
      <c r="VGZ75" s="5"/>
      <c r="VHA75" s="5"/>
      <c r="VHB75" s="5"/>
      <c r="VHC75" s="5"/>
      <c r="VHD75" s="5"/>
      <c r="VHE75" s="5"/>
      <c r="VHF75" s="5"/>
      <c r="VHG75" s="5"/>
      <c r="VHH75" s="5"/>
      <c r="VHI75" s="5"/>
      <c r="VHJ75" s="5"/>
      <c r="VHK75" s="5"/>
      <c r="VHL75" s="5"/>
      <c r="VHM75" s="5"/>
      <c r="VHN75" s="5"/>
      <c r="VHO75" s="5"/>
      <c r="VHP75" s="5"/>
      <c r="VHQ75" s="5"/>
      <c r="VHR75" s="5"/>
      <c r="VHS75" s="5"/>
      <c r="VHT75" s="5"/>
      <c r="VHU75" s="5"/>
      <c r="VHV75" s="5"/>
      <c r="VHW75" s="5"/>
      <c r="VHX75" s="5"/>
      <c r="VHY75" s="5"/>
      <c r="VHZ75" s="5"/>
      <c r="VIA75" s="5"/>
      <c r="VIB75" s="5"/>
      <c r="VIC75" s="5"/>
      <c r="VID75" s="5"/>
      <c r="VIE75" s="5"/>
      <c r="VIF75" s="5"/>
      <c r="VIG75" s="5"/>
      <c r="VIH75" s="5"/>
      <c r="VII75" s="5"/>
      <c r="VIJ75" s="5"/>
      <c r="VIK75" s="5"/>
      <c r="VIL75" s="5"/>
      <c r="VIM75" s="5"/>
      <c r="VIN75" s="5"/>
      <c r="VIO75" s="5"/>
      <c r="VIP75" s="5"/>
      <c r="VIQ75" s="5"/>
      <c r="VIR75" s="5"/>
      <c r="VIS75" s="5"/>
      <c r="VIT75" s="5"/>
      <c r="VIU75" s="5"/>
      <c r="VIV75" s="5"/>
      <c r="VIW75" s="5"/>
      <c r="VIX75" s="5"/>
      <c r="VIY75" s="5"/>
      <c r="VIZ75" s="5"/>
      <c r="VJA75" s="5"/>
      <c r="VJB75" s="5"/>
      <c r="VJC75" s="5"/>
      <c r="VJD75" s="5"/>
      <c r="VJE75" s="5"/>
      <c r="VJF75" s="5"/>
      <c r="VJG75" s="5"/>
      <c r="VJH75" s="5"/>
      <c r="VJI75" s="5"/>
      <c r="VJJ75" s="5"/>
      <c r="VJK75" s="5"/>
      <c r="VJL75" s="5"/>
      <c r="VJM75" s="5"/>
      <c r="VJN75" s="5"/>
      <c r="VJO75" s="5"/>
      <c r="VJP75" s="5"/>
      <c r="VJQ75" s="5"/>
      <c r="VJR75" s="5"/>
      <c r="VJS75" s="5"/>
      <c r="VJT75" s="5"/>
      <c r="VJU75" s="5"/>
      <c r="VJV75" s="5"/>
      <c r="VJW75" s="5"/>
      <c r="VJX75" s="5"/>
      <c r="VJY75" s="5"/>
      <c r="VJZ75" s="5"/>
      <c r="VKA75" s="5"/>
      <c r="VKB75" s="5"/>
      <c r="VKC75" s="5"/>
      <c r="VKD75" s="5"/>
      <c r="VKE75" s="5"/>
      <c r="VKF75" s="5"/>
      <c r="VKG75" s="5"/>
      <c r="VKH75" s="5"/>
      <c r="VKI75" s="5"/>
      <c r="VKJ75" s="5"/>
      <c r="VKK75" s="5"/>
      <c r="VKL75" s="5"/>
      <c r="VKM75" s="5"/>
      <c r="VKN75" s="5"/>
      <c r="VKO75" s="5"/>
      <c r="VKP75" s="5"/>
      <c r="VKQ75" s="5"/>
      <c r="VKR75" s="5"/>
      <c r="VKS75" s="5"/>
      <c r="VKT75" s="5"/>
      <c r="VKU75" s="5"/>
      <c r="VKV75" s="5"/>
      <c r="VKW75" s="5"/>
      <c r="VKX75" s="5"/>
      <c r="VKY75" s="5"/>
      <c r="VKZ75" s="5"/>
      <c r="VLA75" s="5"/>
      <c r="VLB75" s="5"/>
      <c r="VLC75" s="5"/>
      <c r="VLD75" s="5"/>
      <c r="VLE75" s="5"/>
      <c r="VLF75" s="5"/>
      <c r="VLG75" s="5"/>
      <c r="VLH75" s="5"/>
      <c r="VLI75" s="5"/>
      <c r="VLJ75" s="5"/>
      <c r="VLK75" s="5"/>
      <c r="VLL75" s="5"/>
      <c r="VLM75" s="5"/>
      <c r="VLN75" s="5"/>
      <c r="VLO75" s="5"/>
      <c r="VLP75" s="5"/>
      <c r="VLQ75" s="5"/>
      <c r="VLR75" s="5"/>
      <c r="VLS75" s="5"/>
      <c r="VLT75" s="5"/>
      <c r="VLU75" s="5"/>
      <c r="VLV75" s="5"/>
      <c r="VLW75" s="5"/>
      <c r="VLX75" s="5"/>
      <c r="VLY75" s="5"/>
      <c r="VLZ75" s="5"/>
      <c r="VMA75" s="5"/>
      <c r="VMB75" s="5"/>
      <c r="VMC75" s="5"/>
      <c r="VMD75" s="5"/>
      <c r="VME75" s="5"/>
      <c r="VMF75" s="5"/>
      <c r="VMG75" s="5"/>
      <c r="VMH75" s="5"/>
      <c r="VMI75" s="5"/>
      <c r="VMJ75" s="5"/>
      <c r="VMK75" s="5"/>
      <c r="VML75" s="5"/>
      <c r="VMM75" s="5"/>
      <c r="VMN75" s="5"/>
      <c r="VMO75" s="5"/>
      <c r="VMP75" s="5"/>
      <c r="VMQ75" s="5"/>
      <c r="VMR75" s="5"/>
      <c r="VMS75" s="5"/>
      <c r="VMT75" s="5"/>
      <c r="VMU75" s="5"/>
      <c r="VMV75" s="5"/>
      <c r="VMW75" s="5"/>
      <c r="VMX75" s="5"/>
      <c r="VMY75" s="5"/>
      <c r="VMZ75" s="5"/>
      <c r="VNA75" s="5"/>
      <c r="VNB75" s="5"/>
      <c r="VNC75" s="5"/>
      <c r="VND75" s="5"/>
      <c r="VNE75" s="5"/>
      <c r="VNF75" s="5"/>
      <c r="VNG75" s="5"/>
      <c r="VNH75" s="5"/>
      <c r="VNI75" s="5"/>
      <c r="VNJ75" s="5"/>
      <c r="VNK75" s="5"/>
      <c r="VNL75" s="5"/>
      <c r="VNM75" s="5"/>
      <c r="VNN75" s="5"/>
      <c r="VNO75" s="5"/>
      <c r="VNP75" s="5"/>
      <c r="VNQ75" s="5"/>
      <c r="VNR75" s="5"/>
      <c r="VNS75" s="5"/>
      <c r="VNT75" s="5"/>
      <c r="VNU75" s="5"/>
      <c r="VNV75" s="5"/>
      <c r="VNW75" s="5"/>
      <c r="VNX75" s="5"/>
      <c r="VNY75" s="5"/>
      <c r="VNZ75" s="5"/>
      <c r="VOA75" s="5"/>
      <c r="VOB75" s="5"/>
      <c r="VOC75" s="5"/>
      <c r="VOD75" s="5"/>
      <c r="VOE75" s="5"/>
      <c r="VOF75" s="5"/>
      <c r="VOG75" s="5"/>
      <c r="VOH75" s="5"/>
      <c r="VOI75" s="5"/>
      <c r="VOJ75" s="5"/>
      <c r="VOK75" s="5"/>
      <c r="VOL75" s="5"/>
      <c r="VOM75" s="5"/>
      <c r="VON75" s="5"/>
      <c r="VOO75" s="5"/>
      <c r="VOP75" s="5"/>
      <c r="VOQ75" s="5"/>
      <c r="VOR75" s="5"/>
      <c r="VOS75" s="5"/>
      <c r="VOT75" s="5"/>
      <c r="VOU75" s="5"/>
      <c r="VOV75" s="5"/>
      <c r="VOW75" s="5"/>
      <c r="VOX75" s="5"/>
      <c r="VOY75" s="5"/>
      <c r="VOZ75" s="5"/>
      <c r="VPA75" s="5"/>
      <c r="VPB75" s="5"/>
      <c r="VPC75" s="5"/>
      <c r="VPD75" s="5"/>
      <c r="VPE75" s="5"/>
      <c r="VPF75" s="5"/>
      <c r="VPG75" s="5"/>
      <c r="VPH75" s="5"/>
      <c r="VPI75" s="5"/>
      <c r="VPJ75" s="5"/>
      <c r="VPK75" s="5"/>
      <c r="VPL75" s="5"/>
      <c r="VPM75" s="5"/>
      <c r="VPN75" s="5"/>
      <c r="VPO75" s="5"/>
      <c r="VPP75" s="5"/>
      <c r="VPQ75" s="5"/>
      <c r="VPR75" s="5"/>
      <c r="VPS75" s="5"/>
      <c r="VPT75" s="5"/>
      <c r="VPU75" s="5"/>
      <c r="VPV75" s="5"/>
      <c r="VPW75" s="5"/>
      <c r="VPX75" s="5"/>
      <c r="VPY75" s="5"/>
      <c r="VPZ75" s="5"/>
      <c r="VQA75" s="5"/>
      <c r="VQB75" s="5"/>
      <c r="VQC75" s="5"/>
      <c r="VQD75" s="5"/>
      <c r="VQE75" s="5"/>
      <c r="VQF75" s="5"/>
      <c r="VQG75" s="5"/>
      <c r="VQH75" s="5"/>
      <c r="VQI75" s="5"/>
      <c r="VQJ75" s="5"/>
      <c r="VQK75" s="5"/>
      <c r="VQL75" s="5"/>
      <c r="VQM75" s="5"/>
      <c r="VQN75" s="5"/>
      <c r="VQO75" s="5"/>
      <c r="VQP75" s="5"/>
      <c r="VQQ75" s="5"/>
      <c r="VQR75" s="5"/>
      <c r="VQS75" s="5"/>
      <c r="VQT75" s="5"/>
      <c r="VQU75" s="5"/>
      <c r="VQV75" s="5"/>
      <c r="VQW75" s="5"/>
      <c r="VQX75" s="5"/>
      <c r="VQY75" s="5"/>
      <c r="VQZ75" s="5"/>
      <c r="VRA75" s="5"/>
      <c r="VRB75" s="5"/>
      <c r="VRC75" s="5"/>
      <c r="VRD75" s="5"/>
      <c r="VRE75" s="5"/>
      <c r="VRF75" s="5"/>
      <c r="VRG75" s="5"/>
      <c r="VRH75" s="5"/>
      <c r="VRI75" s="5"/>
      <c r="VRJ75" s="5"/>
      <c r="VRK75" s="5"/>
      <c r="VRL75" s="5"/>
      <c r="VRM75" s="5"/>
      <c r="VRN75" s="5"/>
      <c r="VRO75" s="5"/>
      <c r="VRP75" s="5"/>
      <c r="VRQ75" s="5"/>
      <c r="VRR75" s="5"/>
      <c r="VRS75" s="5"/>
      <c r="VRT75" s="5"/>
      <c r="VRU75" s="5"/>
      <c r="VRV75" s="5"/>
      <c r="VRW75" s="5"/>
      <c r="VRX75" s="5"/>
      <c r="VRY75" s="5"/>
      <c r="VRZ75" s="5"/>
      <c r="VSA75" s="5"/>
      <c r="VSB75" s="5"/>
      <c r="VSC75" s="5"/>
      <c r="VSD75" s="5"/>
      <c r="VSE75" s="5"/>
      <c r="VSF75" s="5"/>
      <c r="VSG75" s="5"/>
      <c r="VSH75" s="5"/>
      <c r="VSI75" s="5"/>
      <c r="VSJ75" s="5"/>
      <c r="VSK75" s="5"/>
      <c r="VSL75" s="5"/>
      <c r="VSM75" s="5"/>
      <c r="VSN75" s="5"/>
      <c r="VSO75" s="5"/>
      <c r="VSP75" s="5"/>
      <c r="VSQ75" s="5"/>
      <c r="VSR75" s="5"/>
      <c r="VSS75" s="5"/>
      <c r="VST75" s="5"/>
      <c r="VSU75" s="5"/>
      <c r="VSV75" s="5"/>
      <c r="VSW75" s="5"/>
      <c r="VSX75" s="5"/>
      <c r="VSY75" s="5"/>
      <c r="VSZ75" s="5"/>
      <c r="VTA75" s="5"/>
      <c r="VTB75" s="5"/>
      <c r="VTC75" s="5"/>
      <c r="VTD75" s="5"/>
      <c r="VTE75" s="5"/>
      <c r="VTF75" s="5"/>
      <c r="VTG75" s="5"/>
      <c r="VTH75" s="5"/>
      <c r="VTI75" s="5"/>
      <c r="VTJ75" s="5"/>
      <c r="VTK75" s="5"/>
      <c r="VTL75" s="5"/>
      <c r="VTM75" s="5"/>
      <c r="VTN75" s="5"/>
      <c r="VTO75" s="5"/>
      <c r="VTP75" s="5"/>
      <c r="VTQ75" s="5"/>
      <c r="VTR75" s="5"/>
      <c r="VTS75" s="5"/>
      <c r="VTT75" s="5"/>
      <c r="VTU75" s="5"/>
      <c r="VTV75" s="5"/>
      <c r="VTW75" s="5"/>
      <c r="VTX75" s="5"/>
      <c r="VTY75" s="5"/>
      <c r="VTZ75" s="5"/>
      <c r="VUA75" s="5"/>
      <c r="VUB75" s="5"/>
      <c r="VUC75" s="5"/>
      <c r="VUD75" s="5"/>
      <c r="VUE75" s="5"/>
      <c r="VUF75" s="5"/>
      <c r="VUG75" s="5"/>
      <c r="VUH75" s="5"/>
      <c r="VUI75" s="5"/>
      <c r="VUJ75" s="5"/>
      <c r="VUK75" s="5"/>
      <c r="VUL75" s="5"/>
      <c r="VUM75" s="5"/>
      <c r="VUN75" s="5"/>
      <c r="VUO75" s="5"/>
      <c r="VUP75" s="5"/>
      <c r="VUQ75" s="5"/>
      <c r="VUR75" s="5"/>
      <c r="VUS75" s="5"/>
      <c r="VUT75" s="5"/>
      <c r="VUU75" s="5"/>
      <c r="VUV75" s="5"/>
      <c r="VUW75" s="5"/>
      <c r="VUX75" s="5"/>
      <c r="VUY75" s="5"/>
      <c r="VUZ75" s="5"/>
      <c r="VVA75" s="5"/>
      <c r="VVB75" s="5"/>
      <c r="VVC75" s="5"/>
      <c r="VVD75" s="5"/>
      <c r="VVE75" s="5"/>
      <c r="VVF75" s="5"/>
      <c r="VVG75" s="5"/>
      <c r="VVH75" s="5"/>
      <c r="VVI75" s="5"/>
      <c r="VVJ75" s="5"/>
      <c r="VVK75" s="5"/>
      <c r="VVL75" s="5"/>
      <c r="VVM75" s="5"/>
      <c r="VVN75" s="5"/>
      <c r="VVO75" s="5"/>
      <c r="VVP75" s="5"/>
      <c r="VVQ75" s="5"/>
      <c r="VVR75" s="5"/>
      <c r="VVS75" s="5"/>
      <c r="VVT75" s="5"/>
      <c r="VVU75" s="5"/>
      <c r="VVV75" s="5"/>
      <c r="VVW75" s="5"/>
      <c r="VVX75" s="5"/>
      <c r="VVY75" s="5"/>
      <c r="VVZ75" s="5"/>
      <c r="VWA75" s="5"/>
      <c r="VWB75" s="5"/>
      <c r="VWC75" s="5"/>
      <c r="VWD75" s="5"/>
      <c r="VWE75" s="5"/>
      <c r="VWF75" s="5"/>
      <c r="VWG75" s="5"/>
      <c r="VWH75" s="5"/>
      <c r="VWI75" s="5"/>
      <c r="VWJ75" s="5"/>
      <c r="VWK75" s="5"/>
      <c r="VWL75" s="5"/>
      <c r="VWM75" s="5"/>
      <c r="VWN75" s="5"/>
      <c r="VWO75" s="5"/>
      <c r="VWP75" s="5"/>
      <c r="VWQ75" s="5"/>
      <c r="VWR75" s="5"/>
      <c r="VWS75" s="5"/>
      <c r="VWT75" s="5"/>
      <c r="VWU75" s="5"/>
      <c r="VWV75" s="5"/>
      <c r="VWW75" s="5"/>
      <c r="VWX75" s="5"/>
      <c r="VWY75" s="5"/>
      <c r="VWZ75" s="5"/>
      <c r="VXA75" s="5"/>
      <c r="VXB75" s="5"/>
      <c r="VXC75" s="5"/>
      <c r="VXD75" s="5"/>
      <c r="VXE75" s="5"/>
      <c r="VXF75" s="5"/>
      <c r="VXG75" s="5"/>
      <c r="VXH75" s="5"/>
      <c r="VXI75" s="5"/>
      <c r="VXJ75" s="5"/>
      <c r="VXK75" s="5"/>
      <c r="VXL75" s="5"/>
      <c r="VXM75" s="5"/>
      <c r="VXN75" s="5"/>
      <c r="VXO75" s="5"/>
      <c r="VXP75" s="5"/>
      <c r="VXQ75" s="5"/>
      <c r="VXR75" s="5"/>
      <c r="VXS75" s="5"/>
      <c r="VXT75" s="5"/>
      <c r="VXU75" s="5"/>
      <c r="VXV75" s="5"/>
      <c r="VXW75" s="5"/>
      <c r="VXX75" s="5"/>
      <c r="VXY75" s="5"/>
      <c r="VXZ75" s="5"/>
      <c r="VYA75" s="5"/>
      <c r="VYB75" s="5"/>
      <c r="VYC75" s="5"/>
      <c r="VYD75" s="5"/>
      <c r="VYE75" s="5"/>
      <c r="VYF75" s="5"/>
      <c r="VYG75" s="5"/>
      <c r="VYH75" s="5"/>
      <c r="VYI75" s="5"/>
      <c r="VYJ75" s="5"/>
      <c r="VYK75" s="5"/>
      <c r="VYL75" s="5"/>
      <c r="VYM75" s="5"/>
      <c r="VYN75" s="5"/>
      <c r="VYO75" s="5"/>
      <c r="VYP75" s="5"/>
      <c r="VYQ75" s="5"/>
      <c r="VYR75" s="5"/>
      <c r="VYS75" s="5"/>
      <c r="VYT75" s="5"/>
      <c r="VYU75" s="5"/>
      <c r="VYV75" s="5"/>
      <c r="VYW75" s="5"/>
      <c r="VYX75" s="5"/>
      <c r="VYY75" s="5"/>
      <c r="VYZ75" s="5"/>
      <c r="VZA75" s="5"/>
      <c r="VZB75" s="5"/>
      <c r="VZC75" s="5"/>
      <c r="VZD75" s="5"/>
      <c r="VZE75" s="5"/>
      <c r="VZF75" s="5"/>
      <c r="VZG75" s="5"/>
      <c r="VZH75" s="5"/>
      <c r="VZI75" s="5"/>
      <c r="VZJ75" s="5"/>
      <c r="VZK75" s="5"/>
      <c r="VZL75" s="5"/>
      <c r="VZM75" s="5"/>
      <c r="VZN75" s="5"/>
      <c r="VZO75" s="5"/>
      <c r="VZP75" s="5"/>
      <c r="VZQ75" s="5"/>
      <c r="VZR75" s="5"/>
      <c r="VZS75" s="5"/>
      <c r="VZT75" s="5"/>
      <c r="VZU75" s="5"/>
      <c r="VZV75" s="5"/>
      <c r="VZW75" s="5"/>
      <c r="VZX75" s="5"/>
      <c r="VZY75" s="5"/>
      <c r="VZZ75" s="5"/>
      <c r="WAA75" s="5"/>
      <c r="WAB75" s="5"/>
      <c r="WAC75" s="5"/>
      <c r="WAD75" s="5"/>
      <c r="WAE75" s="5"/>
      <c r="WAF75" s="5"/>
      <c r="WAG75" s="5"/>
      <c r="WAH75" s="5"/>
      <c r="WAI75" s="5"/>
      <c r="WAJ75" s="5"/>
      <c r="WAK75" s="5"/>
      <c r="WAL75" s="5"/>
      <c r="WAM75" s="5"/>
      <c r="WAN75" s="5"/>
      <c r="WAO75" s="5"/>
      <c r="WAP75" s="5"/>
      <c r="WAQ75" s="5"/>
      <c r="WAR75" s="5"/>
      <c r="WAS75" s="5"/>
      <c r="WAT75" s="5"/>
      <c r="WAU75" s="5"/>
      <c r="WAV75" s="5"/>
      <c r="WAW75" s="5"/>
      <c r="WAX75" s="5"/>
      <c r="WAY75" s="5"/>
      <c r="WAZ75" s="5"/>
      <c r="WBA75" s="5"/>
      <c r="WBB75" s="5"/>
      <c r="WBC75" s="5"/>
      <c r="WBD75" s="5"/>
      <c r="WBE75" s="5"/>
      <c r="WBF75" s="5"/>
      <c r="WBG75" s="5"/>
      <c r="WBH75" s="5"/>
      <c r="WBI75" s="5"/>
      <c r="WBJ75" s="5"/>
      <c r="WBK75" s="5"/>
      <c r="WBL75" s="5"/>
      <c r="WBM75" s="5"/>
      <c r="WBN75" s="5"/>
      <c r="WBO75" s="5"/>
      <c r="WBP75" s="5"/>
      <c r="WBQ75" s="5"/>
      <c r="WBR75" s="5"/>
      <c r="WBS75" s="5"/>
      <c r="WBT75" s="5"/>
      <c r="WBU75" s="5"/>
      <c r="WBV75" s="5"/>
      <c r="WBW75" s="5"/>
      <c r="WBX75" s="5"/>
      <c r="WBY75" s="5"/>
      <c r="WBZ75" s="5"/>
      <c r="WCA75" s="5"/>
      <c r="WCB75" s="5"/>
      <c r="WCC75" s="5"/>
      <c r="WCD75" s="5"/>
      <c r="WCE75" s="5"/>
      <c r="WCF75" s="5"/>
      <c r="WCG75" s="5"/>
      <c r="WCH75" s="5"/>
      <c r="WCI75" s="5"/>
      <c r="WCJ75" s="5"/>
      <c r="WCK75" s="5"/>
      <c r="WCL75" s="5"/>
      <c r="WCM75" s="5"/>
      <c r="WCN75" s="5"/>
      <c r="WCO75" s="5"/>
      <c r="WCP75" s="5"/>
      <c r="WCQ75" s="5"/>
      <c r="WCR75" s="5"/>
      <c r="WCS75" s="5"/>
      <c r="WCT75" s="5"/>
      <c r="WCU75" s="5"/>
      <c r="WCV75" s="5"/>
      <c r="WCW75" s="5"/>
      <c r="WCX75" s="5"/>
      <c r="WCY75" s="5"/>
      <c r="WCZ75" s="5"/>
      <c r="WDA75" s="5"/>
      <c r="WDB75" s="5"/>
      <c r="WDC75" s="5"/>
      <c r="WDD75" s="5"/>
      <c r="WDE75" s="5"/>
      <c r="WDF75" s="5"/>
      <c r="WDG75" s="5"/>
      <c r="WDH75" s="5"/>
      <c r="WDI75" s="5"/>
      <c r="WDJ75" s="5"/>
      <c r="WDK75" s="5"/>
      <c r="WDL75" s="5"/>
      <c r="WDM75" s="5"/>
      <c r="WDN75" s="5"/>
      <c r="WDO75" s="5"/>
      <c r="WDP75" s="5"/>
      <c r="WDQ75" s="5"/>
      <c r="WDR75" s="5"/>
      <c r="WDS75" s="5"/>
      <c r="WDT75" s="5"/>
      <c r="WDU75" s="5"/>
      <c r="WDV75" s="5"/>
      <c r="WDW75" s="5"/>
      <c r="WDX75" s="5"/>
      <c r="WDY75" s="5"/>
      <c r="WDZ75" s="5"/>
      <c r="WEA75" s="5"/>
      <c r="WEB75" s="5"/>
      <c r="WEC75" s="5"/>
      <c r="WED75" s="5"/>
      <c r="WEE75" s="5"/>
      <c r="WEF75" s="5"/>
      <c r="WEG75" s="5"/>
      <c r="WEH75" s="5"/>
      <c r="WEI75" s="5"/>
      <c r="WEJ75" s="5"/>
      <c r="WEK75" s="5"/>
      <c r="WEL75" s="5"/>
      <c r="WEM75" s="5"/>
      <c r="WEN75" s="5"/>
      <c r="WEO75" s="5"/>
      <c r="WEP75" s="5"/>
      <c r="WEQ75" s="5"/>
      <c r="WER75" s="5"/>
      <c r="WES75" s="5"/>
      <c r="WET75" s="5"/>
      <c r="WEU75" s="5"/>
      <c r="WEV75" s="5"/>
      <c r="WEW75" s="5"/>
      <c r="WEX75" s="5"/>
      <c r="WEY75" s="5"/>
      <c r="WEZ75" s="5"/>
      <c r="WFA75" s="5"/>
      <c r="WFB75" s="5"/>
      <c r="WFC75" s="5"/>
      <c r="WFD75" s="5"/>
      <c r="WFE75" s="5"/>
      <c r="WFF75" s="5"/>
      <c r="WFG75" s="5"/>
      <c r="WFH75" s="5"/>
      <c r="WFI75" s="5"/>
      <c r="WFJ75" s="5"/>
      <c r="WFK75" s="5"/>
      <c r="WFL75" s="5"/>
      <c r="WFM75" s="5"/>
      <c r="WFN75" s="5"/>
      <c r="WFO75" s="5"/>
      <c r="WFP75" s="5"/>
      <c r="WFQ75" s="5"/>
      <c r="WFR75" s="5"/>
      <c r="WFS75" s="5"/>
      <c r="WFT75" s="5"/>
      <c r="WFU75" s="5"/>
      <c r="WFV75" s="5"/>
      <c r="WFW75" s="5"/>
      <c r="WFX75" s="5"/>
      <c r="WFY75" s="5"/>
      <c r="WFZ75" s="5"/>
      <c r="WGA75" s="5"/>
      <c r="WGB75" s="5"/>
      <c r="WGC75" s="5"/>
      <c r="WGD75" s="5"/>
      <c r="WGE75" s="5"/>
      <c r="WGF75" s="5"/>
      <c r="WGG75" s="5"/>
      <c r="WGH75" s="5"/>
      <c r="WGI75" s="5"/>
      <c r="WGJ75" s="5"/>
      <c r="WGK75" s="5"/>
      <c r="WGL75" s="5"/>
      <c r="WGM75" s="5"/>
      <c r="WGN75" s="5"/>
      <c r="WGO75" s="5"/>
      <c r="WGP75" s="5"/>
      <c r="WGQ75" s="5"/>
      <c r="WGR75" s="5"/>
      <c r="WGS75" s="5"/>
      <c r="WGT75" s="5"/>
      <c r="WGU75" s="5"/>
      <c r="WGV75" s="5"/>
      <c r="WGW75" s="5"/>
      <c r="WGX75" s="5"/>
      <c r="WGY75" s="5"/>
      <c r="WGZ75" s="5"/>
      <c r="WHA75" s="5"/>
      <c r="WHB75" s="5"/>
      <c r="WHC75" s="5"/>
      <c r="WHD75" s="5"/>
      <c r="WHE75" s="5"/>
      <c r="WHF75" s="5"/>
      <c r="WHG75" s="5"/>
      <c r="WHH75" s="5"/>
      <c r="WHI75" s="5"/>
      <c r="WHJ75" s="5"/>
      <c r="WHK75" s="5"/>
      <c r="WHL75" s="5"/>
      <c r="WHM75" s="5"/>
      <c r="WHN75" s="5"/>
      <c r="WHO75" s="5"/>
      <c r="WHP75" s="5"/>
      <c r="WHQ75" s="5"/>
      <c r="WHR75" s="5"/>
      <c r="WHS75" s="5"/>
      <c r="WHT75" s="5"/>
      <c r="WHU75" s="5"/>
      <c r="WHV75" s="5"/>
      <c r="WHW75" s="5"/>
      <c r="WHX75" s="5"/>
      <c r="WHY75" s="5"/>
      <c r="WHZ75" s="5"/>
      <c r="WIA75" s="5"/>
      <c r="WIB75" s="5"/>
      <c r="WIC75" s="5"/>
      <c r="WID75" s="5"/>
      <c r="WIE75" s="5"/>
      <c r="WIF75" s="5"/>
      <c r="WIG75" s="5"/>
      <c r="WIH75" s="5"/>
      <c r="WII75" s="5"/>
      <c r="WIJ75" s="5"/>
      <c r="WIK75" s="5"/>
      <c r="WIL75" s="5"/>
      <c r="WIM75" s="5"/>
      <c r="WIN75" s="5"/>
      <c r="WIO75" s="5"/>
      <c r="WIP75" s="5"/>
      <c r="WIQ75" s="5"/>
      <c r="WIR75" s="5"/>
      <c r="WIS75" s="5"/>
      <c r="WIT75" s="5"/>
      <c r="WIU75" s="5"/>
      <c r="WIV75" s="5"/>
      <c r="WIW75" s="5"/>
      <c r="WIX75" s="5"/>
      <c r="WIY75" s="5"/>
      <c r="WIZ75" s="5"/>
      <c r="WJA75" s="5"/>
      <c r="WJB75" s="5"/>
      <c r="WJC75" s="5"/>
      <c r="WJD75" s="5"/>
      <c r="WJE75" s="5"/>
      <c r="WJF75" s="5"/>
      <c r="WJG75" s="5"/>
      <c r="WJH75" s="5"/>
      <c r="WJI75" s="5"/>
      <c r="WJJ75" s="5"/>
      <c r="WJK75" s="5"/>
      <c r="WJL75" s="5"/>
      <c r="WJM75" s="5"/>
      <c r="WJN75" s="5"/>
      <c r="WJO75" s="5"/>
      <c r="WJP75" s="5"/>
      <c r="WJQ75" s="5"/>
      <c r="WJR75" s="5"/>
      <c r="WJS75" s="5"/>
      <c r="WJT75" s="5"/>
      <c r="WJU75" s="5"/>
      <c r="WJV75" s="5"/>
      <c r="WJW75" s="5"/>
      <c r="WJX75" s="5"/>
      <c r="WJY75" s="5"/>
      <c r="WJZ75" s="5"/>
      <c r="WKA75" s="5"/>
      <c r="WKB75" s="5"/>
      <c r="WKC75" s="5"/>
      <c r="WKD75" s="5"/>
      <c r="WKE75" s="5"/>
      <c r="WKF75" s="5"/>
      <c r="WKG75" s="5"/>
      <c r="WKH75" s="5"/>
      <c r="WKI75" s="5"/>
      <c r="WKJ75" s="5"/>
      <c r="WKK75" s="5"/>
      <c r="WKL75" s="5"/>
      <c r="WKM75" s="5"/>
      <c r="WKN75" s="5"/>
      <c r="WKO75" s="5"/>
      <c r="WKP75" s="5"/>
      <c r="WKQ75" s="5"/>
      <c r="WKR75" s="5"/>
      <c r="WKS75" s="5"/>
      <c r="WKT75" s="5"/>
      <c r="WKU75" s="5"/>
      <c r="WKV75" s="5"/>
      <c r="WKW75" s="5"/>
      <c r="WKX75" s="5"/>
      <c r="WKY75" s="5"/>
      <c r="WKZ75" s="5"/>
      <c r="WLA75" s="5"/>
      <c r="WLB75" s="5"/>
      <c r="WLC75" s="5"/>
      <c r="WLD75" s="5"/>
      <c r="WLE75" s="5"/>
      <c r="WLF75" s="5"/>
      <c r="WLG75" s="5"/>
      <c r="WLH75" s="5"/>
      <c r="WLI75" s="5"/>
      <c r="WLJ75" s="5"/>
      <c r="WLK75" s="5"/>
      <c r="WLL75" s="5"/>
      <c r="WLM75" s="5"/>
      <c r="WLN75" s="5"/>
      <c r="WLO75" s="5"/>
      <c r="WLP75" s="5"/>
      <c r="WLQ75" s="5"/>
      <c r="WLR75" s="5"/>
      <c r="WLS75" s="5"/>
      <c r="WLT75" s="5"/>
      <c r="WLU75" s="5"/>
      <c r="WLV75" s="5"/>
      <c r="WLW75" s="5"/>
      <c r="WLX75" s="5"/>
      <c r="WLY75" s="5"/>
      <c r="WLZ75" s="5"/>
      <c r="WMA75" s="5"/>
      <c r="WMB75" s="5"/>
      <c r="WMC75" s="5"/>
      <c r="WMD75" s="5"/>
      <c r="WME75" s="5"/>
      <c r="WMF75" s="5"/>
      <c r="WMG75" s="5"/>
      <c r="WMH75" s="5"/>
      <c r="WMI75" s="5"/>
      <c r="WMJ75" s="5"/>
      <c r="WMK75" s="5"/>
      <c r="WML75" s="5"/>
      <c r="WMM75" s="5"/>
      <c r="WMN75" s="5"/>
      <c r="WMO75" s="5"/>
      <c r="WMP75" s="5"/>
      <c r="WMQ75" s="5"/>
      <c r="WMR75" s="5"/>
      <c r="WMS75" s="5"/>
      <c r="WMT75" s="5"/>
      <c r="WMU75" s="5"/>
      <c r="WMV75" s="5"/>
      <c r="WMW75" s="5"/>
      <c r="WMX75" s="5"/>
      <c r="WMY75" s="5"/>
      <c r="WMZ75" s="5"/>
      <c r="WNA75" s="5"/>
      <c r="WNB75" s="5"/>
      <c r="WNC75" s="5"/>
      <c r="WND75" s="5"/>
      <c r="WNE75" s="5"/>
      <c r="WNF75" s="5"/>
      <c r="WNG75" s="5"/>
      <c r="WNH75" s="5"/>
      <c r="WNI75" s="5"/>
      <c r="WNJ75" s="5"/>
      <c r="WNK75" s="5"/>
      <c r="WNL75" s="5"/>
      <c r="WNM75" s="5"/>
      <c r="WNN75" s="5"/>
      <c r="WNO75" s="5"/>
      <c r="WNP75" s="5"/>
      <c r="WNQ75" s="5"/>
      <c r="WNR75" s="5"/>
      <c r="WNS75" s="5"/>
      <c r="WNT75" s="5"/>
      <c r="WNU75" s="5"/>
      <c r="WNV75" s="5"/>
      <c r="WNW75" s="5"/>
      <c r="WNX75" s="5"/>
      <c r="WNY75" s="5"/>
      <c r="WNZ75" s="5"/>
      <c r="WOA75" s="5"/>
      <c r="WOB75" s="5"/>
      <c r="WOC75" s="5"/>
      <c r="WOD75" s="5"/>
      <c r="WOE75" s="5"/>
      <c r="WOF75" s="5"/>
      <c r="WOG75" s="5"/>
      <c r="WOH75" s="5"/>
      <c r="WOI75" s="5"/>
      <c r="WOJ75" s="5"/>
      <c r="WOK75" s="5"/>
      <c r="WOL75" s="5"/>
      <c r="WOM75" s="5"/>
      <c r="WON75" s="5"/>
      <c r="WOO75" s="5"/>
      <c r="WOP75" s="5"/>
      <c r="WOQ75" s="5"/>
      <c r="WOR75" s="5"/>
      <c r="WOS75" s="5"/>
      <c r="WOT75" s="5"/>
      <c r="WOU75" s="5"/>
      <c r="WOV75" s="5"/>
      <c r="WOW75" s="5"/>
      <c r="WOX75" s="5"/>
      <c r="WOY75" s="5"/>
      <c r="WOZ75" s="5"/>
      <c r="WPA75" s="5"/>
      <c r="WPB75" s="5"/>
      <c r="WPC75" s="5"/>
      <c r="WPD75" s="5"/>
      <c r="WPE75" s="5"/>
      <c r="WPF75" s="5"/>
      <c r="WPG75" s="5"/>
      <c r="WPH75" s="5"/>
      <c r="WPI75" s="5"/>
      <c r="WPJ75" s="5"/>
      <c r="WPK75" s="5"/>
      <c r="WPL75" s="5"/>
      <c r="WPM75" s="5"/>
      <c r="WPN75" s="5"/>
      <c r="WPO75" s="5"/>
      <c r="WPP75" s="5"/>
      <c r="WPQ75" s="5"/>
      <c r="WPR75" s="5"/>
      <c r="WPS75" s="5"/>
      <c r="WPT75" s="5"/>
      <c r="WPU75" s="5"/>
      <c r="WPV75" s="5"/>
      <c r="WPW75" s="5"/>
      <c r="WPX75" s="5"/>
      <c r="WPY75" s="5"/>
      <c r="WPZ75" s="5"/>
      <c r="WQA75" s="5"/>
      <c r="WQB75" s="5"/>
      <c r="WQC75" s="5"/>
      <c r="WQD75" s="5"/>
      <c r="WQE75" s="5"/>
      <c r="WQF75" s="5"/>
      <c r="WQG75" s="5"/>
      <c r="WQH75" s="5"/>
      <c r="WQI75" s="5"/>
      <c r="WQJ75" s="5"/>
      <c r="WQK75" s="5"/>
      <c r="WQL75" s="5"/>
      <c r="WQM75" s="5"/>
      <c r="WQN75" s="5"/>
      <c r="WQO75" s="5"/>
      <c r="WQP75" s="5"/>
      <c r="WQQ75" s="5"/>
      <c r="WQR75" s="5"/>
      <c r="WQS75" s="5"/>
      <c r="WQT75" s="5"/>
      <c r="WQU75" s="5"/>
      <c r="WQV75" s="5"/>
      <c r="WQW75" s="5"/>
      <c r="WQX75" s="5"/>
      <c r="WQY75" s="5"/>
      <c r="WQZ75" s="5"/>
      <c r="WRA75" s="5"/>
      <c r="WRB75" s="5"/>
      <c r="WRC75" s="5"/>
      <c r="WRD75" s="5"/>
      <c r="WRE75" s="5"/>
      <c r="WRF75" s="5"/>
      <c r="WRG75" s="5"/>
      <c r="WRH75" s="5"/>
      <c r="WRI75" s="5"/>
      <c r="WRJ75" s="5"/>
      <c r="WRK75" s="5"/>
      <c r="WRL75" s="5"/>
      <c r="WRM75" s="5"/>
      <c r="WRN75" s="5"/>
      <c r="WRO75" s="5"/>
      <c r="WRP75" s="5"/>
      <c r="WRQ75" s="5"/>
      <c r="WRR75" s="5"/>
      <c r="WRS75" s="5"/>
      <c r="WRT75" s="5"/>
      <c r="WRU75" s="5"/>
      <c r="WRV75" s="5"/>
      <c r="WRW75" s="5"/>
      <c r="WRX75" s="5"/>
    </row>
    <row r="76" spans="1:16040" ht="14.65" thickBot="1" x14ac:dyDescent="0.5">
      <c r="G76" s="38">
        <v>73</v>
      </c>
      <c r="H76" s="15">
        <f t="shared" si="121"/>
        <v>583</v>
      </c>
      <c r="I76" s="19"/>
      <c r="J76" s="19">
        <f t="shared" si="67"/>
        <v>8.5647650972234555</v>
      </c>
      <c r="K76" s="16">
        <f t="shared" si="68"/>
        <v>54.070486724895559</v>
      </c>
      <c r="L76" s="16">
        <f t="shared" si="69"/>
        <v>188.38122130959806</v>
      </c>
      <c r="M76" s="98">
        <f t="shared" si="70"/>
        <v>258.79917184265014</v>
      </c>
      <c r="N76" s="15">
        <f t="shared" si="71"/>
        <v>186.65594591490128</v>
      </c>
      <c r="O76" s="15">
        <f t="shared" si="66"/>
        <v>8332.8547283438074</v>
      </c>
      <c r="P76" s="190">
        <v>16298.42</v>
      </c>
      <c r="Q76" s="191">
        <v>0</v>
      </c>
      <c r="R76" s="190">
        <v>607717.85</v>
      </c>
      <c r="S76" s="191">
        <v>0</v>
      </c>
      <c r="T76" s="193">
        <v>94357.56</v>
      </c>
      <c r="U76" s="193">
        <v>1046441.19</v>
      </c>
      <c r="V76" s="195"/>
      <c r="W76" s="175">
        <f t="shared" si="72"/>
        <v>0.17273040973081544</v>
      </c>
      <c r="X76" s="175">
        <f t="shared" si="73"/>
        <v>0</v>
      </c>
      <c r="Y76" s="175">
        <f t="shared" si="74"/>
        <v>6.4405846230021204</v>
      </c>
      <c r="Z76" s="175">
        <f t="shared" si="75"/>
        <v>0</v>
      </c>
      <c r="AA76" s="175">
        <f t="shared" si="76"/>
        <v>1</v>
      </c>
      <c r="AB76" s="175">
        <f t="shared" si="77"/>
        <v>11.09016797382213</v>
      </c>
      <c r="AC76" s="175">
        <f t="shared" si="78"/>
        <v>0</v>
      </c>
      <c r="AD76" s="201">
        <f t="shared" si="107"/>
        <v>48.160403997389217</v>
      </c>
      <c r="AE76" s="201">
        <f t="shared" si="108"/>
        <v>0</v>
      </c>
      <c r="AF76" s="201">
        <f t="shared" si="109"/>
        <v>168.56977817712945</v>
      </c>
      <c r="AG76" s="201" t="e">
        <f t="shared" si="79"/>
        <v>#DIV/0!</v>
      </c>
      <c r="AH76" s="201">
        <f t="shared" si="80"/>
        <v>258.79917184265014</v>
      </c>
      <c r="AI76" s="201">
        <f t="shared" si="81"/>
        <v>4.6107187058764785</v>
      </c>
      <c r="AJ76" s="201">
        <f t="shared" si="82"/>
        <v>0</v>
      </c>
      <c r="AK76" s="16" t="e">
        <f t="shared" si="83"/>
        <v>#DIV/0!</v>
      </c>
      <c r="AL76" s="16" t="e">
        <f t="shared" si="84"/>
        <v>#DIV/0!</v>
      </c>
      <c r="AM76" s="16" t="e">
        <f t="shared" si="85"/>
        <v>#DIV/0!</v>
      </c>
      <c r="AN76" s="16" t="e">
        <f t="shared" si="86"/>
        <v>#DIV/0!</v>
      </c>
      <c r="AO76" s="16" t="e">
        <f t="shared" si="87"/>
        <v>#DIV/0!</v>
      </c>
      <c r="AP76" s="17">
        <f t="shared" si="88"/>
        <v>101.94892704948441</v>
      </c>
      <c r="AQ76" s="17">
        <f t="shared" si="89"/>
        <v>341.74739403508346</v>
      </c>
      <c r="AR76" s="18">
        <f t="shared" si="90"/>
        <v>0.10930330177303871</v>
      </c>
      <c r="AS76" s="18">
        <f t="shared" si="91"/>
        <v>0.10516676234893489</v>
      </c>
      <c r="AT76" s="49">
        <f t="shared" si="110"/>
        <v>52.771122703265696</v>
      </c>
      <c r="AU76" s="22">
        <f t="shared" si="111"/>
        <v>0.97596907110822073</v>
      </c>
      <c r="AV76" s="196">
        <f t="shared" si="112"/>
        <v>0.78014452901269149</v>
      </c>
      <c r="AW76" s="46">
        <f t="shared" si="92"/>
        <v>354.60496365038057</v>
      </c>
      <c r="AX76" s="46">
        <f t="shared" si="93"/>
        <v>1188.6865879481165</v>
      </c>
      <c r="AY76" s="46">
        <f t="shared" si="113"/>
        <v>0</v>
      </c>
      <c r="AZ76" s="46">
        <f t="shared" si="114"/>
        <v>0</v>
      </c>
      <c r="BA76" s="46">
        <f t="shared" si="115"/>
        <v>276.6431223525887</v>
      </c>
      <c r="BB76" s="111">
        <f t="shared" si="94"/>
        <v>0.11588397504914398</v>
      </c>
      <c r="BC76" s="199">
        <f t="shared" si="116"/>
        <v>0.78014452901269149</v>
      </c>
      <c r="BD76" s="53">
        <f t="shared" si="117"/>
        <v>0</v>
      </c>
      <c r="BE76" s="53" t="e">
        <f t="shared" si="95"/>
        <v>#DIV/0!</v>
      </c>
      <c r="BF76" s="53" t="e">
        <f t="shared" si="96"/>
        <v>#DIV/0!</v>
      </c>
      <c r="BG76" s="53" t="e">
        <f t="shared" si="97"/>
        <v>#DIV/0!</v>
      </c>
      <c r="BH76" s="53" t="e">
        <f t="shared" si="98"/>
        <v>#DIV/0!</v>
      </c>
      <c r="BI76" s="54" t="e">
        <f t="shared" si="99"/>
        <v>#DIV/0!</v>
      </c>
      <c r="BJ76" s="55" t="e">
        <f t="shared" si="100"/>
        <v>#DIV/0!</v>
      </c>
      <c r="BK76" s="55" t="e">
        <f t="shared" si="101"/>
        <v>#DIV/0!</v>
      </c>
      <c r="BL76" s="54" t="e">
        <f t="shared" si="102"/>
        <v>#DIV/0!</v>
      </c>
      <c r="BM76" s="58" t="e">
        <f t="shared" si="103"/>
        <v>#DIV/0!</v>
      </c>
      <c r="BN76" s="24">
        <f t="shared" si="104"/>
        <v>1</v>
      </c>
      <c r="BO76" s="17">
        <f t="shared" si="118"/>
        <v>4.6244719726834198</v>
      </c>
      <c r="BP76" s="17">
        <f t="shared" si="119"/>
        <v>5.8340718502204387</v>
      </c>
      <c r="BQ76" s="75">
        <f t="shared" si="120"/>
        <v>5.8710043914281522</v>
      </c>
      <c r="BR76" s="1">
        <f t="shared" si="105"/>
        <v>2680.2491459565927</v>
      </c>
      <c r="BS76" s="4">
        <f t="shared" si="106"/>
        <v>9.7166666666666668</v>
      </c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  <c r="AMK76" s="5"/>
      <c r="AML76" s="5"/>
      <c r="AMM76" s="5"/>
      <c r="AMN76" s="5"/>
      <c r="AMO76" s="5"/>
      <c r="AMP76" s="5"/>
      <c r="AMQ76" s="5"/>
      <c r="AMR76" s="5"/>
      <c r="AMS76" s="5"/>
      <c r="AMT76" s="5"/>
      <c r="AMU76" s="5"/>
      <c r="AMV76" s="5"/>
      <c r="AMW76" s="5"/>
      <c r="AMX76" s="5"/>
      <c r="AMY76" s="5"/>
      <c r="AMZ76" s="5"/>
      <c r="ANA76" s="5"/>
      <c r="ANB76" s="5"/>
      <c r="ANC76" s="5"/>
      <c r="AND76" s="5"/>
      <c r="ANE76" s="5"/>
      <c r="ANF76" s="5"/>
      <c r="ANG76" s="5"/>
      <c r="ANH76" s="5"/>
      <c r="ANI76" s="5"/>
      <c r="ANJ76" s="5"/>
      <c r="ANK76" s="5"/>
      <c r="ANL76" s="5"/>
      <c r="ANM76" s="5"/>
      <c r="ANN76" s="5"/>
      <c r="ANO76" s="5"/>
      <c r="ANP76" s="5"/>
      <c r="ANQ76" s="5"/>
      <c r="ANR76" s="5"/>
      <c r="ANS76" s="5"/>
      <c r="ANT76" s="5"/>
      <c r="ANU76" s="5"/>
      <c r="ANV76" s="5"/>
      <c r="ANW76" s="5"/>
      <c r="ANX76" s="5"/>
      <c r="ANY76" s="5"/>
      <c r="ANZ76" s="5"/>
      <c r="AOA76" s="5"/>
      <c r="AOB76" s="5"/>
      <c r="AOC76" s="5"/>
      <c r="AOD76" s="5"/>
      <c r="AOE76" s="5"/>
      <c r="AOF76" s="5"/>
      <c r="AOG76" s="5"/>
      <c r="AOH76" s="5"/>
      <c r="AOI76" s="5"/>
      <c r="AOJ76" s="5"/>
      <c r="AOK76" s="5"/>
      <c r="AOL76" s="5"/>
      <c r="AOM76" s="5"/>
      <c r="AON76" s="5"/>
      <c r="AOO76" s="5"/>
      <c r="AOP76" s="5"/>
      <c r="AOQ76" s="5"/>
      <c r="AOR76" s="5"/>
      <c r="AOS76" s="5"/>
      <c r="AOT76" s="5"/>
      <c r="AOU76" s="5"/>
      <c r="AOV76" s="5"/>
      <c r="AOW76" s="5"/>
      <c r="AOX76" s="5"/>
      <c r="AOY76" s="5"/>
      <c r="AOZ76" s="5"/>
      <c r="APA76" s="5"/>
      <c r="APB76" s="5"/>
      <c r="APC76" s="5"/>
      <c r="APD76" s="5"/>
      <c r="APE76" s="5"/>
      <c r="APF76" s="5"/>
      <c r="APG76" s="5"/>
      <c r="APH76" s="5"/>
      <c r="API76" s="5"/>
      <c r="APJ76" s="5"/>
      <c r="APK76" s="5"/>
      <c r="APL76" s="5"/>
      <c r="APM76" s="5"/>
      <c r="APN76" s="5"/>
      <c r="APO76" s="5"/>
      <c r="APP76" s="5"/>
      <c r="APQ76" s="5"/>
      <c r="APR76" s="5"/>
      <c r="APS76" s="5"/>
      <c r="APT76" s="5"/>
      <c r="APU76" s="5"/>
      <c r="APV76" s="5"/>
      <c r="APW76" s="5"/>
      <c r="APX76" s="5"/>
      <c r="APY76" s="5"/>
      <c r="APZ76" s="5"/>
      <c r="AQA76" s="5"/>
      <c r="AQB76" s="5"/>
      <c r="AQC76" s="5"/>
      <c r="AQD76" s="5"/>
      <c r="AQE76" s="5"/>
      <c r="AQF76" s="5"/>
      <c r="AQG76" s="5"/>
      <c r="AQH76" s="5"/>
      <c r="AQI76" s="5"/>
      <c r="AQJ76" s="5"/>
      <c r="AQK76" s="5"/>
      <c r="AQL76" s="5"/>
      <c r="AQM76" s="5"/>
      <c r="AQN76" s="5"/>
      <c r="AQO76" s="5"/>
      <c r="AQP76" s="5"/>
      <c r="AQQ76" s="5"/>
      <c r="AQR76" s="5"/>
      <c r="AQS76" s="5"/>
      <c r="AQT76" s="5"/>
      <c r="AQU76" s="5"/>
      <c r="AQV76" s="5"/>
      <c r="AQW76" s="5"/>
      <c r="AQX76" s="5"/>
      <c r="AQY76" s="5"/>
      <c r="AQZ76" s="5"/>
      <c r="ARA76" s="5"/>
      <c r="ARB76" s="5"/>
      <c r="ARC76" s="5"/>
      <c r="ARD76" s="5"/>
      <c r="ARE76" s="5"/>
      <c r="ARF76" s="5"/>
      <c r="ARG76" s="5"/>
      <c r="ARH76" s="5"/>
      <c r="ARI76" s="5"/>
      <c r="ARJ76" s="5"/>
      <c r="ARK76" s="5"/>
      <c r="ARL76" s="5"/>
      <c r="ARM76" s="5"/>
      <c r="ARN76" s="5"/>
      <c r="ARO76" s="5"/>
      <c r="ARP76" s="5"/>
      <c r="ARQ76" s="5"/>
      <c r="ARR76" s="5"/>
      <c r="ARS76" s="5"/>
      <c r="ART76" s="5"/>
      <c r="ARU76" s="5"/>
      <c r="ARV76" s="5"/>
      <c r="ARW76" s="5"/>
      <c r="ARX76" s="5"/>
      <c r="ARY76" s="5"/>
      <c r="ARZ76" s="5"/>
      <c r="ASA76" s="5"/>
      <c r="ASB76" s="5"/>
      <c r="ASC76" s="5"/>
      <c r="ASD76" s="5"/>
      <c r="ASE76" s="5"/>
      <c r="ASF76" s="5"/>
      <c r="ASG76" s="5"/>
      <c r="ASH76" s="5"/>
      <c r="ASI76" s="5"/>
      <c r="ASJ76" s="5"/>
      <c r="ASK76" s="5"/>
      <c r="ASL76" s="5"/>
      <c r="ASM76" s="5"/>
      <c r="ASN76" s="5"/>
      <c r="ASO76" s="5"/>
      <c r="ASP76" s="5"/>
      <c r="ASQ76" s="5"/>
      <c r="ASR76" s="5"/>
      <c r="ASS76" s="5"/>
      <c r="AST76" s="5"/>
      <c r="ASU76" s="5"/>
      <c r="ASV76" s="5"/>
      <c r="ASW76" s="5"/>
      <c r="ASX76" s="5"/>
      <c r="ASY76" s="5"/>
      <c r="ASZ76" s="5"/>
      <c r="ATA76" s="5"/>
      <c r="ATB76" s="5"/>
      <c r="ATC76" s="5"/>
      <c r="ATD76" s="5"/>
      <c r="ATE76" s="5"/>
      <c r="ATF76" s="5"/>
      <c r="ATG76" s="5"/>
      <c r="ATH76" s="5"/>
      <c r="ATI76" s="5"/>
      <c r="ATJ76" s="5"/>
      <c r="ATK76" s="5"/>
      <c r="ATL76" s="5"/>
      <c r="ATM76" s="5"/>
      <c r="ATN76" s="5"/>
      <c r="ATO76" s="5"/>
      <c r="ATP76" s="5"/>
      <c r="ATQ76" s="5"/>
      <c r="ATR76" s="5"/>
      <c r="ATS76" s="5"/>
      <c r="ATT76" s="5"/>
      <c r="ATU76" s="5"/>
      <c r="ATV76" s="5"/>
      <c r="ATW76" s="5"/>
      <c r="ATX76" s="5"/>
      <c r="ATY76" s="5"/>
      <c r="ATZ76" s="5"/>
      <c r="AUA76" s="5"/>
      <c r="AUB76" s="5"/>
      <c r="AUC76" s="5"/>
      <c r="AUD76" s="5"/>
      <c r="AUE76" s="5"/>
      <c r="AUF76" s="5"/>
      <c r="AUG76" s="5"/>
      <c r="AUH76" s="5"/>
      <c r="AUI76" s="5"/>
      <c r="AUJ76" s="5"/>
      <c r="AUK76" s="5"/>
      <c r="AUL76" s="5"/>
      <c r="AUM76" s="5"/>
      <c r="AUN76" s="5"/>
      <c r="AUO76" s="5"/>
      <c r="AUP76" s="5"/>
      <c r="AUQ76" s="5"/>
      <c r="AUR76" s="5"/>
      <c r="AUS76" s="5"/>
      <c r="AUT76" s="5"/>
      <c r="AUU76" s="5"/>
      <c r="AUV76" s="5"/>
      <c r="AUW76" s="5"/>
      <c r="AUX76" s="5"/>
      <c r="AUY76" s="5"/>
      <c r="AUZ76" s="5"/>
      <c r="AVA76" s="5"/>
      <c r="AVB76" s="5"/>
      <c r="AVC76" s="5"/>
      <c r="AVD76" s="5"/>
      <c r="AVE76" s="5"/>
      <c r="AVF76" s="5"/>
      <c r="AVG76" s="5"/>
      <c r="AVH76" s="5"/>
      <c r="AVI76" s="5"/>
      <c r="AVJ76" s="5"/>
      <c r="AVK76" s="5"/>
      <c r="AVL76" s="5"/>
      <c r="AVM76" s="5"/>
      <c r="AVN76" s="5"/>
      <c r="AVO76" s="5"/>
      <c r="AVP76" s="5"/>
      <c r="AVQ76" s="5"/>
      <c r="AVR76" s="5"/>
      <c r="AVS76" s="5"/>
      <c r="AVT76" s="5"/>
      <c r="AVU76" s="5"/>
      <c r="AVV76" s="5"/>
      <c r="AVW76" s="5"/>
      <c r="AVX76" s="5"/>
      <c r="AVY76" s="5"/>
      <c r="AVZ76" s="5"/>
      <c r="AWA76" s="5"/>
      <c r="AWB76" s="5"/>
      <c r="AWC76" s="5"/>
      <c r="AWD76" s="5"/>
      <c r="AWE76" s="5"/>
      <c r="AWF76" s="5"/>
      <c r="AWG76" s="5"/>
      <c r="AWH76" s="5"/>
      <c r="AWI76" s="5"/>
      <c r="AWJ76" s="5"/>
      <c r="AWK76" s="5"/>
      <c r="AWL76" s="5"/>
      <c r="AWM76" s="5"/>
      <c r="AWN76" s="5"/>
      <c r="AWO76" s="5"/>
      <c r="AWP76" s="5"/>
      <c r="AWQ76" s="5"/>
      <c r="AWR76" s="5"/>
      <c r="AWS76" s="5"/>
      <c r="AWT76" s="5"/>
      <c r="AWU76" s="5"/>
      <c r="AWV76" s="5"/>
      <c r="AWW76" s="5"/>
      <c r="AWX76" s="5"/>
      <c r="AWY76" s="5"/>
      <c r="AWZ76" s="5"/>
      <c r="AXA76" s="5"/>
      <c r="AXB76" s="5"/>
      <c r="AXC76" s="5"/>
      <c r="AXD76" s="5"/>
      <c r="AXE76" s="5"/>
      <c r="AXF76" s="5"/>
      <c r="AXG76" s="5"/>
      <c r="AXH76" s="5"/>
      <c r="AXI76" s="5"/>
      <c r="AXJ76" s="5"/>
      <c r="AXK76" s="5"/>
      <c r="AXL76" s="5"/>
      <c r="AXM76" s="5"/>
      <c r="AXN76" s="5"/>
      <c r="AXO76" s="5"/>
      <c r="AXP76" s="5"/>
      <c r="AXQ76" s="5"/>
      <c r="AXR76" s="5"/>
      <c r="AXS76" s="5"/>
      <c r="AXT76" s="5"/>
      <c r="AXU76" s="5"/>
      <c r="AXV76" s="5"/>
      <c r="AXW76" s="5"/>
      <c r="AXX76" s="5"/>
      <c r="AXY76" s="5"/>
      <c r="AXZ76" s="5"/>
      <c r="AYA76" s="5"/>
      <c r="AYB76" s="5"/>
      <c r="AYC76" s="5"/>
      <c r="AYD76" s="5"/>
      <c r="AYE76" s="5"/>
      <c r="AYF76" s="5"/>
      <c r="AYG76" s="5"/>
      <c r="AYH76" s="5"/>
      <c r="AYI76" s="5"/>
      <c r="AYJ76" s="5"/>
      <c r="AYK76" s="5"/>
      <c r="AYL76" s="5"/>
      <c r="AYM76" s="5"/>
      <c r="AYN76" s="5"/>
      <c r="AYO76" s="5"/>
      <c r="AYP76" s="5"/>
      <c r="AYQ76" s="5"/>
      <c r="AYR76" s="5"/>
      <c r="AYS76" s="5"/>
      <c r="AYT76" s="5"/>
      <c r="AYU76" s="5"/>
      <c r="AYV76" s="5"/>
      <c r="AYW76" s="5"/>
      <c r="AYX76" s="5"/>
      <c r="AYY76" s="5"/>
      <c r="AYZ76" s="5"/>
      <c r="AZA76" s="5"/>
      <c r="AZB76" s="5"/>
      <c r="AZC76" s="5"/>
      <c r="AZD76" s="5"/>
      <c r="AZE76" s="5"/>
      <c r="AZF76" s="5"/>
      <c r="AZG76" s="5"/>
      <c r="AZH76" s="5"/>
      <c r="AZI76" s="5"/>
      <c r="AZJ76" s="5"/>
      <c r="AZK76" s="5"/>
      <c r="AZL76" s="5"/>
      <c r="AZM76" s="5"/>
      <c r="AZN76" s="5"/>
      <c r="AZO76" s="5"/>
      <c r="AZP76" s="5"/>
      <c r="AZQ76" s="5"/>
      <c r="AZR76" s="5"/>
      <c r="AZS76" s="5"/>
      <c r="AZT76" s="5"/>
      <c r="AZU76" s="5"/>
      <c r="AZV76" s="5"/>
      <c r="AZW76" s="5"/>
      <c r="AZX76" s="5"/>
      <c r="AZY76" s="5"/>
      <c r="AZZ76" s="5"/>
      <c r="BAA76" s="5"/>
      <c r="BAB76" s="5"/>
      <c r="BAC76" s="5"/>
      <c r="BAD76" s="5"/>
      <c r="BAE76" s="5"/>
      <c r="BAF76" s="5"/>
      <c r="BAG76" s="5"/>
      <c r="BAH76" s="5"/>
      <c r="BAI76" s="5"/>
      <c r="BAJ76" s="5"/>
      <c r="BAK76" s="5"/>
      <c r="BAL76" s="5"/>
      <c r="BAM76" s="5"/>
      <c r="BAN76" s="5"/>
      <c r="BAO76" s="5"/>
      <c r="BAP76" s="5"/>
      <c r="BAQ76" s="5"/>
      <c r="BAR76" s="5"/>
      <c r="BAS76" s="5"/>
      <c r="BAT76" s="5"/>
      <c r="BAU76" s="5"/>
      <c r="BAV76" s="5"/>
      <c r="BAW76" s="5"/>
      <c r="BAX76" s="5"/>
      <c r="BAY76" s="5"/>
      <c r="BAZ76" s="5"/>
      <c r="BBA76" s="5"/>
      <c r="BBB76" s="5"/>
      <c r="BBC76" s="5"/>
      <c r="BBD76" s="5"/>
      <c r="BBE76" s="5"/>
      <c r="BBF76" s="5"/>
      <c r="BBG76" s="5"/>
      <c r="BBH76" s="5"/>
      <c r="BBI76" s="5"/>
      <c r="BBJ76" s="5"/>
      <c r="BBK76" s="5"/>
      <c r="BBL76" s="5"/>
      <c r="BBM76" s="5"/>
      <c r="BBN76" s="5"/>
      <c r="BBO76" s="5"/>
      <c r="BBP76" s="5"/>
      <c r="BBQ76" s="5"/>
      <c r="BBR76" s="5"/>
      <c r="BBS76" s="5"/>
      <c r="BBT76" s="5"/>
      <c r="BBU76" s="5"/>
      <c r="BBV76" s="5"/>
      <c r="BBW76" s="5"/>
      <c r="BBX76" s="5"/>
      <c r="BBY76" s="5"/>
      <c r="BBZ76" s="5"/>
      <c r="BCA76" s="5"/>
      <c r="BCB76" s="5"/>
      <c r="BCC76" s="5"/>
      <c r="BCD76" s="5"/>
      <c r="BCE76" s="5"/>
      <c r="BCF76" s="5"/>
      <c r="BCG76" s="5"/>
      <c r="BCH76" s="5"/>
      <c r="BCI76" s="5"/>
      <c r="BCJ76" s="5"/>
      <c r="BCK76" s="5"/>
      <c r="BCL76" s="5"/>
      <c r="BCM76" s="5"/>
      <c r="BCN76" s="5"/>
      <c r="BCO76" s="5"/>
      <c r="BCP76" s="5"/>
      <c r="BCQ76" s="5"/>
      <c r="BCR76" s="5"/>
      <c r="BCS76" s="5"/>
      <c r="BCT76" s="5"/>
      <c r="BCU76" s="5"/>
      <c r="BCV76" s="5"/>
      <c r="BCW76" s="5"/>
      <c r="BCX76" s="5"/>
      <c r="BCY76" s="5"/>
      <c r="BCZ76" s="5"/>
      <c r="BDA76" s="5"/>
      <c r="BDB76" s="5"/>
      <c r="BDC76" s="5"/>
      <c r="BDD76" s="5"/>
      <c r="BDE76" s="5"/>
      <c r="BDF76" s="5"/>
      <c r="BDG76" s="5"/>
      <c r="BDH76" s="5"/>
      <c r="BDI76" s="5"/>
      <c r="BDJ76" s="5"/>
      <c r="BDK76" s="5"/>
      <c r="BDL76" s="5"/>
      <c r="BDM76" s="5"/>
      <c r="BDN76" s="5"/>
      <c r="BDO76" s="5"/>
      <c r="BDP76" s="5"/>
      <c r="BDQ76" s="5"/>
      <c r="BDR76" s="5"/>
      <c r="BDS76" s="5"/>
      <c r="BDT76" s="5"/>
      <c r="BDU76" s="5"/>
      <c r="BDV76" s="5"/>
      <c r="BDW76" s="5"/>
      <c r="BDX76" s="5"/>
      <c r="BDY76" s="5"/>
      <c r="BDZ76" s="5"/>
      <c r="BEA76" s="5"/>
      <c r="BEB76" s="5"/>
      <c r="BEC76" s="5"/>
      <c r="BED76" s="5"/>
      <c r="BEE76" s="5"/>
      <c r="BEF76" s="5"/>
      <c r="BEG76" s="5"/>
      <c r="BEH76" s="5"/>
      <c r="BEI76" s="5"/>
      <c r="BEJ76" s="5"/>
      <c r="BEK76" s="5"/>
      <c r="BEL76" s="5"/>
      <c r="BEM76" s="5"/>
      <c r="BEN76" s="5"/>
      <c r="BEO76" s="5"/>
      <c r="BEP76" s="5"/>
      <c r="BEQ76" s="5"/>
      <c r="BER76" s="5"/>
      <c r="BES76" s="5"/>
      <c r="BET76" s="5"/>
      <c r="BEU76" s="5"/>
      <c r="BEV76" s="5"/>
      <c r="BEW76" s="5"/>
      <c r="BEX76" s="5"/>
      <c r="BEY76" s="5"/>
      <c r="BEZ76" s="5"/>
      <c r="BFA76" s="5"/>
      <c r="BFB76" s="5"/>
      <c r="BFC76" s="5"/>
      <c r="BFD76" s="5"/>
      <c r="BFE76" s="5"/>
      <c r="BFF76" s="5"/>
      <c r="BFG76" s="5"/>
      <c r="BFH76" s="5"/>
      <c r="BFI76" s="5"/>
      <c r="BFJ76" s="5"/>
      <c r="BFK76" s="5"/>
      <c r="BFL76" s="5"/>
      <c r="BFM76" s="5"/>
      <c r="BFN76" s="5"/>
      <c r="BFO76" s="5"/>
      <c r="BFP76" s="5"/>
      <c r="BFQ76" s="5"/>
      <c r="BFR76" s="5"/>
      <c r="BFS76" s="5"/>
      <c r="BFT76" s="5"/>
      <c r="BFU76" s="5"/>
      <c r="BFV76" s="5"/>
      <c r="BFW76" s="5"/>
      <c r="BFX76" s="5"/>
      <c r="BFY76" s="5"/>
      <c r="BFZ76" s="5"/>
      <c r="BGA76" s="5"/>
      <c r="BGB76" s="5"/>
      <c r="BGC76" s="5"/>
      <c r="BGD76" s="5"/>
      <c r="BGE76" s="5"/>
      <c r="BGF76" s="5"/>
      <c r="BGG76" s="5"/>
      <c r="BGH76" s="5"/>
      <c r="BGI76" s="5"/>
      <c r="BGJ76" s="5"/>
      <c r="BGK76" s="5"/>
      <c r="BGL76" s="5"/>
      <c r="BGM76" s="5"/>
      <c r="BGN76" s="5"/>
      <c r="BGO76" s="5"/>
      <c r="BGP76" s="5"/>
      <c r="BGQ76" s="5"/>
      <c r="BGR76" s="5"/>
      <c r="BGS76" s="5"/>
      <c r="BGT76" s="5"/>
      <c r="BGU76" s="5"/>
      <c r="BGV76" s="5"/>
      <c r="BGW76" s="5"/>
      <c r="BGX76" s="5"/>
      <c r="BGY76" s="5"/>
      <c r="BGZ76" s="5"/>
      <c r="BHA76" s="5"/>
      <c r="BHB76" s="5"/>
      <c r="BHC76" s="5"/>
      <c r="BHD76" s="5"/>
      <c r="BHE76" s="5"/>
      <c r="BHF76" s="5"/>
      <c r="BHG76" s="5"/>
      <c r="BHH76" s="5"/>
      <c r="BHI76" s="5"/>
      <c r="BHJ76" s="5"/>
      <c r="BHK76" s="5"/>
      <c r="BHL76" s="5"/>
      <c r="BHM76" s="5"/>
      <c r="BHN76" s="5"/>
      <c r="BHO76" s="5"/>
      <c r="BHP76" s="5"/>
      <c r="BHQ76" s="5"/>
      <c r="BHR76" s="5"/>
      <c r="BHS76" s="5"/>
      <c r="BHT76" s="5"/>
      <c r="BHU76" s="5"/>
      <c r="BHV76" s="5"/>
      <c r="BHW76" s="5"/>
      <c r="BHX76" s="5"/>
      <c r="BHY76" s="5"/>
      <c r="BHZ76" s="5"/>
      <c r="BIA76" s="5"/>
      <c r="BIB76" s="5"/>
      <c r="BIC76" s="5"/>
      <c r="BID76" s="5"/>
      <c r="BIE76" s="5"/>
      <c r="BIF76" s="5"/>
      <c r="BIG76" s="5"/>
      <c r="BIH76" s="5"/>
      <c r="BII76" s="5"/>
      <c r="BIJ76" s="5"/>
      <c r="BIK76" s="5"/>
      <c r="BIL76" s="5"/>
      <c r="BIM76" s="5"/>
      <c r="BIN76" s="5"/>
      <c r="BIO76" s="5"/>
      <c r="BIP76" s="5"/>
      <c r="BIQ76" s="5"/>
      <c r="BIR76" s="5"/>
      <c r="BIS76" s="5"/>
      <c r="BIT76" s="5"/>
      <c r="BIU76" s="5"/>
      <c r="BIV76" s="5"/>
      <c r="BIW76" s="5"/>
      <c r="BIX76" s="5"/>
      <c r="BIY76" s="5"/>
      <c r="BIZ76" s="5"/>
      <c r="BJA76" s="5"/>
      <c r="BJB76" s="5"/>
      <c r="BJC76" s="5"/>
      <c r="BJD76" s="5"/>
      <c r="BJE76" s="5"/>
      <c r="BJF76" s="5"/>
      <c r="BJG76" s="5"/>
      <c r="BJH76" s="5"/>
      <c r="BJI76" s="5"/>
      <c r="BJJ76" s="5"/>
      <c r="BJK76" s="5"/>
      <c r="BJL76" s="5"/>
      <c r="BJM76" s="5"/>
      <c r="BJN76" s="5"/>
      <c r="BJO76" s="5"/>
      <c r="BJP76" s="5"/>
      <c r="BJQ76" s="5"/>
      <c r="BJR76" s="5"/>
      <c r="BJS76" s="5"/>
      <c r="BJT76" s="5"/>
      <c r="BJU76" s="5"/>
      <c r="BJV76" s="5"/>
      <c r="BJW76" s="5"/>
      <c r="BJX76" s="5"/>
      <c r="BJY76" s="5"/>
      <c r="BJZ76" s="5"/>
      <c r="BKA76" s="5"/>
      <c r="BKB76" s="5"/>
      <c r="BKC76" s="5"/>
      <c r="BKD76" s="5"/>
      <c r="BKE76" s="5"/>
      <c r="BKF76" s="5"/>
      <c r="BKG76" s="5"/>
      <c r="BKH76" s="5"/>
      <c r="BKI76" s="5"/>
      <c r="BKJ76" s="5"/>
      <c r="BKK76" s="5"/>
      <c r="BKL76" s="5"/>
      <c r="BKM76" s="5"/>
      <c r="BKN76" s="5"/>
      <c r="BKO76" s="5"/>
      <c r="BKP76" s="5"/>
      <c r="BKQ76" s="5"/>
      <c r="BKR76" s="5"/>
      <c r="BKS76" s="5"/>
      <c r="BKT76" s="5"/>
      <c r="BKU76" s="5"/>
      <c r="BKV76" s="5"/>
      <c r="BKW76" s="5"/>
      <c r="BKX76" s="5"/>
      <c r="BKY76" s="5"/>
      <c r="BKZ76" s="5"/>
      <c r="BLA76" s="5"/>
      <c r="BLB76" s="5"/>
      <c r="BLC76" s="5"/>
      <c r="BLD76" s="5"/>
      <c r="BLE76" s="5"/>
      <c r="BLF76" s="5"/>
      <c r="BLG76" s="5"/>
      <c r="BLH76" s="5"/>
      <c r="BLI76" s="5"/>
      <c r="BLJ76" s="5"/>
      <c r="BLK76" s="5"/>
      <c r="BLL76" s="5"/>
      <c r="BLM76" s="5"/>
      <c r="BLN76" s="5"/>
      <c r="BLO76" s="5"/>
      <c r="BLP76" s="5"/>
      <c r="BLQ76" s="5"/>
      <c r="BLR76" s="5"/>
      <c r="BLS76" s="5"/>
      <c r="BLT76" s="5"/>
      <c r="BLU76" s="5"/>
      <c r="BLV76" s="5"/>
      <c r="BLW76" s="5"/>
      <c r="BLX76" s="5"/>
      <c r="BLY76" s="5"/>
      <c r="BLZ76" s="5"/>
      <c r="BMA76" s="5"/>
      <c r="BMB76" s="5"/>
      <c r="BMC76" s="5"/>
      <c r="BMD76" s="5"/>
      <c r="BME76" s="5"/>
      <c r="BMF76" s="5"/>
      <c r="BMG76" s="5"/>
      <c r="BMH76" s="5"/>
      <c r="BMI76" s="5"/>
      <c r="BMJ76" s="5"/>
      <c r="BMK76" s="5"/>
      <c r="BML76" s="5"/>
      <c r="BMM76" s="5"/>
      <c r="BMN76" s="5"/>
      <c r="BMO76" s="5"/>
      <c r="BMP76" s="5"/>
      <c r="BMQ76" s="5"/>
      <c r="BMR76" s="5"/>
      <c r="BMS76" s="5"/>
      <c r="BMT76" s="5"/>
      <c r="BMU76" s="5"/>
      <c r="BMV76" s="5"/>
      <c r="BMW76" s="5"/>
      <c r="BMX76" s="5"/>
      <c r="BMY76" s="5"/>
      <c r="BMZ76" s="5"/>
      <c r="BNA76" s="5"/>
      <c r="BNB76" s="5"/>
      <c r="BNC76" s="5"/>
      <c r="BND76" s="5"/>
      <c r="BNE76" s="5"/>
      <c r="BNF76" s="5"/>
      <c r="BNG76" s="5"/>
      <c r="BNH76" s="5"/>
      <c r="BNI76" s="5"/>
      <c r="BNJ76" s="5"/>
      <c r="BNK76" s="5"/>
      <c r="BNL76" s="5"/>
      <c r="BNM76" s="5"/>
      <c r="BNN76" s="5"/>
      <c r="BNO76" s="5"/>
      <c r="BNP76" s="5"/>
      <c r="BNQ76" s="5"/>
      <c r="BNR76" s="5"/>
      <c r="BNS76" s="5"/>
      <c r="BNT76" s="5"/>
      <c r="BNU76" s="5"/>
      <c r="BNV76" s="5"/>
      <c r="BNW76" s="5"/>
      <c r="BNX76" s="5"/>
      <c r="BNY76" s="5"/>
      <c r="BNZ76" s="5"/>
      <c r="BOA76" s="5"/>
      <c r="BOB76" s="5"/>
      <c r="BOC76" s="5"/>
      <c r="BOD76" s="5"/>
      <c r="BOE76" s="5"/>
      <c r="BOF76" s="5"/>
      <c r="BOG76" s="5"/>
      <c r="BOH76" s="5"/>
      <c r="BOI76" s="5"/>
      <c r="BOJ76" s="5"/>
      <c r="BOK76" s="5"/>
      <c r="BOL76" s="5"/>
      <c r="BOM76" s="5"/>
      <c r="BON76" s="5"/>
      <c r="BOO76" s="5"/>
      <c r="BOP76" s="5"/>
      <c r="BOQ76" s="5"/>
      <c r="BOR76" s="5"/>
      <c r="BOS76" s="5"/>
      <c r="BOT76" s="5"/>
      <c r="BOU76" s="5"/>
      <c r="BOV76" s="5"/>
      <c r="BOW76" s="5"/>
      <c r="BOX76" s="5"/>
      <c r="BOY76" s="5"/>
      <c r="BOZ76" s="5"/>
      <c r="BPA76" s="5"/>
      <c r="BPB76" s="5"/>
      <c r="BPC76" s="5"/>
      <c r="BPD76" s="5"/>
      <c r="BPE76" s="5"/>
      <c r="BPF76" s="5"/>
      <c r="BPG76" s="5"/>
      <c r="BPH76" s="5"/>
      <c r="BPI76" s="5"/>
      <c r="BPJ76" s="5"/>
      <c r="BPK76" s="5"/>
      <c r="BPL76" s="5"/>
      <c r="BPM76" s="5"/>
      <c r="BPN76" s="5"/>
      <c r="BPO76" s="5"/>
      <c r="BPP76" s="5"/>
      <c r="BPQ76" s="5"/>
      <c r="BPR76" s="5"/>
      <c r="BPS76" s="5"/>
      <c r="BPT76" s="5"/>
      <c r="BPU76" s="5"/>
      <c r="BPV76" s="5"/>
      <c r="BPW76" s="5"/>
      <c r="BPX76" s="5"/>
      <c r="BPY76" s="5"/>
      <c r="BPZ76" s="5"/>
      <c r="BQA76" s="5"/>
      <c r="BQB76" s="5"/>
      <c r="BQC76" s="5"/>
      <c r="BQD76" s="5"/>
      <c r="BQE76" s="5"/>
      <c r="BQF76" s="5"/>
      <c r="BQG76" s="5"/>
      <c r="BQH76" s="5"/>
      <c r="BQI76" s="5"/>
      <c r="BQJ76" s="5"/>
      <c r="BQK76" s="5"/>
      <c r="BQL76" s="5"/>
      <c r="BQM76" s="5"/>
      <c r="BQN76" s="5"/>
      <c r="BQO76" s="5"/>
      <c r="BQP76" s="5"/>
      <c r="BQQ76" s="5"/>
      <c r="BQR76" s="5"/>
      <c r="BQS76" s="5"/>
      <c r="BQT76" s="5"/>
      <c r="BQU76" s="5"/>
      <c r="BQV76" s="5"/>
      <c r="BQW76" s="5"/>
      <c r="BQX76" s="5"/>
      <c r="BQY76" s="5"/>
      <c r="BQZ76" s="5"/>
      <c r="BRA76" s="5"/>
      <c r="BRB76" s="5"/>
      <c r="BRC76" s="5"/>
      <c r="BRD76" s="5"/>
      <c r="BRE76" s="5"/>
      <c r="BRF76" s="5"/>
      <c r="BRG76" s="5"/>
      <c r="BRH76" s="5"/>
      <c r="BRI76" s="5"/>
      <c r="BRJ76" s="5"/>
      <c r="BRK76" s="5"/>
      <c r="BRL76" s="5"/>
      <c r="BRM76" s="5"/>
      <c r="BRN76" s="5"/>
      <c r="BRO76" s="5"/>
      <c r="BRP76" s="5"/>
      <c r="BRQ76" s="5"/>
      <c r="BRR76" s="5"/>
      <c r="BRS76" s="5"/>
      <c r="BRT76" s="5"/>
      <c r="BRU76" s="5"/>
      <c r="BRV76" s="5"/>
      <c r="BRW76" s="5"/>
      <c r="BRX76" s="5"/>
      <c r="BRY76" s="5"/>
      <c r="BRZ76" s="5"/>
      <c r="BSA76" s="5"/>
      <c r="BSB76" s="5"/>
      <c r="BSC76" s="5"/>
      <c r="BSD76" s="5"/>
      <c r="BSE76" s="5"/>
      <c r="BSF76" s="5"/>
      <c r="BSG76" s="5"/>
      <c r="BSH76" s="5"/>
      <c r="BSI76" s="5"/>
      <c r="BSJ76" s="5"/>
      <c r="BSK76" s="5"/>
      <c r="BSL76" s="5"/>
      <c r="BSM76" s="5"/>
      <c r="BSN76" s="5"/>
      <c r="BSO76" s="5"/>
      <c r="BSP76" s="5"/>
      <c r="BSQ76" s="5"/>
      <c r="BSR76" s="5"/>
      <c r="BSS76" s="5"/>
      <c r="BST76" s="5"/>
      <c r="BSU76" s="5"/>
      <c r="BSV76" s="5"/>
      <c r="BSW76" s="5"/>
      <c r="BSX76" s="5"/>
      <c r="BSY76" s="5"/>
      <c r="BSZ76" s="5"/>
      <c r="BTA76" s="5"/>
      <c r="BTB76" s="5"/>
      <c r="BTC76" s="5"/>
      <c r="BTD76" s="5"/>
      <c r="BTE76" s="5"/>
      <c r="BTF76" s="5"/>
      <c r="BTG76" s="5"/>
      <c r="BTH76" s="5"/>
      <c r="BTI76" s="5"/>
      <c r="BTJ76" s="5"/>
      <c r="BTK76" s="5"/>
      <c r="BTL76" s="5"/>
      <c r="BTM76" s="5"/>
      <c r="BTN76" s="5"/>
      <c r="BTO76" s="5"/>
      <c r="BTP76" s="5"/>
      <c r="BTQ76" s="5"/>
      <c r="BTR76" s="5"/>
      <c r="BTS76" s="5"/>
      <c r="BTT76" s="5"/>
      <c r="BTU76" s="5"/>
      <c r="BTV76" s="5"/>
      <c r="BTW76" s="5"/>
      <c r="BTX76" s="5"/>
      <c r="BTY76" s="5"/>
      <c r="BTZ76" s="5"/>
      <c r="BUA76" s="5"/>
      <c r="BUB76" s="5"/>
      <c r="BUC76" s="5"/>
      <c r="BUD76" s="5"/>
      <c r="BUE76" s="5"/>
      <c r="BUF76" s="5"/>
      <c r="BUG76" s="5"/>
      <c r="BUH76" s="5"/>
      <c r="BUI76" s="5"/>
      <c r="BUJ76" s="5"/>
      <c r="BUK76" s="5"/>
      <c r="BUL76" s="5"/>
      <c r="BUM76" s="5"/>
      <c r="BUN76" s="5"/>
      <c r="BUO76" s="5"/>
      <c r="BUP76" s="5"/>
      <c r="BUQ76" s="5"/>
      <c r="BUR76" s="5"/>
      <c r="BUS76" s="5"/>
      <c r="BUT76" s="5"/>
      <c r="BUU76" s="5"/>
      <c r="BUV76" s="5"/>
      <c r="BUW76" s="5"/>
      <c r="BUX76" s="5"/>
      <c r="BUY76" s="5"/>
      <c r="BUZ76" s="5"/>
      <c r="BVA76" s="5"/>
      <c r="BVB76" s="5"/>
      <c r="BVC76" s="5"/>
      <c r="BVD76" s="5"/>
      <c r="BVE76" s="5"/>
      <c r="BVF76" s="5"/>
      <c r="BVG76" s="5"/>
      <c r="BVH76" s="5"/>
      <c r="BVI76" s="5"/>
      <c r="BVJ76" s="5"/>
      <c r="BVK76" s="5"/>
      <c r="BVL76" s="5"/>
      <c r="BVM76" s="5"/>
      <c r="BVN76" s="5"/>
      <c r="BVO76" s="5"/>
      <c r="BVP76" s="5"/>
      <c r="BVQ76" s="5"/>
      <c r="BVR76" s="5"/>
      <c r="BVS76" s="5"/>
      <c r="BVT76" s="5"/>
      <c r="BVU76" s="5"/>
      <c r="BVV76" s="5"/>
      <c r="BVW76" s="5"/>
      <c r="BVX76" s="5"/>
      <c r="BVY76" s="5"/>
      <c r="BVZ76" s="5"/>
      <c r="BWA76" s="5"/>
      <c r="BWB76" s="5"/>
      <c r="BWC76" s="5"/>
      <c r="BWD76" s="5"/>
      <c r="BWE76" s="5"/>
      <c r="BWF76" s="5"/>
      <c r="BWG76" s="5"/>
      <c r="BWH76" s="5"/>
      <c r="BWI76" s="5"/>
      <c r="BWJ76" s="5"/>
      <c r="BWK76" s="5"/>
      <c r="BWL76" s="5"/>
      <c r="BWM76" s="5"/>
      <c r="BWN76" s="5"/>
      <c r="BWO76" s="5"/>
      <c r="BWP76" s="5"/>
      <c r="BWQ76" s="5"/>
      <c r="BWR76" s="5"/>
      <c r="BWS76" s="5"/>
      <c r="BWT76" s="5"/>
      <c r="BWU76" s="5"/>
      <c r="BWV76" s="5"/>
      <c r="BWW76" s="5"/>
      <c r="BWX76" s="5"/>
      <c r="BWY76" s="5"/>
      <c r="BWZ76" s="5"/>
      <c r="BXA76" s="5"/>
      <c r="BXB76" s="5"/>
      <c r="BXC76" s="5"/>
      <c r="BXD76" s="5"/>
      <c r="BXE76" s="5"/>
      <c r="BXF76" s="5"/>
      <c r="BXG76" s="5"/>
      <c r="BXH76" s="5"/>
      <c r="BXI76" s="5"/>
      <c r="BXJ76" s="5"/>
      <c r="BXK76" s="5"/>
      <c r="BXL76" s="5"/>
      <c r="BXM76" s="5"/>
      <c r="BXN76" s="5"/>
      <c r="BXO76" s="5"/>
      <c r="BXP76" s="5"/>
      <c r="BXQ76" s="5"/>
      <c r="BXR76" s="5"/>
      <c r="BXS76" s="5"/>
      <c r="BXT76" s="5"/>
      <c r="BXU76" s="5"/>
      <c r="BXV76" s="5"/>
      <c r="BXW76" s="5"/>
      <c r="BXX76" s="5"/>
      <c r="BXY76" s="5"/>
      <c r="BXZ76" s="5"/>
      <c r="BYA76" s="5"/>
      <c r="BYB76" s="5"/>
      <c r="BYC76" s="5"/>
      <c r="BYD76" s="5"/>
      <c r="BYE76" s="5"/>
      <c r="BYF76" s="5"/>
      <c r="BYG76" s="5"/>
      <c r="BYH76" s="5"/>
      <c r="BYI76" s="5"/>
      <c r="BYJ76" s="5"/>
      <c r="BYK76" s="5"/>
      <c r="BYL76" s="5"/>
      <c r="BYM76" s="5"/>
      <c r="BYN76" s="5"/>
      <c r="BYO76" s="5"/>
      <c r="BYP76" s="5"/>
      <c r="BYQ76" s="5"/>
      <c r="BYR76" s="5"/>
      <c r="BYS76" s="5"/>
      <c r="BYT76" s="5"/>
      <c r="BYU76" s="5"/>
      <c r="BYV76" s="5"/>
      <c r="BYW76" s="5"/>
      <c r="BYX76" s="5"/>
      <c r="BYY76" s="5"/>
      <c r="BYZ76" s="5"/>
      <c r="BZA76" s="5"/>
      <c r="BZB76" s="5"/>
      <c r="BZC76" s="5"/>
      <c r="BZD76" s="5"/>
      <c r="BZE76" s="5"/>
      <c r="BZF76" s="5"/>
      <c r="BZG76" s="5"/>
      <c r="BZH76" s="5"/>
      <c r="BZI76" s="5"/>
      <c r="BZJ76" s="5"/>
      <c r="BZK76" s="5"/>
      <c r="BZL76" s="5"/>
      <c r="BZM76" s="5"/>
      <c r="BZN76" s="5"/>
      <c r="BZO76" s="5"/>
      <c r="BZP76" s="5"/>
      <c r="BZQ76" s="5"/>
      <c r="BZR76" s="5"/>
      <c r="BZS76" s="5"/>
      <c r="BZT76" s="5"/>
      <c r="BZU76" s="5"/>
      <c r="BZV76" s="5"/>
      <c r="BZW76" s="5"/>
      <c r="BZX76" s="5"/>
      <c r="BZY76" s="5"/>
      <c r="BZZ76" s="5"/>
      <c r="CAA76" s="5"/>
      <c r="CAB76" s="5"/>
      <c r="CAC76" s="5"/>
      <c r="CAD76" s="5"/>
      <c r="CAE76" s="5"/>
      <c r="CAF76" s="5"/>
      <c r="CAG76" s="5"/>
      <c r="CAH76" s="5"/>
      <c r="CAI76" s="5"/>
      <c r="CAJ76" s="5"/>
      <c r="CAK76" s="5"/>
      <c r="CAL76" s="5"/>
      <c r="CAM76" s="5"/>
      <c r="CAN76" s="5"/>
      <c r="CAO76" s="5"/>
      <c r="CAP76" s="5"/>
      <c r="CAQ76" s="5"/>
      <c r="CAR76" s="5"/>
      <c r="CAS76" s="5"/>
      <c r="CAT76" s="5"/>
      <c r="CAU76" s="5"/>
      <c r="CAV76" s="5"/>
      <c r="CAW76" s="5"/>
      <c r="CAX76" s="5"/>
      <c r="CAY76" s="5"/>
      <c r="CAZ76" s="5"/>
      <c r="CBA76" s="5"/>
      <c r="CBB76" s="5"/>
      <c r="CBC76" s="5"/>
      <c r="CBD76" s="5"/>
      <c r="CBE76" s="5"/>
      <c r="CBF76" s="5"/>
      <c r="CBG76" s="5"/>
      <c r="CBH76" s="5"/>
      <c r="CBI76" s="5"/>
      <c r="CBJ76" s="5"/>
      <c r="CBK76" s="5"/>
      <c r="CBL76" s="5"/>
      <c r="CBM76" s="5"/>
      <c r="CBN76" s="5"/>
      <c r="CBO76" s="5"/>
      <c r="CBP76" s="5"/>
      <c r="CBQ76" s="5"/>
      <c r="CBR76" s="5"/>
      <c r="CBS76" s="5"/>
      <c r="CBT76" s="5"/>
      <c r="CBU76" s="5"/>
      <c r="CBV76" s="5"/>
      <c r="CBW76" s="5"/>
      <c r="CBX76" s="5"/>
      <c r="CBY76" s="5"/>
      <c r="CBZ76" s="5"/>
      <c r="CCA76" s="5"/>
      <c r="CCB76" s="5"/>
      <c r="CCC76" s="5"/>
      <c r="CCD76" s="5"/>
      <c r="CCE76" s="5"/>
      <c r="CCF76" s="5"/>
      <c r="CCG76" s="5"/>
      <c r="CCH76" s="5"/>
      <c r="CCI76" s="5"/>
      <c r="CCJ76" s="5"/>
      <c r="CCK76" s="5"/>
      <c r="CCL76" s="5"/>
      <c r="CCM76" s="5"/>
      <c r="CCN76" s="5"/>
      <c r="CCO76" s="5"/>
      <c r="CCP76" s="5"/>
      <c r="CCQ76" s="5"/>
      <c r="CCR76" s="5"/>
      <c r="CCS76" s="5"/>
      <c r="CCT76" s="5"/>
      <c r="CCU76" s="5"/>
      <c r="CCV76" s="5"/>
      <c r="CCW76" s="5"/>
      <c r="CCX76" s="5"/>
      <c r="CCY76" s="5"/>
      <c r="CCZ76" s="5"/>
      <c r="CDA76" s="5"/>
      <c r="CDB76" s="5"/>
      <c r="CDC76" s="5"/>
      <c r="CDD76" s="5"/>
      <c r="CDE76" s="5"/>
      <c r="CDF76" s="5"/>
      <c r="CDG76" s="5"/>
      <c r="CDH76" s="5"/>
      <c r="CDI76" s="5"/>
      <c r="CDJ76" s="5"/>
      <c r="CDK76" s="5"/>
      <c r="CDL76" s="5"/>
      <c r="CDM76" s="5"/>
      <c r="CDN76" s="5"/>
      <c r="CDO76" s="5"/>
      <c r="CDP76" s="5"/>
      <c r="CDQ76" s="5"/>
      <c r="CDR76" s="5"/>
      <c r="CDS76" s="5"/>
      <c r="CDT76" s="5"/>
      <c r="CDU76" s="5"/>
      <c r="CDV76" s="5"/>
      <c r="CDW76" s="5"/>
      <c r="CDX76" s="5"/>
      <c r="CDY76" s="5"/>
      <c r="CDZ76" s="5"/>
      <c r="CEA76" s="5"/>
      <c r="CEB76" s="5"/>
      <c r="CEC76" s="5"/>
      <c r="CED76" s="5"/>
      <c r="CEE76" s="5"/>
      <c r="CEF76" s="5"/>
      <c r="CEG76" s="5"/>
      <c r="CEH76" s="5"/>
      <c r="CEI76" s="5"/>
      <c r="CEJ76" s="5"/>
      <c r="CEK76" s="5"/>
      <c r="CEL76" s="5"/>
      <c r="CEM76" s="5"/>
      <c r="CEN76" s="5"/>
      <c r="CEO76" s="5"/>
      <c r="CEP76" s="5"/>
      <c r="CEQ76" s="5"/>
      <c r="CER76" s="5"/>
      <c r="CES76" s="5"/>
      <c r="CET76" s="5"/>
      <c r="CEU76" s="5"/>
      <c r="CEV76" s="5"/>
      <c r="CEW76" s="5"/>
      <c r="CEX76" s="5"/>
      <c r="CEY76" s="5"/>
      <c r="CEZ76" s="5"/>
      <c r="CFA76" s="5"/>
      <c r="CFB76" s="5"/>
      <c r="CFC76" s="5"/>
      <c r="CFD76" s="5"/>
      <c r="CFE76" s="5"/>
      <c r="CFF76" s="5"/>
      <c r="CFG76" s="5"/>
      <c r="CFH76" s="5"/>
      <c r="CFI76" s="5"/>
      <c r="CFJ76" s="5"/>
      <c r="CFK76" s="5"/>
      <c r="CFL76" s="5"/>
      <c r="CFM76" s="5"/>
      <c r="CFN76" s="5"/>
      <c r="CFO76" s="5"/>
      <c r="CFP76" s="5"/>
      <c r="CFQ76" s="5"/>
      <c r="CFR76" s="5"/>
      <c r="CFS76" s="5"/>
      <c r="CFT76" s="5"/>
      <c r="CFU76" s="5"/>
      <c r="CFV76" s="5"/>
      <c r="CFW76" s="5"/>
      <c r="CFX76" s="5"/>
      <c r="CFY76" s="5"/>
      <c r="CFZ76" s="5"/>
      <c r="CGA76" s="5"/>
      <c r="CGB76" s="5"/>
      <c r="CGC76" s="5"/>
      <c r="CGD76" s="5"/>
      <c r="CGE76" s="5"/>
      <c r="CGF76" s="5"/>
      <c r="CGG76" s="5"/>
      <c r="CGH76" s="5"/>
      <c r="CGI76" s="5"/>
      <c r="CGJ76" s="5"/>
      <c r="CGK76" s="5"/>
      <c r="CGL76" s="5"/>
      <c r="CGM76" s="5"/>
      <c r="CGN76" s="5"/>
      <c r="CGO76" s="5"/>
      <c r="CGP76" s="5"/>
      <c r="CGQ76" s="5"/>
      <c r="CGR76" s="5"/>
      <c r="CGS76" s="5"/>
      <c r="CGT76" s="5"/>
      <c r="CGU76" s="5"/>
      <c r="CGV76" s="5"/>
      <c r="CGW76" s="5"/>
      <c r="CGX76" s="5"/>
      <c r="CGY76" s="5"/>
      <c r="CGZ76" s="5"/>
      <c r="CHA76" s="5"/>
      <c r="CHB76" s="5"/>
      <c r="CHC76" s="5"/>
      <c r="CHD76" s="5"/>
      <c r="CHE76" s="5"/>
      <c r="CHF76" s="5"/>
      <c r="CHG76" s="5"/>
      <c r="CHH76" s="5"/>
      <c r="CHI76" s="5"/>
      <c r="CHJ76" s="5"/>
      <c r="CHK76" s="5"/>
      <c r="CHL76" s="5"/>
      <c r="CHM76" s="5"/>
      <c r="CHN76" s="5"/>
      <c r="CHO76" s="5"/>
      <c r="CHP76" s="5"/>
      <c r="CHQ76" s="5"/>
      <c r="CHR76" s="5"/>
      <c r="CHS76" s="5"/>
      <c r="CHT76" s="5"/>
      <c r="CHU76" s="5"/>
      <c r="CHV76" s="5"/>
      <c r="CHW76" s="5"/>
      <c r="CHX76" s="5"/>
      <c r="CHY76" s="5"/>
      <c r="CHZ76" s="5"/>
      <c r="CIA76" s="5"/>
      <c r="CIB76" s="5"/>
      <c r="CIC76" s="5"/>
      <c r="CID76" s="5"/>
      <c r="CIE76" s="5"/>
      <c r="CIF76" s="5"/>
      <c r="CIG76" s="5"/>
      <c r="CIH76" s="5"/>
      <c r="CII76" s="5"/>
      <c r="CIJ76" s="5"/>
      <c r="CIK76" s="5"/>
      <c r="CIL76" s="5"/>
      <c r="CIM76" s="5"/>
      <c r="CIN76" s="5"/>
      <c r="CIO76" s="5"/>
      <c r="CIP76" s="5"/>
      <c r="CIQ76" s="5"/>
      <c r="CIR76" s="5"/>
      <c r="CIS76" s="5"/>
      <c r="CIT76" s="5"/>
      <c r="CIU76" s="5"/>
      <c r="CIV76" s="5"/>
      <c r="CIW76" s="5"/>
      <c r="CIX76" s="5"/>
      <c r="CIY76" s="5"/>
      <c r="CIZ76" s="5"/>
      <c r="CJA76" s="5"/>
      <c r="CJB76" s="5"/>
      <c r="CJC76" s="5"/>
      <c r="CJD76" s="5"/>
      <c r="CJE76" s="5"/>
      <c r="CJF76" s="5"/>
      <c r="CJG76" s="5"/>
      <c r="CJH76" s="5"/>
      <c r="CJI76" s="5"/>
      <c r="CJJ76" s="5"/>
      <c r="CJK76" s="5"/>
      <c r="CJL76" s="5"/>
      <c r="CJM76" s="5"/>
      <c r="CJN76" s="5"/>
      <c r="CJO76" s="5"/>
      <c r="CJP76" s="5"/>
      <c r="CJQ76" s="5"/>
      <c r="CJR76" s="5"/>
      <c r="CJS76" s="5"/>
      <c r="CJT76" s="5"/>
      <c r="CJU76" s="5"/>
      <c r="CJV76" s="5"/>
      <c r="CJW76" s="5"/>
      <c r="CJX76" s="5"/>
      <c r="CJY76" s="5"/>
      <c r="CJZ76" s="5"/>
      <c r="CKA76" s="5"/>
      <c r="CKB76" s="5"/>
      <c r="CKC76" s="5"/>
      <c r="CKD76" s="5"/>
      <c r="CKE76" s="5"/>
      <c r="CKF76" s="5"/>
      <c r="CKG76" s="5"/>
      <c r="CKH76" s="5"/>
      <c r="CKI76" s="5"/>
      <c r="CKJ76" s="5"/>
      <c r="CKK76" s="5"/>
      <c r="CKL76" s="5"/>
      <c r="CKM76" s="5"/>
      <c r="CKN76" s="5"/>
      <c r="CKO76" s="5"/>
      <c r="CKP76" s="5"/>
      <c r="CKQ76" s="5"/>
      <c r="CKR76" s="5"/>
      <c r="CKS76" s="5"/>
      <c r="CKT76" s="5"/>
      <c r="CKU76" s="5"/>
      <c r="CKV76" s="5"/>
      <c r="CKW76" s="5"/>
      <c r="CKX76" s="5"/>
      <c r="CKY76" s="5"/>
      <c r="CKZ76" s="5"/>
      <c r="CLA76" s="5"/>
      <c r="CLB76" s="5"/>
      <c r="CLC76" s="5"/>
      <c r="CLD76" s="5"/>
      <c r="CLE76" s="5"/>
      <c r="CLF76" s="5"/>
      <c r="CLG76" s="5"/>
      <c r="CLH76" s="5"/>
      <c r="CLI76" s="5"/>
      <c r="CLJ76" s="5"/>
      <c r="CLK76" s="5"/>
      <c r="CLL76" s="5"/>
      <c r="CLM76" s="5"/>
      <c r="CLN76" s="5"/>
      <c r="CLO76" s="5"/>
      <c r="CLP76" s="5"/>
      <c r="CLQ76" s="5"/>
      <c r="CLR76" s="5"/>
      <c r="CLS76" s="5"/>
      <c r="CLT76" s="5"/>
      <c r="CLU76" s="5"/>
      <c r="CLV76" s="5"/>
      <c r="CLW76" s="5"/>
      <c r="CLX76" s="5"/>
      <c r="CLY76" s="5"/>
      <c r="CLZ76" s="5"/>
      <c r="CMA76" s="5"/>
      <c r="CMB76" s="5"/>
      <c r="CMC76" s="5"/>
      <c r="CMD76" s="5"/>
      <c r="CME76" s="5"/>
      <c r="CMF76" s="5"/>
      <c r="CMG76" s="5"/>
      <c r="CMH76" s="5"/>
      <c r="CMI76" s="5"/>
      <c r="CMJ76" s="5"/>
      <c r="CMK76" s="5"/>
      <c r="CML76" s="5"/>
      <c r="CMM76" s="5"/>
      <c r="CMN76" s="5"/>
      <c r="CMO76" s="5"/>
      <c r="CMP76" s="5"/>
      <c r="CMQ76" s="5"/>
      <c r="CMR76" s="5"/>
      <c r="CMS76" s="5"/>
      <c r="CMT76" s="5"/>
      <c r="CMU76" s="5"/>
      <c r="CMV76" s="5"/>
      <c r="CMW76" s="5"/>
      <c r="CMX76" s="5"/>
      <c r="CMY76" s="5"/>
      <c r="CMZ76" s="5"/>
      <c r="CNA76" s="5"/>
      <c r="CNB76" s="5"/>
      <c r="CNC76" s="5"/>
      <c r="CND76" s="5"/>
      <c r="CNE76" s="5"/>
      <c r="CNF76" s="5"/>
      <c r="CNG76" s="5"/>
      <c r="CNH76" s="5"/>
      <c r="CNI76" s="5"/>
      <c r="CNJ76" s="5"/>
      <c r="CNK76" s="5"/>
      <c r="CNL76" s="5"/>
      <c r="CNM76" s="5"/>
      <c r="CNN76" s="5"/>
      <c r="CNO76" s="5"/>
      <c r="CNP76" s="5"/>
      <c r="CNQ76" s="5"/>
      <c r="CNR76" s="5"/>
      <c r="CNS76" s="5"/>
      <c r="CNT76" s="5"/>
      <c r="CNU76" s="5"/>
      <c r="CNV76" s="5"/>
      <c r="CNW76" s="5"/>
      <c r="CNX76" s="5"/>
      <c r="CNY76" s="5"/>
      <c r="CNZ76" s="5"/>
      <c r="COA76" s="5"/>
      <c r="COB76" s="5"/>
      <c r="COC76" s="5"/>
      <c r="COD76" s="5"/>
      <c r="COE76" s="5"/>
      <c r="COF76" s="5"/>
      <c r="COG76" s="5"/>
      <c r="COH76" s="5"/>
      <c r="COI76" s="5"/>
      <c r="COJ76" s="5"/>
      <c r="COK76" s="5"/>
      <c r="COL76" s="5"/>
      <c r="COM76" s="5"/>
      <c r="CON76" s="5"/>
      <c r="COO76" s="5"/>
      <c r="COP76" s="5"/>
      <c r="COQ76" s="5"/>
      <c r="COR76" s="5"/>
      <c r="COS76" s="5"/>
      <c r="COT76" s="5"/>
      <c r="COU76" s="5"/>
      <c r="COV76" s="5"/>
      <c r="COW76" s="5"/>
      <c r="COX76" s="5"/>
      <c r="COY76" s="5"/>
      <c r="COZ76" s="5"/>
      <c r="CPA76" s="5"/>
      <c r="CPB76" s="5"/>
      <c r="CPC76" s="5"/>
      <c r="CPD76" s="5"/>
      <c r="CPE76" s="5"/>
      <c r="CPF76" s="5"/>
      <c r="CPG76" s="5"/>
      <c r="CPH76" s="5"/>
      <c r="CPI76" s="5"/>
      <c r="CPJ76" s="5"/>
      <c r="CPK76" s="5"/>
      <c r="CPL76" s="5"/>
      <c r="CPM76" s="5"/>
      <c r="CPN76" s="5"/>
      <c r="CPO76" s="5"/>
      <c r="CPP76" s="5"/>
      <c r="CPQ76" s="5"/>
      <c r="CPR76" s="5"/>
      <c r="CPS76" s="5"/>
      <c r="CPT76" s="5"/>
      <c r="CPU76" s="5"/>
      <c r="CPV76" s="5"/>
      <c r="CPW76" s="5"/>
      <c r="CPX76" s="5"/>
      <c r="CPY76" s="5"/>
      <c r="CPZ76" s="5"/>
      <c r="CQA76" s="5"/>
      <c r="CQB76" s="5"/>
      <c r="CQC76" s="5"/>
      <c r="CQD76" s="5"/>
      <c r="CQE76" s="5"/>
      <c r="CQF76" s="5"/>
      <c r="CQG76" s="5"/>
      <c r="CQH76" s="5"/>
      <c r="CQI76" s="5"/>
      <c r="CQJ76" s="5"/>
      <c r="CQK76" s="5"/>
      <c r="CQL76" s="5"/>
      <c r="CQM76" s="5"/>
      <c r="CQN76" s="5"/>
      <c r="CQO76" s="5"/>
      <c r="CQP76" s="5"/>
      <c r="CQQ76" s="5"/>
      <c r="CQR76" s="5"/>
      <c r="CQS76" s="5"/>
      <c r="CQT76" s="5"/>
      <c r="CQU76" s="5"/>
      <c r="CQV76" s="5"/>
      <c r="CQW76" s="5"/>
      <c r="CQX76" s="5"/>
      <c r="CQY76" s="5"/>
      <c r="CQZ76" s="5"/>
      <c r="CRA76" s="5"/>
      <c r="CRB76" s="5"/>
      <c r="CRC76" s="5"/>
      <c r="CRD76" s="5"/>
      <c r="CRE76" s="5"/>
      <c r="CRF76" s="5"/>
      <c r="CRG76" s="5"/>
      <c r="CRH76" s="5"/>
      <c r="CRI76" s="5"/>
      <c r="CRJ76" s="5"/>
      <c r="CRK76" s="5"/>
      <c r="CRL76" s="5"/>
      <c r="CRM76" s="5"/>
      <c r="CRN76" s="5"/>
      <c r="CRO76" s="5"/>
      <c r="CRP76" s="5"/>
      <c r="CRQ76" s="5"/>
      <c r="CRR76" s="5"/>
      <c r="CRS76" s="5"/>
      <c r="CRT76" s="5"/>
      <c r="CRU76" s="5"/>
      <c r="CRV76" s="5"/>
      <c r="CRW76" s="5"/>
      <c r="CRX76" s="5"/>
      <c r="CRY76" s="5"/>
      <c r="CRZ76" s="5"/>
      <c r="CSA76" s="5"/>
      <c r="CSB76" s="5"/>
      <c r="CSC76" s="5"/>
      <c r="CSD76" s="5"/>
      <c r="CSE76" s="5"/>
      <c r="CSF76" s="5"/>
      <c r="CSG76" s="5"/>
      <c r="CSH76" s="5"/>
      <c r="CSI76" s="5"/>
      <c r="CSJ76" s="5"/>
      <c r="CSK76" s="5"/>
      <c r="CSL76" s="5"/>
      <c r="CSM76" s="5"/>
      <c r="CSN76" s="5"/>
      <c r="CSO76" s="5"/>
      <c r="CSP76" s="5"/>
      <c r="CSQ76" s="5"/>
      <c r="CSR76" s="5"/>
      <c r="CSS76" s="5"/>
      <c r="CST76" s="5"/>
      <c r="CSU76" s="5"/>
      <c r="CSV76" s="5"/>
      <c r="CSW76" s="5"/>
      <c r="CSX76" s="5"/>
      <c r="CSY76" s="5"/>
      <c r="CSZ76" s="5"/>
      <c r="CTA76" s="5"/>
      <c r="CTB76" s="5"/>
      <c r="CTC76" s="5"/>
      <c r="CTD76" s="5"/>
      <c r="CTE76" s="5"/>
      <c r="CTF76" s="5"/>
      <c r="CTG76" s="5"/>
      <c r="CTH76" s="5"/>
      <c r="CTI76" s="5"/>
      <c r="CTJ76" s="5"/>
      <c r="CTK76" s="5"/>
      <c r="CTL76" s="5"/>
      <c r="CTM76" s="5"/>
      <c r="CTN76" s="5"/>
      <c r="CTO76" s="5"/>
      <c r="CTP76" s="5"/>
      <c r="CTQ76" s="5"/>
      <c r="CTR76" s="5"/>
      <c r="CTS76" s="5"/>
      <c r="CTT76" s="5"/>
      <c r="CTU76" s="5"/>
      <c r="CTV76" s="5"/>
      <c r="CTW76" s="5"/>
      <c r="CTX76" s="5"/>
      <c r="CTY76" s="5"/>
      <c r="CTZ76" s="5"/>
      <c r="CUA76" s="5"/>
      <c r="CUB76" s="5"/>
      <c r="CUC76" s="5"/>
      <c r="CUD76" s="5"/>
      <c r="CUE76" s="5"/>
      <c r="CUF76" s="5"/>
      <c r="CUG76" s="5"/>
      <c r="CUH76" s="5"/>
      <c r="CUI76" s="5"/>
      <c r="CUJ76" s="5"/>
      <c r="CUK76" s="5"/>
      <c r="CUL76" s="5"/>
      <c r="CUM76" s="5"/>
      <c r="CUN76" s="5"/>
      <c r="CUO76" s="5"/>
      <c r="CUP76" s="5"/>
      <c r="CUQ76" s="5"/>
      <c r="CUR76" s="5"/>
      <c r="CUS76" s="5"/>
      <c r="CUT76" s="5"/>
      <c r="CUU76" s="5"/>
      <c r="CUV76" s="5"/>
      <c r="CUW76" s="5"/>
      <c r="CUX76" s="5"/>
      <c r="CUY76" s="5"/>
      <c r="CUZ76" s="5"/>
      <c r="CVA76" s="5"/>
      <c r="CVB76" s="5"/>
      <c r="CVC76" s="5"/>
      <c r="CVD76" s="5"/>
      <c r="CVE76" s="5"/>
      <c r="CVF76" s="5"/>
      <c r="CVG76" s="5"/>
      <c r="CVH76" s="5"/>
      <c r="CVI76" s="5"/>
      <c r="CVJ76" s="5"/>
      <c r="CVK76" s="5"/>
      <c r="CVL76" s="5"/>
      <c r="CVM76" s="5"/>
      <c r="CVN76" s="5"/>
      <c r="CVO76" s="5"/>
      <c r="CVP76" s="5"/>
      <c r="CVQ76" s="5"/>
      <c r="CVR76" s="5"/>
      <c r="CVS76" s="5"/>
      <c r="CVT76" s="5"/>
      <c r="CVU76" s="5"/>
      <c r="CVV76" s="5"/>
      <c r="CVW76" s="5"/>
      <c r="CVX76" s="5"/>
      <c r="CVY76" s="5"/>
      <c r="CVZ76" s="5"/>
      <c r="CWA76" s="5"/>
      <c r="CWB76" s="5"/>
      <c r="CWC76" s="5"/>
      <c r="CWD76" s="5"/>
      <c r="CWE76" s="5"/>
      <c r="CWF76" s="5"/>
      <c r="CWG76" s="5"/>
      <c r="CWH76" s="5"/>
      <c r="CWI76" s="5"/>
      <c r="CWJ76" s="5"/>
      <c r="CWK76" s="5"/>
      <c r="CWL76" s="5"/>
      <c r="CWM76" s="5"/>
      <c r="CWN76" s="5"/>
      <c r="CWO76" s="5"/>
      <c r="CWP76" s="5"/>
      <c r="CWQ76" s="5"/>
      <c r="CWR76" s="5"/>
      <c r="CWS76" s="5"/>
      <c r="CWT76" s="5"/>
      <c r="CWU76" s="5"/>
      <c r="CWV76" s="5"/>
      <c r="CWW76" s="5"/>
      <c r="CWX76" s="5"/>
      <c r="CWY76" s="5"/>
      <c r="CWZ76" s="5"/>
      <c r="CXA76" s="5"/>
      <c r="CXB76" s="5"/>
      <c r="CXC76" s="5"/>
      <c r="CXD76" s="5"/>
      <c r="CXE76" s="5"/>
      <c r="CXF76" s="5"/>
      <c r="CXG76" s="5"/>
      <c r="CXH76" s="5"/>
      <c r="CXI76" s="5"/>
      <c r="CXJ76" s="5"/>
      <c r="CXK76" s="5"/>
      <c r="CXL76" s="5"/>
      <c r="CXM76" s="5"/>
      <c r="CXN76" s="5"/>
      <c r="CXO76" s="5"/>
      <c r="CXP76" s="5"/>
      <c r="CXQ76" s="5"/>
      <c r="CXR76" s="5"/>
      <c r="CXS76" s="5"/>
      <c r="CXT76" s="5"/>
      <c r="CXU76" s="5"/>
      <c r="CXV76" s="5"/>
      <c r="CXW76" s="5"/>
      <c r="CXX76" s="5"/>
      <c r="CXY76" s="5"/>
      <c r="CXZ76" s="5"/>
      <c r="CYA76" s="5"/>
      <c r="CYB76" s="5"/>
      <c r="CYC76" s="5"/>
      <c r="CYD76" s="5"/>
      <c r="CYE76" s="5"/>
      <c r="CYF76" s="5"/>
      <c r="CYG76" s="5"/>
      <c r="CYH76" s="5"/>
      <c r="CYI76" s="5"/>
      <c r="CYJ76" s="5"/>
      <c r="CYK76" s="5"/>
      <c r="CYL76" s="5"/>
      <c r="CYM76" s="5"/>
      <c r="CYN76" s="5"/>
      <c r="CYO76" s="5"/>
      <c r="CYP76" s="5"/>
      <c r="CYQ76" s="5"/>
      <c r="CYR76" s="5"/>
      <c r="CYS76" s="5"/>
      <c r="CYT76" s="5"/>
      <c r="CYU76" s="5"/>
      <c r="CYV76" s="5"/>
      <c r="CYW76" s="5"/>
      <c r="CYX76" s="5"/>
      <c r="CYY76" s="5"/>
      <c r="CYZ76" s="5"/>
      <c r="CZA76" s="5"/>
      <c r="CZB76" s="5"/>
      <c r="CZC76" s="5"/>
      <c r="CZD76" s="5"/>
      <c r="CZE76" s="5"/>
      <c r="CZF76" s="5"/>
      <c r="CZG76" s="5"/>
      <c r="CZH76" s="5"/>
      <c r="CZI76" s="5"/>
      <c r="CZJ76" s="5"/>
      <c r="CZK76" s="5"/>
      <c r="CZL76" s="5"/>
      <c r="CZM76" s="5"/>
      <c r="CZN76" s="5"/>
      <c r="CZO76" s="5"/>
      <c r="CZP76" s="5"/>
      <c r="CZQ76" s="5"/>
      <c r="CZR76" s="5"/>
      <c r="CZS76" s="5"/>
      <c r="CZT76" s="5"/>
      <c r="CZU76" s="5"/>
      <c r="CZV76" s="5"/>
      <c r="CZW76" s="5"/>
      <c r="CZX76" s="5"/>
      <c r="CZY76" s="5"/>
      <c r="CZZ76" s="5"/>
      <c r="DAA76" s="5"/>
      <c r="DAB76" s="5"/>
      <c r="DAC76" s="5"/>
      <c r="DAD76" s="5"/>
      <c r="DAE76" s="5"/>
      <c r="DAF76" s="5"/>
      <c r="DAG76" s="5"/>
      <c r="DAH76" s="5"/>
      <c r="DAI76" s="5"/>
      <c r="DAJ76" s="5"/>
      <c r="DAK76" s="5"/>
      <c r="DAL76" s="5"/>
      <c r="DAM76" s="5"/>
      <c r="DAN76" s="5"/>
      <c r="DAO76" s="5"/>
      <c r="DAP76" s="5"/>
      <c r="DAQ76" s="5"/>
      <c r="DAR76" s="5"/>
      <c r="DAS76" s="5"/>
      <c r="DAT76" s="5"/>
      <c r="DAU76" s="5"/>
      <c r="DAV76" s="5"/>
      <c r="DAW76" s="5"/>
      <c r="DAX76" s="5"/>
      <c r="DAY76" s="5"/>
      <c r="DAZ76" s="5"/>
      <c r="DBA76" s="5"/>
      <c r="DBB76" s="5"/>
      <c r="DBC76" s="5"/>
      <c r="DBD76" s="5"/>
      <c r="DBE76" s="5"/>
      <c r="DBF76" s="5"/>
      <c r="DBG76" s="5"/>
      <c r="DBH76" s="5"/>
      <c r="DBI76" s="5"/>
      <c r="DBJ76" s="5"/>
      <c r="DBK76" s="5"/>
      <c r="DBL76" s="5"/>
      <c r="DBM76" s="5"/>
      <c r="DBN76" s="5"/>
      <c r="DBO76" s="5"/>
      <c r="DBP76" s="5"/>
      <c r="DBQ76" s="5"/>
      <c r="DBR76" s="5"/>
      <c r="DBS76" s="5"/>
      <c r="DBT76" s="5"/>
      <c r="DBU76" s="5"/>
      <c r="DBV76" s="5"/>
      <c r="DBW76" s="5"/>
      <c r="DBX76" s="5"/>
      <c r="DBY76" s="5"/>
      <c r="DBZ76" s="5"/>
      <c r="DCA76" s="5"/>
      <c r="DCB76" s="5"/>
      <c r="DCC76" s="5"/>
      <c r="DCD76" s="5"/>
      <c r="DCE76" s="5"/>
      <c r="DCF76" s="5"/>
      <c r="DCG76" s="5"/>
      <c r="DCH76" s="5"/>
      <c r="DCI76" s="5"/>
      <c r="DCJ76" s="5"/>
      <c r="DCK76" s="5"/>
      <c r="DCL76" s="5"/>
      <c r="DCM76" s="5"/>
      <c r="DCN76" s="5"/>
      <c r="DCO76" s="5"/>
      <c r="DCP76" s="5"/>
      <c r="DCQ76" s="5"/>
      <c r="DCR76" s="5"/>
      <c r="DCS76" s="5"/>
      <c r="DCT76" s="5"/>
      <c r="DCU76" s="5"/>
      <c r="DCV76" s="5"/>
      <c r="DCW76" s="5"/>
      <c r="DCX76" s="5"/>
      <c r="DCY76" s="5"/>
      <c r="DCZ76" s="5"/>
      <c r="DDA76" s="5"/>
      <c r="DDB76" s="5"/>
      <c r="DDC76" s="5"/>
      <c r="DDD76" s="5"/>
      <c r="DDE76" s="5"/>
      <c r="DDF76" s="5"/>
      <c r="DDG76" s="5"/>
      <c r="DDH76" s="5"/>
      <c r="DDI76" s="5"/>
      <c r="DDJ76" s="5"/>
      <c r="DDK76" s="5"/>
      <c r="DDL76" s="5"/>
      <c r="DDM76" s="5"/>
      <c r="DDN76" s="5"/>
      <c r="DDO76" s="5"/>
      <c r="DDP76" s="5"/>
      <c r="DDQ76" s="5"/>
      <c r="DDR76" s="5"/>
      <c r="DDS76" s="5"/>
      <c r="DDT76" s="5"/>
      <c r="DDU76" s="5"/>
      <c r="DDV76" s="5"/>
      <c r="DDW76" s="5"/>
      <c r="DDX76" s="5"/>
      <c r="DDY76" s="5"/>
      <c r="DDZ76" s="5"/>
      <c r="DEA76" s="5"/>
      <c r="DEB76" s="5"/>
      <c r="DEC76" s="5"/>
      <c r="DED76" s="5"/>
      <c r="DEE76" s="5"/>
      <c r="DEF76" s="5"/>
      <c r="DEG76" s="5"/>
      <c r="DEH76" s="5"/>
      <c r="DEI76" s="5"/>
      <c r="DEJ76" s="5"/>
      <c r="DEK76" s="5"/>
      <c r="DEL76" s="5"/>
      <c r="DEM76" s="5"/>
      <c r="DEN76" s="5"/>
      <c r="DEO76" s="5"/>
      <c r="DEP76" s="5"/>
      <c r="DEQ76" s="5"/>
      <c r="DER76" s="5"/>
      <c r="DES76" s="5"/>
      <c r="DET76" s="5"/>
      <c r="DEU76" s="5"/>
      <c r="DEV76" s="5"/>
      <c r="DEW76" s="5"/>
      <c r="DEX76" s="5"/>
      <c r="DEY76" s="5"/>
      <c r="DEZ76" s="5"/>
      <c r="DFA76" s="5"/>
      <c r="DFB76" s="5"/>
      <c r="DFC76" s="5"/>
      <c r="DFD76" s="5"/>
      <c r="DFE76" s="5"/>
      <c r="DFF76" s="5"/>
      <c r="DFG76" s="5"/>
      <c r="DFH76" s="5"/>
      <c r="DFI76" s="5"/>
      <c r="DFJ76" s="5"/>
      <c r="DFK76" s="5"/>
      <c r="DFL76" s="5"/>
      <c r="DFM76" s="5"/>
      <c r="DFN76" s="5"/>
      <c r="DFO76" s="5"/>
      <c r="DFP76" s="5"/>
      <c r="DFQ76" s="5"/>
      <c r="DFR76" s="5"/>
      <c r="DFS76" s="5"/>
      <c r="DFT76" s="5"/>
      <c r="DFU76" s="5"/>
      <c r="DFV76" s="5"/>
      <c r="DFW76" s="5"/>
      <c r="DFX76" s="5"/>
      <c r="DFY76" s="5"/>
      <c r="DFZ76" s="5"/>
      <c r="DGA76" s="5"/>
      <c r="DGB76" s="5"/>
      <c r="DGC76" s="5"/>
      <c r="DGD76" s="5"/>
      <c r="DGE76" s="5"/>
      <c r="DGF76" s="5"/>
      <c r="DGG76" s="5"/>
      <c r="DGH76" s="5"/>
      <c r="DGI76" s="5"/>
      <c r="DGJ76" s="5"/>
      <c r="DGK76" s="5"/>
      <c r="DGL76" s="5"/>
      <c r="DGM76" s="5"/>
      <c r="DGN76" s="5"/>
      <c r="DGO76" s="5"/>
      <c r="DGP76" s="5"/>
      <c r="DGQ76" s="5"/>
      <c r="DGR76" s="5"/>
      <c r="DGS76" s="5"/>
      <c r="DGT76" s="5"/>
      <c r="DGU76" s="5"/>
      <c r="DGV76" s="5"/>
      <c r="DGW76" s="5"/>
      <c r="DGX76" s="5"/>
      <c r="DGY76" s="5"/>
      <c r="DGZ76" s="5"/>
      <c r="DHA76" s="5"/>
      <c r="DHB76" s="5"/>
      <c r="DHC76" s="5"/>
      <c r="DHD76" s="5"/>
      <c r="DHE76" s="5"/>
      <c r="DHF76" s="5"/>
      <c r="DHG76" s="5"/>
      <c r="DHH76" s="5"/>
      <c r="DHI76" s="5"/>
      <c r="DHJ76" s="5"/>
      <c r="DHK76" s="5"/>
      <c r="DHL76" s="5"/>
      <c r="DHM76" s="5"/>
      <c r="DHN76" s="5"/>
      <c r="DHO76" s="5"/>
      <c r="DHP76" s="5"/>
      <c r="DHQ76" s="5"/>
      <c r="DHR76" s="5"/>
      <c r="DHS76" s="5"/>
      <c r="DHT76" s="5"/>
      <c r="DHU76" s="5"/>
      <c r="DHV76" s="5"/>
      <c r="DHW76" s="5"/>
      <c r="DHX76" s="5"/>
      <c r="DHY76" s="5"/>
      <c r="DHZ76" s="5"/>
      <c r="DIA76" s="5"/>
      <c r="DIB76" s="5"/>
      <c r="DIC76" s="5"/>
      <c r="DID76" s="5"/>
      <c r="DIE76" s="5"/>
      <c r="DIF76" s="5"/>
      <c r="DIG76" s="5"/>
      <c r="DIH76" s="5"/>
      <c r="DII76" s="5"/>
      <c r="DIJ76" s="5"/>
      <c r="DIK76" s="5"/>
      <c r="DIL76" s="5"/>
      <c r="DIM76" s="5"/>
      <c r="DIN76" s="5"/>
      <c r="DIO76" s="5"/>
      <c r="DIP76" s="5"/>
      <c r="DIQ76" s="5"/>
      <c r="DIR76" s="5"/>
      <c r="DIS76" s="5"/>
      <c r="DIT76" s="5"/>
      <c r="DIU76" s="5"/>
      <c r="DIV76" s="5"/>
      <c r="DIW76" s="5"/>
      <c r="DIX76" s="5"/>
      <c r="DIY76" s="5"/>
      <c r="DIZ76" s="5"/>
      <c r="DJA76" s="5"/>
      <c r="DJB76" s="5"/>
      <c r="DJC76" s="5"/>
      <c r="DJD76" s="5"/>
      <c r="DJE76" s="5"/>
      <c r="DJF76" s="5"/>
      <c r="DJG76" s="5"/>
      <c r="DJH76" s="5"/>
      <c r="DJI76" s="5"/>
      <c r="DJJ76" s="5"/>
      <c r="DJK76" s="5"/>
      <c r="DJL76" s="5"/>
      <c r="DJM76" s="5"/>
      <c r="DJN76" s="5"/>
      <c r="DJO76" s="5"/>
      <c r="DJP76" s="5"/>
      <c r="DJQ76" s="5"/>
      <c r="DJR76" s="5"/>
      <c r="DJS76" s="5"/>
      <c r="DJT76" s="5"/>
      <c r="DJU76" s="5"/>
      <c r="DJV76" s="5"/>
      <c r="DJW76" s="5"/>
      <c r="DJX76" s="5"/>
      <c r="DJY76" s="5"/>
      <c r="DJZ76" s="5"/>
      <c r="DKA76" s="5"/>
      <c r="DKB76" s="5"/>
      <c r="DKC76" s="5"/>
      <c r="DKD76" s="5"/>
      <c r="DKE76" s="5"/>
      <c r="DKF76" s="5"/>
      <c r="DKG76" s="5"/>
      <c r="DKH76" s="5"/>
      <c r="DKI76" s="5"/>
      <c r="DKJ76" s="5"/>
      <c r="DKK76" s="5"/>
      <c r="DKL76" s="5"/>
      <c r="DKM76" s="5"/>
      <c r="DKN76" s="5"/>
      <c r="DKO76" s="5"/>
      <c r="DKP76" s="5"/>
      <c r="DKQ76" s="5"/>
      <c r="DKR76" s="5"/>
      <c r="DKS76" s="5"/>
      <c r="DKT76" s="5"/>
      <c r="DKU76" s="5"/>
      <c r="DKV76" s="5"/>
      <c r="DKW76" s="5"/>
      <c r="DKX76" s="5"/>
      <c r="DKY76" s="5"/>
      <c r="DKZ76" s="5"/>
      <c r="DLA76" s="5"/>
      <c r="DLB76" s="5"/>
      <c r="DLC76" s="5"/>
      <c r="DLD76" s="5"/>
      <c r="DLE76" s="5"/>
      <c r="DLF76" s="5"/>
      <c r="DLG76" s="5"/>
      <c r="DLH76" s="5"/>
      <c r="DLI76" s="5"/>
      <c r="DLJ76" s="5"/>
      <c r="DLK76" s="5"/>
      <c r="DLL76" s="5"/>
      <c r="DLM76" s="5"/>
      <c r="DLN76" s="5"/>
      <c r="DLO76" s="5"/>
      <c r="DLP76" s="5"/>
      <c r="DLQ76" s="5"/>
      <c r="DLR76" s="5"/>
      <c r="DLS76" s="5"/>
      <c r="DLT76" s="5"/>
      <c r="DLU76" s="5"/>
      <c r="DLV76" s="5"/>
      <c r="DLW76" s="5"/>
      <c r="DLX76" s="5"/>
      <c r="DLY76" s="5"/>
      <c r="DLZ76" s="5"/>
      <c r="DMA76" s="5"/>
      <c r="DMB76" s="5"/>
      <c r="DMC76" s="5"/>
      <c r="DMD76" s="5"/>
      <c r="DME76" s="5"/>
      <c r="DMF76" s="5"/>
      <c r="DMG76" s="5"/>
      <c r="DMH76" s="5"/>
      <c r="DMI76" s="5"/>
      <c r="DMJ76" s="5"/>
      <c r="DMK76" s="5"/>
      <c r="DML76" s="5"/>
      <c r="DMM76" s="5"/>
      <c r="DMN76" s="5"/>
      <c r="DMO76" s="5"/>
      <c r="DMP76" s="5"/>
      <c r="DMQ76" s="5"/>
      <c r="DMR76" s="5"/>
      <c r="DMS76" s="5"/>
      <c r="DMT76" s="5"/>
      <c r="DMU76" s="5"/>
      <c r="DMV76" s="5"/>
      <c r="DMW76" s="5"/>
      <c r="DMX76" s="5"/>
      <c r="DMY76" s="5"/>
      <c r="DMZ76" s="5"/>
      <c r="DNA76" s="5"/>
      <c r="DNB76" s="5"/>
      <c r="DNC76" s="5"/>
      <c r="DND76" s="5"/>
      <c r="DNE76" s="5"/>
      <c r="DNF76" s="5"/>
      <c r="DNG76" s="5"/>
      <c r="DNH76" s="5"/>
      <c r="DNI76" s="5"/>
      <c r="DNJ76" s="5"/>
      <c r="DNK76" s="5"/>
      <c r="DNL76" s="5"/>
      <c r="DNM76" s="5"/>
      <c r="DNN76" s="5"/>
      <c r="DNO76" s="5"/>
      <c r="DNP76" s="5"/>
      <c r="DNQ76" s="5"/>
      <c r="DNR76" s="5"/>
      <c r="DNS76" s="5"/>
      <c r="DNT76" s="5"/>
      <c r="DNU76" s="5"/>
      <c r="DNV76" s="5"/>
      <c r="DNW76" s="5"/>
      <c r="DNX76" s="5"/>
      <c r="DNY76" s="5"/>
      <c r="DNZ76" s="5"/>
      <c r="DOA76" s="5"/>
      <c r="DOB76" s="5"/>
      <c r="DOC76" s="5"/>
      <c r="DOD76" s="5"/>
      <c r="DOE76" s="5"/>
      <c r="DOF76" s="5"/>
      <c r="DOG76" s="5"/>
      <c r="DOH76" s="5"/>
      <c r="DOI76" s="5"/>
      <c r="DOJ76" s="5"/>
      <c r="DOK76" s="5"/>
      <c r="DOL76" s="5"/>
      <c r="DOM76" s="5"/>
      <c r="DON76" s="5"/>
      <c r="DOO76" s="5"/>
      <c r="DOP76" s="5"/>
      <c r="DOQ76" s="5"/>
      <c r="DOR76" s="5"/>
      <c r="DOS76" s="5"/>
      <c r="DOT76" s="5"/>
      <c r="DOU76" s="5"/>
      <c r="DOV76" s="5"/>
      <c r="DOW76" s="5"/>
      <c r="DOX76" s="5"/>
      <c r="DOY76" s="5"/>
      <c r="DOZ76" s="5"/>
      <c r="DPA76" s="5"/>
      <c r="DPB76" s="5"/>
      <c r="DPC76" s="5"/>
      <c r="DPD76" s="5"/>
      <c r="DPE76" s="5"/>
      <c r="DPF76" s="5"/>
      <c r="DPG76" s="5"/>
      <c r="DPH76" s="5"/>
      <c r="DPI76" s="5"/>
      <c r="DPJ76" s="5"/>
      <c r="DPK76" s="5"/>
      <c r="DPL76" s="5"/>
      <c r="DPM76" s="5"/>
      <c r="DPN76" s="5"/>
      <c r="DPO76" s="5"/>
      <c r="DPP76" s="5"/>
      <c r="DPQ76" s="5"/>
      <c r="DPR76" s="5"/>
      <c r="DPS76" s="5"/>
      <c r="DPT76" s="5"/>
      <c r="DPU76" s="5"/>
      <c r="DPV76" s="5"/>
      <c r="DPW76" s="5"/>
      <c r="DPX76" s="5"/>
      <c r="DPY76" s="5"/>
      <c r="DPZ76" s="5"/>
      <c r="DQA76" s="5"/>
      <c r="DQB76" s="5"/>
      <c r="DQC76" s="5"/>
      <c r="DQD76" s="5"/>
      <c r="DQE76" s="5"/>
      <c r="DQF76" s="5"/>
      <c r="DQG76" s="5"/>
      <c r="DQH76" s="5"/>
      <c r="DQI76" s="5"/>
      <c r="DQJ76" s="5"/>
      <c r="DQK76" s="5"/>
      <c r="DQL76" s="5"/>
      <c r="DQM76" s="5"/>
      <c r="DQN76" s="5"/>
      <c r="DQO76" s="5"/>
      <c r="DQP76" s="5"/>
      <c r="DQQ76" s="5"/>
      <c r="DQR76" s="5"/>
      <c r="DQS76" s="5"/>
      <c r="DQT76" s="5"/>
      <c r="DQU76" s="5"/>
      <c r="DQV76" s="5"/>
      <c r="DQW76" s="5"/>
      <c r="DQX76" s="5"/>
      <c r="DQY76" s="5"/>
      <c r="DQZ76" s="5"/>
      <c r="DRA76" s="5"/>
      <c r="DRB76" s="5"/>
      <c r="DRC76" s="5"/>
      <c r="DRD76" s="5"/>
      <c r="DRE76" s="5"/>
      <c r="DRF76" s="5"/>
      <c r="DRG76" s="5"/>
      <c r="DRH76" s="5"/>
      <c r="DRI76" s="5"/>
      <c r="DRJ76" s="5"/>
      <c r="DRK76" s="5"/>
      <c r="DRL76" s="5"/>
      <c r="DRM76" s="5"/>
      <c r="DRN76" s="5"/>
      <c r="DRO76" s="5"/>
      <c r="DRP76" s="5"/>
      <c r="DRQ76" s="5"/>
      <c r="DRR76" s="5"/>
      <c r="DRS76" s="5"/>
      <c r="DRT76" s="5"/>
      <c r="DRU76" s="5"/>
      <c r="DRV76" s="5"/>
      <c r="DRW76" s="5"/>
      <c r="DRX76" s="5"/>
      <c r="DRY76" s="5"/>
      <c r="DRZ76" s="5"/>
      <c r="DSA76" s="5"/>
      <c r="DSB76" s="5"/>
      <c r="DSC76" s="5"/>
      <c r="DSD76" s="5"/>
      <c r="DSE76" s="5"/>
      <c r="DSF76" s="5"/>
      <c r="DSG76" s="5"/>
      <c r="DSH76" s="5"/>
      <c r="DSI76" s="5"/>
      <c r="DSJ76" s="5"/>
      <c r="DSK76" s="5"/>
      <c r="DSL76" s="5"/>
      <c r="DSM76" s="5"/>
      <c r="DSN76" s="5"/>
      <c r="DSO76" s="5"/>
      <c r="DSP76" s="5"/>
      <c r="DSQ76" s="5"/>
      <c r="DSR76" s="5"/>
      <c r="DSS76" s="5"/>
      <c r="DST76" s="5"/>
      <c r="DSU76" s="5"/>
      <c r="DSV76" s="5"/>
      <c r="DSW76" s="5"/>
      <c r="DSX76" s="5"/>
      <c r="DSY76" s="5"/>
      <c r="DSZ76" s="5"/>
      <c r="DTA76" s="5"/>
      <c r="DTB76" s="5"/>
      <c r="DTC76" s="5"/>
      <c r="DTD76" s="5"/>
      <c r="DTE76" s="5"/>
      <c r="DTF76" s="5"/>
      <c r="DTG76" s="5"/>
      <c r="DTH76" s="5"/>
      <c r="DTI76" s="5"/>
      <c r="DTJ76" s="5"/>
      <c r="DTK76" s="5"/>
      <c r="DTL76" s="5"/>
      <c r="DTM76" s="5"/>
      <c r="DTN76" s="5"/>
      <c r="DTO76" s="5"/>
      <c r="DTP76" s="5"/>
      <c r="DTQ76" s="5"/>
      <c r="DTR76" s="5"/>
      <c r="DTS76" s="5"/>
      <c r="DTT76" s="5"/>
      <c r="DTU76" s="5"/>
      <c r="DTV76" s="5"/>
      <c r="DTW76" s="5"/>
      <c r="DTX76" s="5"/>
      <c r="DTY76" s="5"/>
      <c r="DTZ76" s="5"/>
      <c r="DUA76" s="5"/>
      <c r="DUB76" s="5"/>
      <c r="DUC76" s="5"/>
      <c r="DUD76" s="5"/>
      <c r="DUE76" s="5"/>
      <c r="DUF76" s="5"/>
      <c r="DUG76" s="5"/>
      <c r="DUH76" s="5"/>
      <c r="DUI76" s="5"/>
      <c r="DUJ76" s="5"/>
      <c r="DUK76" s="5"/>
      <c r="DUL76" s="5"/>
      <c r="DUM76" s="5"/>
      <c r="DUN76" s="5"/>
      <c r="DUO76" s="5"/>
      <c r="DUP76" s="5"/>
      <c r="DUQ76" s="5"/>
      <c r="DUR76" s="5"/>
      <c r="DUS76" s="5"/>
      <c r="DUT76" s="5"/>
      <c r="DUU76" s="5"/>
      <c r="DUV76" s="5"/>
      <c r="DUW76" s="5"/>
      <c r="DUX76" s="5"/>
      <c r="DUY76" s="5"/>
      <c r="DUZ76" s="5"/>
      <c r="DVA76" s="5"/>
      <c r="DVB76" s="5"/>
      <c r="DVC76" s="5"/>
      <c r="DVD76" s="5"/>
      <c r="DVE76" s="5"/>
      <c r="DVF76" s="5"/>
      <c r="DVG76" s="5"/>
      <c r="DVH76" s="5"/>
      <c r="DVI76" s="5"/>
      <c r="DVJ76" s="5"/>
      <c r="DVK76" s="5"/>
      <c r="DVL76" s="5"/>
      <c r="DVM76" s="5"/>
      <c r="DVN76" s="5"/>
      <c r="DVO76" s="5"/>
      <c r="DVP76" s="5"/>
      <c r="DVQ76" s="5"/>
      <c r="DVR76" s="5"/>
      <c r="DVS76" s="5"/>
      <c r="DVT76" s="5"/>
      <c r="DVU76" s="5"/>
      <c r="DVV76" s="5"/>
      <c r="DVW76" s="5"/>
      <c r="DVX76" s="5"/>
      <c r="DVY76" s="5"/>
      <c r="DVZ76" s="5"/>
      <c r="DWA76" s="5"/>
      <c r="DWB76" s="5"/>
      <c r="DWC76" s="5"/>
      <c r="DWD76" s="5"/>
      <c r="DWE76" s="5"/>
      <c r="DWF76" s="5"/>
      <c r="DWG76" s="5"/>
      <c r="DWH76" s="5"/>
      <c r="DWI76" s="5"/>
      <c r="DWJ76" s="5"/>
      <c r="DWK76" s="5"/>
      <c r="DWL76" s="5"/>
      <c r="DWM76" s="5"/>
      <c r="DWN76" s="5"/>
      <c r="DWO76" s="5"/>
      <c r="DWP76" s="5"/>
      <c r="DWQ76" s="5"/>
      <c r="DWR76" s="5"/>
      <c r="DWS76" s="5"/>
      <c r="DWT76" s="5"/>
      <c r="DWU76" s="5"/>
      <c r="DWV76" s="5"/>
      <c r="DWW76" s="5"/>
      <c r="DWX76" s="5"/>
      <c r="DWY76" s="5"/>
      <c r="DWZ76" s="5"/>
      <c r="DXA76" s="5"/>
      <c r="DXB76" s="5"/>
      <c r="DXC76" s="5"/>
      <c r="DXD76" s="5"/>
      <c r="DXE76" s="5"/>
      <c r="DXF76" s="5"/>
      <c r="DXG76" s="5"/>
      <c r="DXH76" s="5"/>
      <c r="DXI76" s="5"/>
      <c r="DXJ76" s="5"/>
      <c r="DXK76" s="5"/>
      <c r="DXL76" s="5"/>
      <c r="DXM76" s="5"/>
      <c r="DXN76" s="5"/>
      <c r="DXO76" s="5"/>
      <c r="DXP76" s="5"/>
      <c r="DXQ76" s="5"/>
      <c r="DXR76" s="5"/>
      <c r="DXS76" s="5"/>
      <c r="DXT76" s="5"/>
      <c r="DXU76" s="5"/>
      <c r="DXV76" s="5"/>
      <c r="DXW76" s="5"/>
      <c r="DXX76" s="5"/>
      <c r="DXY76" s="5"/>
      <c r="DXZ76" s="5"/>
      <c r="DYA76" s="5"/>
      <c r="DYB76" s="5"/>
      <c r="DYC76" s="5"/>
      <c r="DYD76" s="5"/>
      <c r="DYE76" s="5"/>
      <c r="DYF76" s="5"/>
      <c r="DYG76" s="5"/>
      <c r="DYH76" s="5"/>
      <c r="DYI76" s="5"/>
      <c r="DYJ76" s="5"/>
      <c r="DYK76" s="5"/>
      <c r="DYL76" s="5"/>
      <c r="DYM76" s="5"/>
      <c r="DYN76" s="5"/>
      <c r="DYO76" s="5"/>
      <c r="DYP76" s="5"/>
      <c r="DYQ76" s="5"/>
      <c r="DYR76" s="5"/>
      <c r="DYS76" s="5"/>
      <c r="DYT76" s="5"/>
      <c r="DYU76" s="5"/>
      <c r="DYV76" s="5"/>
      <c r="DYW76" s="5"/>
      <c r="DYX76" s="5"/>
      <c r="DYY76" s="5"/>
      <c r="DYZ76" s="5"/>
      <c r="DZA76" s="5"/>
      <c r="DZB76" s="5"/>
      <c r="DZC76" s="5"/>
      <c r="DZD76" s="5"/>
      <c r="DZE76" s="5"/>
      <c r="DZF76" s="5"/>
      <c r="DZG76" s="5"/>
      <c r="DZH76" s="5"/>
      <c r="DZI76" s="5"/>
      <c r="DZJ76" s="5"/>
      <c r="DZK76" s="5"/>
      <c r="DZL76" s="5"/>
      <c r="DZM76" s="5"/>
      <c r="DZN76" s="5"/>
      <c r="DZO76" s="5"/>
      <c r="DZP76" s="5"/>
      <c r="DZQ76" s="5"/>
      <c r="DZR76" s="5"/>
      <c r="DZS76" s="5"/>
      <c r="DZT76" s="5"/>
      <c r="DZU76" s="5"/>
      <c r="DZV76" s="5"/>
      <c r="DZW76" s="5"/>
      <c r="DZX76" s="5"/>
      <c r="DZY76" s="5"/>
      <c r="DZZ76" s="5"/>
      <c r="EAA76" s="5"/>
      <c r="EAB76" s="5"/>
      <c r="EAC76" s="5"/>
      <c r="EAD76" s="5"/>
      <c r="EAE76" s="5"/>
      <c r="EAF76" s="5"/>
      <c r="EAG76" s="5"/>
      <c r="EAH76" s="5"/>
      <c r="EAI76" s="5"/>
      <c r="EAJ76" s="5"/>
      <c r="EAK76" s="5"/>
      <c r="EAL76" s="5"/>
      <c r="EAM76" s="5"/>
      <c r="EAN76" s="5"/>
      <c r="EAO76" s="5"/>
      <c r="EAP76" s="5"/>
      <c r="EAQ76" s="5"/>
      <c r="EAR76" s="5"/>
      <c r="EAS76" s="5"/>
      <c r="EAT76" s="5"/>
      <c r="EAU76" s="5"/>
      <c r="EAV76" s="5"/>
      <c r="EAW76" s="5"/>
      <c r="EAX76" s="5"/>
      <c r="EAY76" s="5"/>
      <c r="EAZ76" s="5"/>
      <c r="EBA76" s="5"/>
      <c r="EBB76" s="5"/>
      <c r="EBC76" s="5"/>
      <c r="EBD76" s="5"/>
      <c r="EBE76" s="5"/>
      <c r="EBF76" s="5"/>
      <c r="EBG76" s="5"/>
      <c r="EBH76" s="5"/>
      <c r="EBI76" s="5"/>
      <c r="EBJ76" s="5"/>
      <c r="EBK76" s="5"/>
      <c r="EBL76" s="5"/>
      <c r="EBM76" s="5"/>
      <c r="EBN76" s="5"/>
      <c r="EBO76" s="5"/>
      <c r="EBP76" s="5"/>
      <c r="EBQ76" s="5"/>
      <c r="EBR76" s="5"/>
      <c r="EBS76" s="5"/>
      <c r="EBT76" s="5"/>
      <c r="EBU76" s="5"/>
      <c r="EBV76" s="5"/>
      <c r="EBW76" s="5"/>
      <c r="EBX76" s="5"/>
      <c r="EBY76" s="5"/>
      <c r="EBZ76" s="5"/>
      <c r="ECA76" s="5"/>
      <c r="ECB76" s="5"/>
      <c r="ECC76" s="5"/>
      <c r="ECD76" s="5"/>
      <c r="ECE76" s="5"/>
      <c r="ECF76" s="5"/>
      <c r="ECG76" s="5"/>
      <c r="ECH76" s="5"/>
      <c r="ECI76" s="5"/>
      <c r="ECJ76" s="5"/>
      <c r="ECK76" s="5"/>
      <c r="ECL76" s="5"/>
      <c r="ECM76" s="5"/>
      <c r="ECN76" s="5"/>
      <c r="ECO76" s="5"/>
      <c r="ECP76" s="5"/>
      <c r="ECQ76" s="5"/>
      <c r="ECR76" s="5"/>
      <c r="ECS76" s="5"/>
      <c r="ECT76" s="5"/>
      <c r="ECU76" s="5"/>
      <c r="ECV76" s="5"/>
      <c r="ECW76" s="5"/>
      <c r="ECX76" s="5"/>
      <c r="ECY76" s="5"/>
      <c r="ECZ76" s="5"/>
      <c r="EDA76" s="5"/>
      <c r="EDB76" s="5"/>
      <c r="EDC76" s="5"/>
      <c r="EDD76" s="5"/>
      <c r="EDE76" s="5"/>
      <c r="EDF76" s="5"/>
      <c r="EDG76" s="5"/>
      <c r="EDH76" s="5"/>
      <c r="EDI76" s="5"/>
      <c r="EDJ76" s="5"/>
      <c r="EDK76" s="5"/>
      <c r="EDL76" s="5"/>
      <c r="EDM76" s="5"/>
      <c r="EDN76" s="5"/>
      <c r="EDO76" s="5"/>
      <c r="EDP76" s="5"/>
      <c r="EDQ76" s="5"/>
      <c r="EDR76" s="5"/>
      <c r="EDS76" s="5"/>
      <c r="EDT76" s="5"/>
      <c r="EDU76" s="5"/>
      <c r="EDV76" s="5"/>
      <c r="EDW76" s="5"/>
      <c r="EDX76" s="5"/>
      <c r="EDY76" s="5"/>
      <c r="EDZ76" s="5"/>
      <c r="EEA76" s="5"/>
      <c r="EEB76" s="5"/>
      <c r="EEC76" s="5"/>
      <c r="EED76" s="5"/>
      <c r="EEE76" s="5"/>
      <c r="EEF76" s="5"/>
      <c r="EEG76" s="5"/>
      <c r="EEH76" s="5"/>
      <c r="EEI76" s="5"/>
      <c r="EEJ76" s="5"/>
      <c r="EEK76" s="5"/>
      <c r="EEL76" s="5"/>
      <c r="EEM76" s="5"/>
      <c r="EEN76" s="5"/>
      <c r="EEO76" s="5"/>
      <c r="EEP76" s="5"/>
      <c r="EEQ76" s="5"/>
      <c r="EER76" s="5"/>
      <c r="EES76" s="5"/>
      <c r="EET76" s="5"/>
      <c r="EEU76" s="5"/>
      <c r="EEV76" s="5"/>
      <c r="EEW76" s="5"/>
      <c r="EEX76" s="5"/>
      <c r="EEY76" s="5"/>
      <c r="EEZ76" s="5"/>
      <c r="EFA76" s="5"/>
      <c r="EFB76" s="5"/>
      <c r="EFC76" s="5"/>
      <c r="EFD76" s="5"/>
      <c r="EFE76" s="5"/>
      <c r="EFF76" s="5"/>
      <c r="EFG76" s="5"/>
      <c r="EFH76" s="5"/>
      <c r="EFI76" s="5"/>
      <c r="EFJ76" s="5"/>
      <c r="EFK76" s="5"/>
      <c r="EFL76" s="5"/>
      <c r="EFM76" s="5"/>
      <c r="EFN76" s="5"/>
      <c r="EFO76" s="5"/>
      <c r="EFP76" s="5"/>
      <c r="EFQ76" s="5"/>
      <c r="EFR76" s="5"/>
      <c r="EFS76" s="5"/>
      <c r="EFT76" s="5"/>
      <c r="EFU76" s="5"/>
      <c r="EFV76" s="5"/>
      <c r="EFW76" s="5"/>
      <c r="EFX76" s="5"/>
      <c r="EFY76" s="5"/>
      <c r="EFZ76" s="5"/>
      <c r="EGA76" s="5"/>
      <c r="EGB76" s="5"/>
      <c r="EGC76" s="5"/>
      <c r="EGD76" s="5"/>
      <c r="EGE76" s="5"/>
      <c r="EGF76" s="5"/>
      <c r="EGG76" s="5"/>
      <c r="EGH76" s="5"/>
      <c r="EGI76" s="5"/>
      <c r="EGJ76" s="5"/>
      <c r="EGK76" s="5"/>
      <c r="EGL76" s="5"/>
      <c r="EGM76" s="5"/>
      <c r="EGN76" s="5"/>
      <c r="EGO76" s="5"/>
      <c r="EGP76" s="5"/>
      <c r="EGQ76" s="5"/>
      <c r="EGR76" s="5"/>
      <c r="EGS76" s="5"/>
      <c r="EGT76" s="5"/>
      <c r="EGU76" s="5"/>
      <c r="EGV76" s="5"/>
      <c r="EGW76" s="5"/>
      <c r="EGX76" s="5"/>
      <c r="EGY76" s="5"/>
      <c r="EGZ76" s="5"/>
      <c r="EHA76" s="5"/>
      <c r="EHB76" s="5"/>
      <c r="EHC76" s="5"/>
      <c r="EHD76" s="5"/>
      <c r="EHE76" s="5"/>
      <c r="EHF76" s="5"/>
      <c r="EHG76" s="5"/>
      <c r="EHH76" s="5"/>
      <c r="EHI76" s="5"/>
      <c r="EHJ76" s="5"/>
      <c r="EHK76" s="5"/>
      <c r="EHL76" s="5"/>
      <c r="EHM76" s="5"/>
      <c r="EHN76" s="5"/>
      <c r="EHO76" s="5"/>
      <c r="EHP76" s="5"/>
      <c r="EHQ76" s="5"/>
      <c r="EHR76" s="5"/>
      <c r="EHS76" s="5"/>
      <c r="EHT76" s="5"/>
      <c r="EHU76" s="5"/>
      <c r="EHV76" s="5"/>
      <c r="EHW76" s="5"/>
      <c r="EHX76" s="5"/>
      <c r="EHY76" s="5"/>
      <c r="EHZ76" s="5"/>
      <c r="EIA76" s="5"/>
      <c r="EIB76" s="5"/>
      <c r="EIC76" s="5"/>
      <c r="EID76" s="5"/>
      <c r="EIE76" s="5"/>
      <c r="EIF76" s="5"/>
      <c r="EIG76" s="5"/>
      <c r="EIH76" s="5"/>
      <c r="EII76" s="5"/>
      <c r="EIJ76" s="5"/>
      <c r="EIK76" s="5"/>
      <c r="EIL76" s="5"/>
      <c r="EIM76" s="5"/>
      <c r="EIN76" s="5"/>
      <c r="EIO76" s="5"/>
      <c r="EIP76" s="5"/>
      <c r="EIQ76" s="5"/>
      <c r="EIR76" s="5"/>
      <c r="EIS76" s="5"/>
      <c r="EIT76" s="5"/>
      <c r="EIU76" s="5"/>
      <c r="EIV76" s="5"/>
      <c r="EIW76" s="5"/>
      <c r="EIX76" s="5"/>
      <c r="EIY76" s="5"/>
      <c r="EIZ76" s="5"/>
      <c r="EJA76" s="5"/>
      <c r="EJB76" s="5"/>
      <c r="EJC76" s="5"/>
      <c r="EJD76" s="5"/>
      <c r="EJE76" s="5"/>
      <c r="EJF76" s="5"/>
      <c r="EJG76" s="5"/>
      <c r="EJH76" s="5"/>
      <c r="EJI76" s="5"/>
      <c r="EJJ76" s="5"/>
      <c r="EJK76" s="5"/>
      <c r="EJL76" s="5"/>
      <c r="EJM76" s="5"/>
      <c r="EJN76" s="5"/>
      <c r="EJO76" s="5"/>
      <c r="EJP76" s="5"/>
      <c r="EJQ76" s="5"/>
      <c r="EJR76" s="5"/>
      <c r="EJS76" s="5"/>
      <c r="EJT76" s="5"/>
      <c r="EJU76" s="5"/>
      <c r="EJV76" s="5"/>
      <c r="EJW76" s="5"/>
      <c r="EJX76" s="5"/>
      <c r="EJY76" s="5"/>
      <c r="EJZ76" s="5"/>
      <c r="EKA76" s="5"/>
      <c r="EKB76" s="5"/>
      <c r="EKC76" s="5"/>
      <c r="EKD76" s="5"/>
      <c r="EKE76" s="5"/>
      <c r="EKF76" s="5"/>
      <c r="EKG76" s="5"/>
      <c r="EKH76" s="5"/>
      <c r="EKI76" s="5"/>
      <c r="EKJ76" s="5"/>
      <c r="EKK76" s="5"/>
      <c r="EKL76" s="5"/>
      <c r="EKM76" s="5"/>
      <c r="EKN76" s="5"/>
      <c r="EKO76" s="5"/>
      <c r="EKP76" s="5"/>
      <c r="EKQ76" s="5"/>
      <c r="EKR76" s="5"/>
      <c r="EKS76" s="5"/>
      <c r="EKT76" s="5"/>
      <c r="EKU76" s="5"/>
      <c r="EKV76" s="5"/>
      <c r="EKW76" s="5"/>
      <c r="EKX76" s="5"/>
      <c r="EKY76" s="5"/>
      <c r="EKZ76" s="5"/>
      <c r="ELA76" s="5"/>
      <c r="ELB76" s="5"/>
      <c r="ELC76" s="5"/>
      <c r="ELD76" s="5"/>
      <c r="ELE76" s="5"/>
      <c r="ELF76" s="5"/>
      <c r="ELG76" s="5"/>
      <c r="ELH76" s="5"/>
      <c r="ELI76" s="5"/>
      <c r="ELJ76" s="5"/>
      <c r="ELK76" s="5"/>
      <c r="ELL76" s="5"/>
      <c r="ELM76" s="5"/>
      <c r="ELN76" s="5"/>
      <c r="ELO76" s="5"/>
      <c r="ELP76" s="5"/>
      <c r="ELQ76" s="5"/>
      <c r="ELR76" s="5"/>
      <c r="ELS76" s="5"/>
      <c r="ELT76" s="5"/>
      <c r="ELU76" s="5"/>
      <c r="ELV76" s="5"/>
      <c r="ELW76" s="5"/>
      <c r="ELX76" s="5"/>
      <c r="ELY76" s="5"/>
      <c r="ELZ76" s="5"/>
      <c r="EMA76" s="5"/>
      <c r="EMB76" s="5"/>
      <c r="EMC76" s="5"/>
      <c r="EMD76" s="5"/>
      <c r="EME76" s="5"/>
      <c r="EMF76" s="5"/>
      <c r="EMG76" s="5"/>
      <c r="EMH76" s="5"/>
      <c r="EMI76" s="5"/>
      <c r="EMJ76" s="5"/>
      <c r="EMK76" s="5"/>
      <c r="EML76" s="5"/>
      <c r="EMM76" s="5"/>
      <c r="EMN76" s="5"/>
      <c r="EMO76" s="5"/>
      <c r="EMP76" s="5"/>
      <c r="EMQ76" s="5"/>
      <c r="EMR76" s="5"/>
      <c r="EMS76" s="5"/>
      <c r="EMT76" s="5"/>
      <c r="EMU76" s="5"/>
      <c r="EMV76" s="5"/>
      <c r="EMW76" s="5"/>
      <c r="EMX76" s="5"/>
      <c r="EMY76" s="5"/>
      <c r="EMZ76" s="5"/>
      <c r="ENA76" s="5"/>
      <c r="ENB76" s="5"/>
      <c r="ENC76" s="5"/>
      <c r="END76" s="5"/>
      <c r="ENE76" s="5"/>
      <c r="ENF76" s="5"/>
      <c r="ENG76" s="5"/>
      <c r="ENH76" s="5"/>
      <c r="ENI76" s="5"/>
      <c r="ENJ76" s="5"/>
      <c r="ENK76" s="5"/>
      <c r="ENL76" s="5"/>
      <c r="ENM76" s="5"/>
      <c r="ENN76" s="5"/>
      <c r="ENO76" s="5"/>
      <c r="ENP76" s="5"/>
      <c r="ENQ76" s="5"/>
      <c r="ENR76" s="5"/>
      <c r="ENS76" s="5"/>
      <c r="ENT76" s="5"/>
      <c r="ENU76" s="5"/>
      <c r="ENV76" s="5"/>
      <c r="ENW76" s="5"/>
      <c r="ENX76" s="5"/>
      <c r="ENY76" s="5"/>
      <c r="ENZ76" s="5"/>
      <c r="EOA76" s="5"/>
      <c r="EOB76" s="5"/>
      <c r="EOC76" s="5"/>
      <c r="EOD76" s="5"/>
      <c r="EOE76" s="5"/>
      <c r="EOF76" s="5"/>
      <c r="EOG76" s="5"/>
      <c r="EOH76" s="5"/>
      <c r="EOI76" s="5"/>
      <c r="EOJ76" s="5"/>
      <c r="EOK76" s="5"/>
      <c r="EOL76" s="5"/>
      <c r="EOM76" s="5"/>
      <c r="EON76" s="5"/>
      <c r="EOO76" s="5"/>
      <c r="EOP76" s="5"/>
      <c r="EOQ76" s="5"/>
      <c r="EOR76" s="5"/>
      <c r="EOS76" s="5"/>
      <c r="EOT76" s="5"/>
      <c r="EOU76" s="5"/>
      <c r="EOV76" s="5"/>
      <c r="EOW76" s="5"/>
      <c r="EOX76" s="5"/>
      <c r="EOY76" s="5"/>
      <c r="EOZ76" s="5"/>
      <c r="EPA76" s="5"/>
      <c r="EPB76" s="5"/>
      <c r="EPC76" s="5"/>
      <c r="EPD76" s="5"/>
      <c r="EPE76" s="5"/>
      <c r="EPF76" s="5"/>
      <c r="EPG76" s="5"/>
      <c r="EPH76" s="5"/>
      <c r="EPI76" s="5"/>
      <c r="EPJ76" s="5"/>
      <c r="EPK76" s="5"/>
      <c r="EPL76" s="5"/>
      <c r="EPM76" s="5"/>
      <c r="EPN76" s="5"/>
      <c r="EPO76" s="5"/>
      <c r="EPP76" s="5"/>
      <c r="EPQ76" s="5"/>
      <c r="EPR76" s="5"/>
      <c r="EPS76" s="5"/>
      <c r="EPT76" s="5"/>
      <c r="EPU76" s="5"/>
      <c r="EPV76" s="5"/>
      <c r="EPW76" s="5"/>
      <c r="EPX76" s="5"/>
      <c r="EPY76" s="5"/>
      <c r="EPZ76" s="5"/>
      <c r="EQA76" s="5"/>
      <c r="EQB76" s="5"/>
      <c r="EQC76" s="5"/>
      <c r="EQD76" s="5"/>
      <c r="EQE76" s="5"/>
      <c r="EQF76" s="5"/>
      <c r="EQG76" s="5"/>
      <c r="EQH76" s="5"/>
      <c r="EQI76" s="5"/>
      <c r="EQJ76" s="5"/>
      <c r="EQK76" s="5"/>
      <c r="EQL76" s="5"/>
      <c r="EQM76" s="5"/>
      <c r="EQN76" s="5"/>
      <c r="EQO76" s="5"/>
      <c r="EQP76" s="5"/>
      <c r="EQQ76" s="5"/>
      <c r="EQR76" s="5"/>
      <c r="EQS76" s="5"/>
      <c r="EQT76" s="5"/>
      <c r="EQU76" s="5"/>
      <c r="EQV76" s="5"/>
      <c r="EQW76" s="5"/>
      <c r="EQX76" s="5"/>
      <c r="EQY76" s="5"/>
      <c r="EQZ76" s="5"/>
      <c r="ERA76" s="5"/>
      <c r="ERB76" s="5"/>
      <c r="ERC76" s="5"/>
      <c r="ERD76" s="5"/>
      <c r="ERE76" s="5"/>
      <c r="ERF76" s="5"/>
      <c r="ERG76" s="5"/>
      <c r="ERH76" s="5"/>
      <c r="ERI76" s="5"/>
      <c r="ERJ76" s="5"/>
      <c r="ERK76" s="5"/>
      <c r="ERL76" s="5"/>
      <c r="ERM76" s="5"/>
      <c r="ERN76" s="5"/>
      <c r="ERO76" s="5"/>
      <c r="ERP76" s="5"/>
      <c r="ERQ76" s="5"/>
      <c r="ERR76" s="5"/>
      <c r="ERS76" s="5"/>
      <c r="ERT76" s="5"/>
      <c r="ERU76" s="5"/>
      <c r="ERV76" s="5"/>
      <c r="ERW76" s="5"/>
      <c r="ERX76" s="5"/>
      <c r="ERY76" s="5"/>
      <c r="ERZ76" s="5"/>
      <c r="ESA76" s="5"/>
      <c r="ESB76" s="5"/>
      <c r="ESC76" s="5"/>
      <c r="ESD76" s="5"/>
      <c r="ESE76" s="5"/>
      <c r="ESF76" s="5"/>
      <c r="ESG76" s="5"/>
      <c r="ESH76" s="5"/>
      <c r="ESI76" s="5"/>
      <c r="ESJ76" s="5"/>
      <c r="ESK76" s="5"/>
      <c r="ESL76" s="5"/>
      <c r="ESM76" s="5"/>
      <c r="ESN76" s="5"/>
      <c r="ESO76" s="5"/>
      <c r="ESP76" s="5"/>
      <c r="ESQ76" s="5"/>
      <c r="ESR76" s="5"/>
      <c r="ESS76" s="5"/>
      <c r="EST76" s="5"/>
      <c r="ESU76" s="5"/>
      <c r="ESV76" s="5"/>
      <c r="ESW76" s="5"/>
      <c r="ESX76" s="5"/>
      <c r="ESY76" s="5"/>
      <c r="ESZ76" s="5"/>
      <c r="ETA76" s="5"/>
      <c r="ETB76" s="5"/>
      <c r="ETC76" s="5"/>
      <c r="ETD76" s="5"/>
      <c r="ETE76" s="5"/>
      <c r="ETF76" s="5"/>
      <c r="ETG76" s="5"/>
      <c r="ETH76" s="5"/>
      <c r="ETI76" s="5"/>
      <c r="ETJ76" s="5"/>
      <c r="ETK76" s="5"/>
      <c r="ETL76" s="5"/>
      <c r="ETM76" s="5"/>
      <c r="ETN76" s="5"/>
      <c r="ETO76" s="5"/>
      <c r="ETP76" s="5"/>
      <c r="ETQ76" s="5"/>
      <c r="ETR76" s="5"/>
      <c r="ETS76" s="5"/>
      <c r="ETT76" s="5"/>
      <c r="ETU76" s="5"/>
      <c r="ETV76" s="5"/>
      <c r="ETW76" s="5"/>
      <c r="ETX76" s="5"/>
      <c r="ETY76" s="5"/>
      <c r="ETZ76" s="5"/>
      <c r="EUA76" s="5"/>
      <c r="EUB76" s="5"/>
      <c r="EUC76" s="5"/>
      <c r="EUD76" s="5"/>
      <c r="EUE76" s="5"/>
      <c r="EUF76" s="5"/>
      <c r="EUG76" s="5"/>
      <c r="EUH76" s="5"/>
      <c r="EUI76" s="5"/>
      <c r="EUJ76" s="5"/>
      <c r="EUK76" s="5"/>
      <c r="EUL76" s="5"/>
      <c r="EUM76" s="5"/>
      <c r="EUN76" s="5"/>
      <c r="EUO76" s="5"/>
      <c r="EUP76" s="5"/>
      <c r="EUQ76" s="5"/>
      <c r="EUR76" s="5"/>
      <c r="EUS76" s="5"/>
      <c r="EUT76" s="5"/>
      <c r="EUU76" s="5"/>
      <c r="EUV76" s="5"/>
      <c r="EUW76" s="5"/>
      <c r="EUX76" s="5"/>
      <c r="EUY76" s="5"/>
      <c r="EUZ76" s="5"/>
      <c r="EVA76" s="5"/>
      <c r="EVB76" s="5"/>
      <c r="EVC76" s="5"/>
      <c r="EVD76" s="5"/>
      <c r="EVE76" s="5"/>
      <c r="EVF76" s="5"/>
      <c r="EVG76" s="5"/>
      <c r="EVH76" s="5"/>
      <c r="EVI76" s="5"/>
      <c r="EVJ76" s="5"/>
      <c r="EVK76" s="5"/>
      <c r="EVL76" s="5"/>
      <c r="EVM76" s="5"/>
      <c r="EVN76" s="5"/>
      <c r="EVO76" s="5"/>
      <c r="EVP76" s="5"/>
      <c r="EVQ76" s="5"/>
      <c r="EVR76" s="5"/>
      <c r="EVS76" s="5"/>
      <c r="EVT76" s="5"/>
      <c r="EVU76" s="5"/>
      <c r="EVV76" s="5"/>
      <c r="EVW76" s="5"/>
      <c r="EVX76" s="5"/>
      <c r="EVY76" s="5"/>
      <c r="EVZ76" s="5"/>
      <c r="EWA76" s="5"/>
      <c r="EWB76" s="5"/>
      <c r="EWC76" s="5"/>
      <c r="EWD76" s="5"/>
      <c r="EWE76" s="5"/>
      <c r="EWF76" s="5"/>
      <c r="EWG76" s="5"/>
      <c r="EWH76" s="5"/>
      <c r="EWI76" s="5"/>
      <c r="EWJ76" s="5"/>
      <c r="EWK76" s="5"/>
      <c r="EWL76" s="5"/>
      <c r="EWM76" s="5"/>
      <c r="EWN76" s="5"/>
      <c r="EWO76" s="5"/>
      <c r="EWP76" s="5"/>
      <c r="EWQ76" s="5"/>
      <c r="EWR76" s="5"/>
      <c r="EWS76" s="5"/>
      <c r="EWT76" s="5"/>
      <c r="EWU76" s="5"/>
      <c r="EWV76" s="5"/>
      <c r="EWW76" s="5"/>
      <c r="EWX76" s="5"/>
      <c r="EWY76" s="5"/>
      <c r="EWZ76" s="5"/>
      <c r="EXA76" s="5"/>
      <c r="EXB76" s="5"/>
      <c r="EXC76" s="5"/>
      <c r="EXD76" s="5"/>
      <c r="EXE76" s="5"/>
      <c r="EXF76" s="5"/>
      <c r="EXG76" s="5"/>
      <c r="EXH76" s="5"/>
      <c r="EXI76" s="5"/>
      <c r="EXJ76" s="5"/>
      <c r="EXK76" s="5"/>
      <c r="EXL76" s="5"/>
      <c r="EXM76" s="5"/>
      <c r="EXN76" s="5"/>
      <c r="EXO76" s="5"/>
      <c r="EXP76" s="5"/>
      <c r="EXQ76" s="5"/>
      <c r="EXR76" s="5"/>
      <c r="EXS76" s="5"/>
      <c r="EXT76" s="5"/>
      <c r="EXU76" s="5"/>
      <c r="EXV76" s="5"/>
      <c r="EXW76" s="5"/>
      <c r="EXX76" s="5"/>
      <c r="EXY76" s="5"/>
      <c r="EXZ76" s="5"/>
      <c r="EYA76" s="5"/>
      <c r="EYB76" s="5"/>
      <c r="EYC76" s="5"/>
      <c r="EYD76" s="5"/>
      <c r="EYE76" s="5"/>
      <c r="EYF76" s="5"/>
      <c r="EYG76" s="5"/>
      <c r="EYH76" s="5"/>
      <c r="EYI76" s="5"/>
      <c r="EYJ76" s="5"/>
      <c r="EYK76" s="5"/>
      <c r="EYL76" s="5"/>
      <c r="EYM76" s="5"/>
      <c r="EYN76" s="5"/>
      <c r="EYO76" s="5"/>
      <c r="EYP76" s="5"/>
      <c r="EYQ76" s="5"/>
      <c r="EYR76" s="5"/>
      <c r="EYS76" s="5"/>
      <c r="EYT76" s="5"/>
      <c r="EYU76" s="5"/>
      <c r="EYV76" s="5"/>
      <c r="EYW76" s="5"/>
      <c r="EYX76" s="5"/>
      <c r="EYY76" s="5"/>
      <c r="EYZ76" s="5"/>
      <c r="EZA76" s="5"/>
      <c r="EZB76" s="5"/>
      <c r="EZC76" s="5"/>
      <c r="EZD76" s="5"/>
      <c r="EZE76" s="5"/>
      <c r="EZF76" s="5"/>
      <c r="EZG76" s="5"/>
      <c r="EZH76" s="5"/>
      <c r="EZI76" s="5"/>
      <c r="EZJ76" s="5"/>
      <c r="EZK76" s="5"/>
      <c r="EZL76" s="5"/>
      <c r="EZM76" s="5"/>
      <c r="EZN76" s="5"/>
      <c r="EZO76" s="5"/>
      <c r="EZP76" s="5"/>
      <c r="EZQ76" s="5"/>
      <c r="EZR76" s="5"/>
      <c r="EZS76" s="5"/>
      <c r="EZT76" s="5"/>
      <c r="EZU76" s="5"/>
      <c r="EZV76" s="5"/>
      <c r="EZW76" s="5"/>
      <c r="EZX76" s="5"/>
      <c r="EZY76" s="5"/>
      <c r="EZZ76" s="5"/>
      <c r="FAA76" s="5"/>
      <c r="FAB76" s="5"/>
      <c r="FAC76" s="5"/>
      <c r="FAD76" s="5"/>
      <c r="FAE76" s="5"/>
      <c r="FAF76" s="5"/>
      <c r="FAG76" s="5"/>
      <c r="FAH76" s="5"/>
      <c r="FAI76" s="5"/>
      <c r="FAJ76" s="5"/>
      <c r="FAK76" s="5"/>
      <c r="FAL76" s="5"/>
      <c r="FAM76" s="5"/>
      <c r="FAN76" s="5"/>
      <c r="FAO76" s="5"/>
      <c r="FAP76" s="5"/>
      <c r="FAQ76" s="5"/>
      <c r="FAR76" s="5"/>
      <c r="FAS76" s="5"/>
      <c r="FAT76" s="5"/>
      <c r="FAU76" s="5"/>
      <c r="FAV76" s="5"/>
      <c r="FAW76" s="5"/>
      <c r="FAX76" s="5"/>
      <c r="FAY76" s="5"/>
      <c r="FAZ76" s="5"/>
      <c r="FBA76" s="5"/>
      <c r="FBB76" s="5"/>
      <c r="FBC76" s="5"/>
      <c r="FBD76" s="5"/>
      <c r="FBE76" s="5"/>
      <c r="FBF76" s="5"/>
      <c r="FBG76" s="5"/>
      <c r="FBH76" s="5"/>
      <c r="FBI76" s="5"/>
      <c r="FBJ76" s="5"/>
      <c r="FBK76" s="5"/>
      <c r="FBL76" s="5"/>
      <c r="FBM76" s="5"/>
      <c r="FBN76" s="5"/>
      <c r="FBO76" s="5"/>
      <c r="FBP76" s="5"/>
      <c r="FBQ76" s="5"/>
      <c r="FBR76" s="5"/>
      <c r="FBS76" s="5"/>
      <c r="FBT76" s="5"/>
      <c r="FBU76" s="5"/>
      <c r="FBV76" s="5"/>
      <c r="FBW76" s="5"/>
      <c r="FBX76" s="5"/>
      <c r="FBY76" s="5"/>
      <c r="FBZ76" s="5"/>
      <c r="FCA76" s="5"/>
      <c r="FCB76" s="5"/>
      <c r="FCC76" s="5"/>
      <c r="FCD76" s="5"/>
      <c r="FCE76" s="5"/>
      <c r="FCF76" s="5"/>
      <c r="FCG76" s="5"/>
      <c r="FCH76" s="5"/>
      <c r="FCI76" s="5"/>
      <c r="FCJ76" s="5"/>
      <c r="FCK76" s="5"/>
      <c r="FCL76" s="5"/>
      <c r="FCM76" s="5"/>
      <c r="FCN76" s="5"/>
      <c r="FCO76" s="5"/>
      <c r="FCP76" s="5"/>
      <c r="FCQ76" s="5"/>
      <c r="FCR76" s="5"/>
      <c r="FCS76" s="5"/>
      <c r="FCT76" s="5"/>
      <c r="FCU76" s="5"/>
      <c r="FCV76" s="5"/>
      <c r="FCW76" s="5"/>
      <c r="FCX76" s="5"/>
      <c r="FCY76" s="5"/>
      <c r="FCZ76" s="5"/>
      <c r="FDA76" s="5"/>
      <c r="FDB76" s="5"/>
      <c r="FDC76" s="5"/>
      <c r="FDD76" s="5"/>
      <c r="FDE76" s="5"/>
      <c r="FDF76" s="5"/>
      <c r="FDG76" s="5"/>
      <c r="FDH76" s="5"/>
      <c r="FDI76" s="5"/>
      <c r="FDJ76" s="5"/>
      <c r="FDK76" s="5"/>
      <c r="FDL76" s="5"/>
      <c r="FDM76" s="5"/>
      <c r="FDN76" s="5"/>
      <c r="FDO76" s="5"/>
      <c r="FDP76" s="5"/>
      <c r="FDQ76" s="5"/>
      <c r="FDR76" s="5"/>
      <c r="FDS76" s="5"/>
      <c r="FDT76" s="5"/>
      <c r="FDU76" s="5"/>
      <c r="FDV76" s="5"/>
      <c r="FDW76" s="5"/>
      <c r="FDX76" s="5"/>
      <c r="FDY76" s="5"/>
      <c r="FDZ76" s="5"/>
      <c r="FEA76" s="5"/>
      <c r="FEB76" s="5"/>
      <c r="FEC76" s="5"/>
      <c r="FED76" s="5"/>
      <c r="FEE76" s="5"/>
      <c r="FEF76" s="5"/>
      <c r="FEG76" s="5"/>
      <c r="FEH76" s="5"/>
      <c r="FEI76" s="5"/>
      <c r="FEJ76" s="5"/>
      <c r="FEK76" s="5"/>
      <c r="FEL76" s="5"/>
      <c r="FEM76" s="5"/>
      <c r="FEN76" s="5"/>
      <c r="FEO76" s="5"/>
      <c r="FEP76" s="5"/>
      <c r="FEQ76" s="5"/>
      <c r="FER76" s="5"/>
      <c r="FES76" s="5"/>
      <c r="FET76" s="5"/>
      <c r="FEU76" s="5"/>
      <c r="FEV76" s="5"/>
      <c r="FEW76" s="5"/>
      <c r="FEX76" s="5"/>
      <c r="FEY76" s="5"/>
      <c r="FEZ76" s="5"/>
      <c r="FFA76" s="5"/>
      <c r="FFB76" s="5"/>
      <c r="FFC76" s="5"/>
      <c r="FFD76" s="5"/>
      <c r="FFE76" s="5"/>
      <c r="FFF76" s="5"/>
      <c r="FFG76" s="5"/>
      <c r="FFH76" s="5"/>
      <c r="FFI76" s="5"/>
      <c r="FFJ76" s="5"/>
      <c r="FFK76" s="5"/>
      <c r="FFL76" s="5"/>
      <c r="FFM76" s="5"/>
      <c r="FFN76" s="5"/>
      <c r="FFO76" s="5"/>
      <c r="FFP76" s="5"/>
      <c r="FFQ76" s="5"/>
      <c r="FFR76" s="5"/>
      <c r="FFS76" s="5"/>
      <c r="FFT76" s="5"/>
      <c r="FFU76" s="5"/>
      <c r="FFV76" s="5"/>
      <c r="FFW76" s="5"/>
      <c r="FFX76" s="5"/>
      <c r="FFY76" s="5"/>
      <c r="FFZ76" s="5"/>
      <c r="FGA76" s="5"/>
      <c r="FGB76" s="5"/>
      <c r="FGC76" s="5"/>
      <c r="FGD76" s="5"/>
      <c r="FGE76" s="5"/>
      <c r="FGF76" s="5"/>
      <c r="FGG76" s="5"/>
      <c r="FGH76" s="5"/>
      <c r="FGI76" s="5"/>
      <c r="FGJ76" s="5"/>
      <c r="FGK76" s="5"/>
      <c r="FGL76" s="5"/>
      <c r="FGM76" s="5"/>
      <c r="FGN76" s="5"/>
      <c r="FGO76" s="5"/>
      <c r="FGP76" s="5"/>
      <c r="FGQ76" s="5"/>
      <c r="FGR76" s="5"/>
      <c r="FGS76" s="5"/>
      <c r="FGT76" s="5"/>
      <c r="FGU76" s="5"/>
      <c r="FGV76" s="5"/>
      <c r="FGW76" s="5"/>
      <c r="FGX76" s="5"/>
      <c r="FGY76" s="5"/>
      <c r="FGZ76" s="5"/>
      <c r="FHA76" s="5"/>
      <c r="FHB76" s="5"/>
      <c r="FHC76" s="5"/>
      <c r="FHD76" s="5"/>
      <c r="FHE76" s="5"/>
      <c r="FHF76" s="5"/>
      <c r="FHG76" s="5"/>
      <c r="FHH76" s="5"/>
      <c r="FHI76" s="5"/>
      <c r="FHJ76" s="5"/>
      <c r="FHK76" s="5"/>
      <c r="FHL76" s="5"/>
      <c r="FHM76" s="5"/>
      <c r="FHN76" s="5"/>
      <c r="FHO76" s="5"/>
      <c r="FHP76" s="5"/>
      <c r="FHQ76" s="5"/>
      <c r="FHR76" s="5"/>
      <c r="FHS76" s="5"/>
      <c r="FHT76" s="5"/>
      <c r="FHU76" s="5"/>
      <c r="FHV76" s="5"/>
      <c r="FHW76" s="5"/>
      <c r="FHX76" s="5"/>
      <c r="FHY76" s="5"/>
      <c r="FHZ76" s="5"/>
      <c r="FIA76" s="5"/>
      <c r="FIB76" s="5"/>
      <c r="FIC76" s="5"/>
      <c r="FID76" s="5"/>
      <c r="FIE76" s="5"/>
      <c r="FIF76" s="5"/>
      <c r="FIG76" s="5"/>
      <c r="FIH76" s="5"/>
      <c r="FII76" s="5"/>
      <c r="FIJ76" s="5"/>
      <c r="FIK76" s="5"/>
      <c r="FIL76" s="5"/>
      <c r="FIM76" s="5"/>
      <c r="FIN76" s="5"/>
      <c r="FIO76" s="5"/>
      <c r="FIP76" s="5"/>
      <c r="FIQ76" s="5"/>
      <c r="FIR76" s="5"/>
      <c r="FIS76" s="5"/>
      <c r="FIT76" s="5"/>
      <c r="FIU76" s="5"/>
      <c r="FIV76" s="5"/>
      <c r="FIW76" s="5"/>
      <c r="FIX76" s="5"/>
      <c r="FIY76" s="5"/>
      <c r="FIZ76" s="5"/>
      <c r="FJA76" s="5"/>
      <c r="FJB76" s="5"/>
      <c r="FJC76" s="5"/>
      <c r="FJD76" s="5"/>
      <c r="FJE76" s="5"/>
      <c r="FJF76" s="5"/>
      <c r="FJG76" s="5"/>
      <c r="FJH76" s="5"/>
      <c r="FJI76" s="5"/>
      <c r="FJJ76" s="5"/>
      <c r="FJK76" s="5"/>
      <c r="FJL76" s="5"/>
      <c r="FJM76" s="5"/>
      <c r="FJN76" s="5"/>
      <c r="FJO76" s="5"/>
      <c r="FJP76" s="5"/>
      <c r="FJQ76" s="5"/>
      <c r="FJR76" s="5"/>
      <c r="FJS76" s="5"/>
      <c r="FJT76" s="5"/>
      <c r="FJU76" s="5"/>
      <c r="FJV76" s="5"/>
      <c r="FJW76" s="5"/>
      <c r="FJX76" s="5"/>
      <c r="FJY76" s="5"/>
      <c r="FJZ76" s="5"/>
      <c r="FKA76" s="5"/>
      <c r="FKB76" s="5"/>
      <c r="FKC76" s="5"/>
      <c r="FKD76" s="5"/>
      <c r="FKE76" s="5"/>
      <c r="FKF76" s="5"/>
      <c r="FKG76" s="5"/>
      <c r="FKH76" s="5"/>
      <c r="FKI76" s="5"/>
      <c r="FKJ76" s="5"/>
      <c r="FKK76" s="5"/>
      <c r="FKL76" s="5"/>
      <c r="FKM76" s="5"/>
      <c r="FKN76" s="5"/>
      <c r="FKO76" s="5"/>
      <c r="FKP76" s="5"/>
      <c r="FKQ76" s="5"/>
      <c r="FKR76" s="5"/>
      <c r="FKS76" s="5"/>
      <c r="FKT76" s="5"/>
      <c r="FKU76" s="5"/>
      <c r="FKV76" s="5"/>
      <c r="FKW76" s="5"/>
      <c r="FKX76" s="5"/>
      <c r="FKY76" s="5"/>
      <c r="FKZ76" s="5"/>
      <c r="FLA76" s="5"/>
      <c r="FLB76" s="5"/>
      <c r="FLC76" s="5"/>
      <c r="FLD76" s="5"/>
      <c r="FLE76" s="5"/>
      <c r="FLF76" s="5"/>
      <c r="FLG76" s="5"/>
      <c r="FLH76" s="5"/>
      <c r="FLI76" s="5"/>
      <c r="FLJ76" s="5"/>
      <c r="FLK76" s="5"/>
      <c r="FLL76" s="5"/>
      <c r="FLM76" s="5"/>
      <c r="FLN76" s="5"/>
      <c r="FLO76" s="5"/>
      <c r="FLP76" s="5"/>
      <c r="FLQ76" s="5"/>
      <c r="FLR76" s="5"/>
      <c r="FLS76" s="5"/>
      <c r="FLT76" s="5"/>
      <c r="FLU76" s="5"/>
      <c r="FLV76" s="5"/>
      <c r="FLW76" s="5"/>
      <c r="FLX76" s="5"/>
      <c r="FLY76" s="5"/>
      <c r="FLZ76" s="5"/>
      <c r="FMA76" s="5"/>
      <c r="FMB76" s="5"/>
      <c r="FMC76" s="5"/>
      <c r="FMD76" s="5"/>
      <c r="FME76" s="5"/>
      <c r="FMF76" s="5"/>
      <c r="FMG76" s="5"/>
      <c r="FMH76" s="5"/>
      <c r="FMI76" s="5"/>
      <c r="FMJ76" s="5"/>
      <c r="FMK76" s="5"/>
      <c r="FML76" s="5"/>
      <c r="FMM76" s="5"/>
      <c r="FMN76" s="5"/>
      <c r="FMO76" s="5"/>
      <c r="FMP76" s="5"/>
      <c r="FMQ76" s="5"/>
      <c r="FMR76" s="5"/>
      <c r="FMS76" s="5"/>
      <c r="FMT76" s="5"/>
      <c r="FMU76" s="5"/>
      <c r="FMV76" s="5"/>
      <c r="FMW76" s="5"/>
      <c r="FMX76" s="5"/>
      <c r="FMY76" s="5"/>
      <c r="FMZ76" s="5"/>
      <c r="FNA76" s="5"/>
      <c r="FNB76" s="5"/>
      <c r="FNC76" s="5"/>
      <c r="FND76" s="5"/>
      <c r="FNE76" s="5"/>
      <c r="FNF76" s="5"/>
      <c r="FNG76" s="5"/>
      <c r="FNH76" s="5"/>
      <c r="FNI76" s="5"/>
      <c r="FNJ76" s="5"/>
      <c r="FNK76" s="5"/>
      <c r="FNL76" s="5"/>
      <c r="FNM76" s="5"/>
      <c r="FNN76" s="5"/>
      <c r="FNO76" s="5"/>
      <c r="FNP76" s="5"/>
      <c r="FNQ76" s="5"/>
      <c r="FNR76" s="5"/>
      <c r="FNS76" s="5"/>
      <c r="FNT76" s="5"/>
      <c r="FNU76" s="5"/>
      <c r="FNV76" s="5"/>
      <c r="FNW76" s="5"/>
      <c r="FNX76" s="5"/>
      <c r="FNY76" s="5"/>
      <c r="FNZ76" s="5"/>
      <c r="FOA76" s="5"/>
      <c r="FOB76" s="5"/>
      <c r="FOC76" s="5"/>
      <c r="FOD76" s="5"/>
      <c r="FOE76" s="5"/>
      <c r="FOF76" s="5"/>
      <c r="FOG76" s="5"/>
      <c r="FOH76" s="5"/>
      <c r="FOI76" s="5"/>
      <c r="FOJ76" s="5"/>
      <c r="FOK76" s="5"/>
      <c r="FOL76" s="5"/>
      <c r="FOM76" s="5"/>
      <c r="FON76" s="5"/>
      <c r="FOO76" s="5"/>
      <c r="FOP76" s="5"/>
      <c r="FOQ76" s="5"/>
      <c r="FOR76" s="5"/>
      <c r="FOS76" s="5"/>
      <c r="FOT76" s="5"/>
      <c r="FOU76" s="5"/>
      <c r="FOV76" s="5"/>
      <c r="FOW76" s="5"/>
      <c r="FOX76" s="5"/>
      <c r="FOY76" s="5"/>
      <c r="FOZ76" s="5"/>
      <c r="FPA76" s="5"/>
      <c r="FPB76" s="5"/>
      <c r="FPC76" s="5"/>
      <c r="FPD76" s="5"/>
      <c r="FPE76" s="5"/>
      <c r="FPF76" s="5"/>
      <c r="FPG76" s="5"/>
      <c r="FPH76" s="5"/>
      <c r="FPI76" s="5"/>
      <c r="FPJ76" s="5"/>
      <c r="FPK76" s="5"/>
      <c r="FPL76" s="5"/>
      <c r="FPM76" s="5"/>
      <c r="FPN76" s="5"/>
      <c r="FPO76" s="5"/>
      <c r="FPP76" s="5"/>
      <c r="FPQ76" s="5"/>
      <c r="FPR76" s="5"/>
      <c r="FPS76" s="5"/>
      <c r="FPT76" s="5"/>
      <c r="FPU76" s="5"/>
      <c r="FPV76" s="5"/>
      <c r="FPW76" s="5"/>
      <c r="FPX76" s="5"/>
      <c r="FPY76" s="5"/>
      <c r="FPZ76" s="5"/>
      <c r="FQA76" s="5"/>
      <c r="FQB76" s="5"/>
      <c r="FQC76" s="5"/>
      <c r="FQD76" s="5"/>
      <c r="FQE76" s="5"/>
      <c r="FQF76" s="5"/>
      <c r="FQG76" s="5"/>
      <c r="FQH76" s="5"/>
      <c r="FQI76" s="5"/>
      <c r="FQJ76" s="5"/>
      <c r="FQK76" s="5"/>
      <c r="FQL76" s="5"/>
      <c r="FQM76" s="5"/>
      <c r="FQN76" s="5"/>
      <c r="FQO76" s="5"/>
      <c r="FQP76" s="5"/>
      <c r="FQQ76" s="5"/>
      <c r="FQR76" s="5"/>
      <c r="FQS76" s="5"/>
      <c r="FQT76" s="5"/>
      <c r="FQU76" s="5"/>
      <c r="FQV76" s="5"/>
      <c r="FQW76" s="5"/>
      <c r="FQX76" s="5"/>
      <c r="FQY76" s="5"/>
      <c r="FQZ76" s="5"/>
      <c r="FRA76" s="5"/>
      <c r="FRB76" s="5"/>
      <c r="FRC76" s="5"/>
      <c r="FRD76" s="5"/>
      <c r="FRE76" s="5"/>
      <c r="FRF76" s="5"/>
      <c r="FRG76" s="5"/>
      <c r="FRH76" s="5"/>
      <c r="FRI76" s="5"/>
      <c r="FRJ76" s="5"/>
      <c r="FRK76" s="5"/>
      <c r="FRL76" s="5"/>
      <c r="FRM76" s="5"/>
      <c r="FRN76" s="5"/>
      <c r="FRO76" s="5"/>
      <c r="FRP76" s="5"/>
      <c r="FRQ76" s="5"/>
      <c r="FRR76" s="5"/>
      <c r="FRS76" s="5"/>
      <c r="FRT76" s="5"/>
      <c r="FRU76" s="5"/>
      <c r="FRV76" s="5"/>
      <c r="FRW76" s="5"/>
      <c r="FRX76" s="5"/>
      <c r="FRY76" s="5"/>
      <c r="FRZ76" s="5"/>
      <c r="FSA76" s="5"/>
      <c r="FSB76" s="5"/>
      <c r="FSC76" s="5"/>
      <c r="FSD76" s="5"/>
      <c r="FSE76" s="5"/>
      <c r="FSF76" s="5"/>
      <c r="FSG76" s="5"/>
      <c r="FSH76" s="5"/>
      <c r="FSI76" s="5"/>
      <c r="FSJ76" s="5"/>
      <c r="FSK76" s="5"/>
      <c r="FSL76" s="5"/>
      <c r="FSM76" s="5"/>
      <c r="FSN76" s="5"/>
      <c r="FSO76" s="5"/>
      <c r="FSP76" s="5"/>
      <c r="FSQ76" s="5"/>
      <c r="FSR76" s="5"/>
      <c r="FSS76" s="5"/>
      <c r="FST76" s="5"/>
      <c r="FSU76" s="5"/>
      <c r="FSV76" s="5"/>
      <c r="FSW76" s="5"/>
      <c r="FSX76" s="5"/>
      <c r="FSY76" s="5"/>
      <c r="FSZ76" s="5"/>
      <c r="FTA76" s="5"/>
      <c r="FTB76" s="5"/>
      <c r="FTC76" s="5"/>
      <c r="FTD76" s="5"/>
      <c r="FTE76" s="5"/>
      <c r="FTF76" s="5"/>
      <c r="FTG76" s="5"/>
      <c r="FTH76" s="5"/>
      <c r="FTI76" s="5"/>
      <c r="FTJ76" s="5"/>
      <c r="FTK76" s="5"/>
      <c r="FTL76" s="5"/>
      <c r="FTM76" s="5"/>
      <c r="FTN76" s="5"/>
      <c r="FTO76" s="5"/>
      <c r="FTP76" s="5"/>
      <c r="FTQ76" s="5"/>
      <c r="FTR76" s="5"/>
      <c r="FTS76" s="5"/>
      <c r="FTT76" s="5"/>
      <c r="FTU76" s="5"/>
      <c r="FTV76" s="5"/>
      <c r="FTW76" s="5"/>
      <c r="FTX76" s="5"/>
      <c r="FTY76" s="5"/>
      <c r="FTZ76" s="5"/>
      <c r="FUA76" s="5"/>
      <c r="FUB76" s="5"/>
      <c r="FUC76" s="5"/>
      <c r="FUD76" s="5"/>
      <c r="FUE76" s="5"/>
      <c r="FUF76" s="5"/>
      <c r="FUG76" s="5"/>
      <c r="FUH76" s="5"/>
      <c r="FUI76" s="5"/>
      <c r="FUJ76" s="5"/>
      <c r="FUK76" s="5"/>
      <c r="FUL76" s="5"/>
      <c r="FUM76" s="5"/>
      <c r="FUN76" s="5"/>
      <c r="FUO76" s="5"/>
      <c r="FUP76" s="5"/>
      <c r="FUQ76" s="5"/>
      <c r="FUR76" s="5"/>
      <c r="FUS76" s="5"/>
      <c r="FUT76" s="5"/>
      <c r="FUU76" s="5"/>
      <c r="FUV76" s="5"/>
      <c r="FUW76" s="5"/>
      <c r="FUX76" s="5"/>
      <c r="FUY76" s="5"/>
      <c r="FUZ76" s="5"/>
      <c r="FVA76" s="5"/>
      <c r="FVB76" s="5"/>
      <c r="FVC76" s="5"/>
      <c r="FVD76" s="5"/>
      <c r="FVE76" s="5"/>
      <c r="FVF76" s="5"/>
      <c r="FVG76" s="5"/>
      <c r="FVH76" s="5"/>
      <c r="FVI76" s="5"/>
      <c r="FVJ76" s="5"/>
      <c r="FVK76" s="5"/>
      <c r="FVL76" s="5"/>
      <c r="FVM76" s="5"/>
      <c r="FVN76" s="5"/>
      <c r="FVO76" s="5"/>
      <c r="FVP76" s="5"/>
      <c r="FVQ76" s="5"/>
      <c r="FVR76" s="5"/>
      <c r="FVS76" s="5"/>
      <c r="FVT76" s="5"/>
      <c r="FVU76" s="5"/>
      <c r="FVV76" s="5"/>
      <c r="FVW76" s="5"/>
      <c r="FVX76" s="5"/>
      <c r="FVY76" s="5"/>
      <c r="FVZ76" s="5"/>
      <c r="FWA76" s="5"/>
      <c r="FWB76" s="5"/>
      <c r="FWC76" s="5"/>
      <c r="FWD76" s="5"/>
      <c r="FWE76" s="5"/>
      <c r="FWF76" s="5"/>
      <c r="FWG76" s="5"/>
      <c r="FWH76" s="5"/>
      <c r="FWI76" s="5"/>
      <c r="FWJ76" s="5"/>
      <c r="FWK76" s="5"/>
      <c r="FWL76" s="5"/>
      <c r="FWM76" s="5"/>
      <c r="FWN76" s="5"/>
      <c r="FWO76" s="5"/>
      <c r="FWP76" s="5"/>
      <c r="FWQ76" s="5"/>
      <c r="FWR76" s="5"/>
      <c r="FWS76" s="5"/>
      <c r="FWT76" s="5"/>
      <c r="FWU76" s="5"/>
      <c r="FWV76" s="5"/>
      <c r="FWW76" s="5"/>
      <c r="FWX76" s="5"/>
      <c r="FWY76" s="5"/>
      <c r="FWZ76" s="5"/>
      <c r="FXA76" s="5"/>
      <c r="FXB76" s="5"/>
      <c r="FXC76" s="5"/>
      <c r="FXD76" s="5"/>
      <c r="FXE76" s="5"/>
      <c r="FXF76" s="5"/>
      <c r="FXG76" s="5"/>
      <c r="FXH76" s="5"/>
      <c r="FXI76" s="5"/>
      <c r="FXJ76" s="5"/>
      <c r="FXK76" s="5"/>
      <c r="FXL76" s="5"/>
      <c r="FXM76" s="5"/>
      <c r="FXN76" s="5"/>
      <c r="FXO76" s="5"/>
      <c r="FXP76" s="5"/>
      <c r="FXQ76" s="5"/>
      <c r="FXR76" s="5"/>
      <c r="FXS76" s="5"/>
      <c r="FXT76" s="5"/>
      <c r="FXU76" s="5"/>
      <c r="FXV76" s="5"/>
      <c r="FXW76" s="5"/>
      <c r="FXX76" s="5"/>
      <c r="FXY76" s="5"/>
      <c r="FXZ76" s="5"/>
      <c r="FYA76" s="5"/>
      <c r="FYB76" s="5"/>
      <c r="FYC76" s="5"/>
      <c r="FYD76" s="5"/>
      <c r="FYE76" s="5"/>
      <c r="FYF76" s="5"/>
      <c r="FYG76" s="5"/>
      <c r="FYH76" s="5"/>
      <c r="FYI76" s="5"/>
      <c r="FYJ76" s="5"/>
      <c r="FYK76" s="5"/>
      <c r="FYL76" s="5"/>
      <c r="FYM76" s="5"/>
      <c r="FYN76" s="5"/>
      <c r="FYO76" s="5"/>
      <c r="FYP76" s="5"/>
      <c r="FYQ76" s="5"/>
      <c r="FYR76" s="5"/>
      <c r="FYS76" s="5"/>
      <c r="FYT76" s="5"/>
      <c r="FYU76" s="5"/>
      <c r="FYV76" s="5"/>
      <c r="FYW76" s="5"/>
      <c r="FYX76" s="5"/>
      <c r="FYY76" s="5"/>
      <c r="FYZ76" s="5"/>
      <c r="FZA76" s="5"/>
      <c r="FZB76" s="5"/>
      <c r="FZC76" s="5"/>
      <c r="FZD76" s="5"/>
      <c r="FZE76" s="5"/>
      <c r="FZF76" s="5"/>
      <c r="FZG76" s="5"/>
      <c r="FZH76" s="5"/>
      <c r="FZI76" s="5"/>
      <c r="FZJ76" s="5"/>
      <c r="FZK76" s="5"/>
      <c r="FZL76" s="5"/>
      <c r="FZM76" s="5"/>
      <c r="FZN76" s="5"/>
      <c r="FZO76" s="5"/>
      <c r="FZP76" s="5"/>
      <c r="FZQ76" s="5"/>
      <c r="FZR76" s="5"/>
      <c r="FZS76" s="5"/>
      <c r="FZT76" s="5"/>
      <c r="FZU76" s="5"/>
      <c r="FZV76" s="5"/>
      <c r="FZW76" s="5"/>
      <c r="FZX76" s="5"/>
      <c r="FZY76" s="5"/>
      <c r="FZZ76" s="5"/>
      <c r="GAA76" s="5"/>
      <c r="GAB76" s="5"/>
      <c r="GAC76" s="5"/>
      <c r="GAD76" s="5"/>
      <c r="GAE76" s="5"/>
      <c r="GAF76" s="5"/>
      <c r="GAG76" s="5"/>
      <c r="GAH76" s="5"/>
      <c r="GAI76" s="5"/>
      <c r="GAJ76" s="5"/>
      <c r="GAK76" s="5"/>
      <c r="GAL76" s="5"/>
      <c r="GAM76" s="5"/>
      <c r="GAN76" s="5"/>
      <c r="GAO76" s="5"/>
      <c r="GAP76" s="5"/>
      <c r="GAQ76" s="5"/>
      <c r="GAR76" s="5"/>
      <c r="GAS76" s="5"/>
      <c r="GAT76" s="5"/>
      <c r="GAU76" s="5"/>
      <c r="GAV76" s="5"/>
      <c r="GAW76" s="5"/>
      <c r="GAX76" s="5"/>
      <c r="GAY76" s="5"/>
      <c r="GAZ76" s="5"/>
      <c r="GBA76" s="5"/>
      <c r="GBB76" s="5"/>
      <c r="GBC76" s="5"/>
      <c r="GBD76" s="5"/>
      <c r="GBE76" s="5"/>
      <c r="GBF76" s="5"/>
      <c r="GBG76" s="5"/>
      <c r="GBH76" s="5"/>
      <c r="GBI76" s="5"/>
      <c r="GBJ76" s="5"/>
      <c r="GBK76" s="5"/>
      <c r="GBL76" s="5"/>
      <c r="GBM76" s="5"/>
      <c r="GBN76" s="5"/>
      <c r="GBO76" s="5"/>
      <c r="GBP76" s="5"/>
      <c r="GBQ76" s="5"/>
      <c r="GBR76" s="5"/>
      <c r="GBS76" s="5"/>
      <c r="GBT76" s="5"/>
      <c r="GBU76" s="5"/>
      <c r="GBV76" s="5"/>
      <c r="GBW76" s="5"/>
      <c r="GBX76" s="5"/>
      <c r="GBY76" s="5"/>
      <c r="GBZ76" s="5"/>
      <c r="GCA76" s="5"/>
      <c r="GCB76" s="5"/>
      <c r="GCC76" s="5"/>
      <c r="GCD76" s="5"/>
      <c r="GCE76" s="5"/>
      <c r="GCF76" s="5"/>
      <c r="GCG76" s="5"/>
      <c r="GCH76" s="5"/>
      <c r="GCI76" s="5"/>
      <c r="GCJ76" s="5"/>
      <c r="GCK76" s="5"/>
      <c r="GCL76" s="5"/>
      <c r="GCM76" s="5"/>
      <c r="GCN76" s="5"/>
      <c r="GCO76" s="5"/>
      <c r="GCP76" s="5"/>
      <c r="GCQ76" s="5"/>
      <c r="GCR76" s="5"/>
      <c r="GCS76" s="5"/>
      <c r="GCT76" s="5"/>
      <c r="GCU76" s="5"/>
      <c r="GCV76" s="5"/>
      <c r="GCW76" s="5"/>
      <c r="GCX76" s="5"/>
      <c r="GCY76" s="5"/>
      <c r="GCZ76" s="5"/>
      <c r="GDA76" s="5"/>
      <c r="GDB76" s="5"/>
      <c r="GDC76" s="5"/>
      <c r="GDD76" s="5"/>
      <c r="GDE76" s="5"/>
      <c r="GDF76" s="5"/>
      <c r="GDG76" s="5"/>
      <c r="GDH76" s="5"/>
      <c r="GDI76" s="5"/>
      <c r="GDJ76" s="5"/>
      <c r="GDK76" s="5"/>
      <c r="GDL76" s="5"/>
      <c r="GDM76" s="5"/>
      <c r="GDN76" s="5"/>
      <c r="GDO76" s="5"/>
      <c r="GDP76" s="5"/>
      <c r="GDQ76" s="5"/>
      <c r="GDR76" s="5"/>
      <c r="GDS76" s="5"/>
      <c r="GDT76" s="5"/>
      <c r="GDU76" s="5"/>
      <c r="GDV76" s="5"/>
      <c r="GDW76" s="5"/>
      <c r="GDX76" s="5"/>
      <c r="GDY76" s="5"/>
      <c r="GDZ76" s="5"/>
      <c r="GEA76" s="5"/>
      <c r="GEB76" s="5"/>
      <c r="GEC76" s="5"/>
      <c r="GED76" s="5"/>
      <c r="GEE76" s="5"/>
      <c r="GEF76" s="5"/>
      <c r="GEG76" s="5"/>
      <c r="GEH76" s="5"/>
      <c r="GEI76" s="5"/>
      <c r="GEJ76" s="5"/>
      <c r="GEK76" s="5"/>
      <c r="GEL76" s="5"/>
      <c r="GEM76" s="5"/>
      <c r="GEN76" s="5"/>
      <c r="GEO76" s="5"/>
      <c r="GEP76" s="5"/>
      <c r="GEQ76" s="5"/>
      <c r="GER76" s="5"/>
      <c r="GES76" s="5"/>
      <c r="GET76" s="5"/>
      <c r="GEU76" s="5"/>
      <c r="GEV76" s="5"/>
      <c r="GEW76" s="5"/>
      <c r="GEX76" s="5"/>
      <c r="GEY76" s="5"/>
      <c r="GEZ76" s="5"/>
      <c r="GFA76" s="5"/>
      <c r="GFB76" s="5"/>
      <c r="GFC76" s="5"/>
      <c r="GFD76" s="5"/>
      <c r="GFE76" s="5"/>
      <c r="GFF76" s="5"/>
      <c r="GFG76" s="5"/>
      <c r="GFH76" s="5"/>
      <c r="GFI76" s="5"/>
      <c r="GFJ76" s="5"/>
      <c r="GFK76" s="5"/>
      <c r="GFL76" s="5"/>
      <c r="GFM76" s="5"/>
      <c r="GFN76" s="5"/>
      <c r="GFO76" s="5"/>
      <c r="GFP76" s="5"/>
      <c r="GFQ76" s="5"/>
      <c r="GFR76" s="5"/>
      <c r="GFS76" s="5"/>
      <c r="GFT76" s="5"/>
      <c r="GFU76" s="5"/>
      <c r="GFV76" s="5"/>
      <c r="GFW76" s="5"/>
      <c r="GFX76" s="5"/>
      <c r="GFY76" s="5"/>
      <c r="GFZ76" s="5"/>
      <c r="GGA76" s="5"/>
      <c r="GGB76" s="5"/>
      <c r="GGC76" s="5"/>
      <c r="GGD76" s="5"/>
      <c r="GGE76" s="5"/>
      <c r="GGF76" s="5"/>
      <c r="GGG76" s="5"/>
      <c r="GGH76" s="5"/>
      <c r="GGI76" s="5"/>
      <c r="GGJ76" s="5"/>
      <c r="GGK76" s="5"/>
      <c r="GGL76" s="5"/>
      <c r="GGM76" s="5"/>
      <c r="GGN76" s="5"/>
      <c r="GGO76" s="5"/>
      <c r="GGP76" s="5"/>
      <c r="GGQ76" s="5"/>
      <c r="GGR76" s="5"/>
      <c r="GGS76" s="5"/>
      <c r="GGT76" s="5"/>
      <c r="GGU76" s="5"/>
      <c r="GGV76" s="5"/>
      <c r="GGW76" s="5"/>
      <c r="GGX76" s="5"/>
      <c r="GGY76" s="5"/>
      <c r="GGZ76" s="5"/>
      <c r="GHA76" s="5"/>
      <c r="GHB76" s="5"/>
      <c r="GHC76" s="5"/>
      <c r="GHD76" s="5"/>
      <c r="GHE76" s="5"/>
      <c r="GHF76" s="5"/>
      <c r="GHG76" s="5"/>
      <c r="GHH76" s="5"/>
      <c r="GHI76" s="5"/>
      <c r="GHJ76" s="5"/>
      <c r="GHK76" s="5"/>
      <c r="GHL76" s="5"/>
      <c r="GHM76" s="5"/>
      <c r="GHN76" s="5"/>
      <c r="GHO76" s="5"/>
      <c r="GHP76" s="5"/>
      <c r="GHQ76" s="5"/>
      <c r="GHR76" s="5"/>
      <c r="GHS76" s="5"/>
      <c r="GHT76" s="5"/>
      <c r="GHU76" s="5"/>
      <c r="GHV76" s="5"/>
      <c r="GHW76" s="5"/>
      <c r="GHX76" s="5"/>
      <c r="GHY76" s="5"/>
      <c r="GHZ76" s="5"/>
      <c r="GIA76" s="5"/>
      <c r="GIB76" s="5"/>
      <c r="GIC76" s="5"/>
      <c r="GID76" s="5"/>
      <c r="GIE76" s="5"/>
      <c r="GIF76" s="5"/>
      <c r="GIG76" s="5"/>
      <c r="GIH76" s="5"/>
      <c r="GII76" s="5"/>
      <c r="GIJ76" s="5"/>
      <c r="GIK76" s="5"/>
      <c r="GIL76" s="5"/>
      <c r="GIM76" s="5"/>
      <c r="GIN76" s="5"/>
      <c r="GIO76" s="5"/>
      <c r="GIP76" s="5"/>
      <c r="GIQ76" s="5"/>
      <c r="GIR76" s="5"/>
      <c r="GIS76" s="5"/>
      <c r="GIT76" s="5"/>
      <c r="GIU76" s="5"/>
      <c r="GIV76" s="5"/>
      <c r="GIW76" s="5"/>
      <c r="GIX76" s="5"/>
      <c r="GIY76" s="5"/>
      <c r="GIZ76" s="5"/>
      <c r="GJA76" s="5"/>
      <c r="GJB76" s="5"/>
      <c r="GJC76" s="5"/>
      <c r="GJD76" s="5"/>
      <c r="GJE76" s="5"/>
      <c r="GJF76" s="5"/>
      <c r="GJG76" s="5"/>
      <c r="GJH76" s="5"/>
      <c r="GJI76" s="5"/>
      <c r="GJJ76" s="5"/>
      <c r="GJK76" s="5"/>
      <c r="GJL76" s="5"/>
      <c r="GJM76" s="5"/>
      <c r="GJN76" s="5"/>
      <c r="GJO76" s="5"/>
      <c r="GJP76" s="5"/>
      <c r="GJQ76" s="5"/>
      <c r="GJR76" s="5"/>
      <c r="GJS76" s="5"/>
      <c r="GJT76" s="5"/>
      <c r="GJU76" s="5"/>
      <c r="GJV76" s="5"/>
      <c r="GJW76" s="5"/>
      <c r="GJX76" s="5"/>
      <c r="GJY76" s="5"/>
      <c r="GJZ76" s="5"/>
      <c r="GKA76" s="5"/>
      <c r="GKB76" s="5"/>
      <c r="GKC76" s="5"/>
      <c r="GKD76" s="5"/>
      <c r="GKE76" s="5"/>
      <c r="GKF76" s="5"/>
      <c r="GKG76" s="5"/>
      <c r="GKH76" s="5"/>
      <c r="GKI76" s="5"/>
      <c r="GKJ76" s="5"/>
      <c r="GKK76" s="5"/>
      <c r="GKL76" s="5"/>
      <c r="GKM76" s="5"/>
      <c r="GKN76" s="5"/>
      <c r="GKO76" s="5"/>
      <c r="GKP76" s="5"/>
      <c r="GKQ76" s="5"/>
      <c r="GKR76" s="5"/>
      <c r="GKS76" s="5"/>
      <c r="GKT76" s="5"/>
      <c r="GKU76" s="5"/>
      <c r="GKV76" s="5"/>
      <c r="GKW76" s="5"/>
      <c r="GKX76" s="5"/>
      <c r="GKY76" s="5"/>
      <c r="GKZ76" s="5"/>
      <c r="GLA76" s="5"/>
      <c r="GLB76" s="5"/>
      <c r="GLC76" s="5"/>
      <c r="GLD76" s="5"/>
      <c r="GLE76" s="5"/>
      <c r="GLF76" s="5"/>
      <c r="GLG76" s="5"/>
      <c r="GLH76" s="5"/>
      <c r="GLI76" s="5"/>
      <c r="GLJ76" s="5"/>
      <c r="GLK76" s="5"/>
      <c r="GLL76" s="5"/>
      <c r="GLM76" s="5"/>
      <c r="GLN76" s="5"/>
      <c r="GLO76" s="5"/>
      <c r="GLP76" s="5"/>
      <c r="GLQ76" s="5"/>
      <c r="GLR76" s="5"/>
      <c r="GLS76" s="5"/>
      <c r="GLT76" s="5"/>
      <c r="GLU76" s="5"/>
      <c r="GLV76" s="5"/>
      <c r="GLW76" s="5"/>
      <c r="GLX76" s="5"/>
      <c r="GLY76" s="5"/>
      <c r="GLZ76" s="5"/>
      <c r="GMA76" s="5"/>
      <c r="GMB76" s="5"/>
      <c r="GMC76" s="5"/>
      <c r="GMD76" s="5"/>
      <c r="GME76" s="5"/>
      <c r="GMF76" s="5"/>
      <c r="GMG76" s="5"/>
      <c r="GMH76" s="5"/>
      <c r="GMI76" s="5"/>
      <c r="GMJ76" s="5"/>
      <c r="GMK76" s="5"/>
      <c r="GML76" s="5"/>
      <c r="GMM76" s="5"/>
      <c r="GMN76" s="5"/>
      <c r="GMO76" s="5"/>
      <c r="GMP76" s="5"/>
      <c r="GMQ76" s="5"/>
      <c r="GMR76" s="5"/>
      <c r="GMS76" s="5"/>
      <c r="GMT76" s="5"/>
      <c r="GMU76" s="5"/>
      <c r="GMV76" s="5"/>
      <c r="GMW76" s="5"/>
      <c r="GMX76" s="5"/>
      <c r="GMY76" s="5"/>
      <c r="GMZ76" s="5"/>
      <c r="GNA76" s="5"/>
      <c r="GNB76" s="5"/>
      <c r="GNC76" s="5"/>
      <c r="GND76" s="5"/>
      <c r="GNE76" s="5"/>
      <c r="GNF76" s="5"/>
      <c r="GNG76" s="5"/>
      <c r="GNH76" s="5"/>
      <c r="GNI76" s="5"/>
      <c r="GNJ76" s="5"/>
      <c r="GNK76" s="5"/>
      <c r="GNL76" s="5"/>
      <c r="GNM76" s="5"/>
      <c r="GNN76" s="5"/>
      <c r="GNO76" s="5"/>
      <c r="GNP76" s="5"/>
      <c r="GNQ76" s="5"/>
      <c r="GNR76" s="5"/>
      <c r="GNS76" s="5"/>
      <c r="GNT76" s="5"/>
      <c r="GNU76" s="5"/>
      <c r="GNV76" s="5"/>
      <c r="GNW76" s="5"/>
      <c r="GNX76" s="5"/>
      <c r="GNY76" s="5"/>
      <c r="GNZ76" s="5"/>
      <c r="GOA76" s="5"/>
      <c r="GOB76" s="5"/>
      <c r="GOC76" s="5"/>
      <c r="GOD76" s="5"/>
      <c r="GOE76" s="5"/>
      <c r="GOF76" s="5"/>
      <c r="GOG76" s="5"/>
      <c r="GOH76" s="5"/>
      <c r="GOI76" s="5"/>
      <c r="GOJ76" s="5"/>
      <c r="GOK76" s="5"/>
      <c r="GOL76" s="5"/>
      <c r="GOM76" s="5"/>
      <c r="GON76" s="5"/>
      <c r="GOO76" s="5"/>
      <c r="GOP76" s="5"/>
      <c r="GOQ76" s="5"/>
      <c r="GOR76" s="5"/>
      <c r="GOS76" s="5"/>
      <c r="GOT76" s="5"/>
      <c r="GOU76" s="5"/>
      <c r="GOV76" s="5"/>
      <c r="GOW76" s="5"/>
      <c r="GOX76" s="5"/>
      <c r="GOY76" s="5"/>
      <c r="GOZ76" s="5"/>
      <c r="GPA76" s="5"/>
      <c r="GPB76" s="5"/>
      <c r="GPC76" s="5"/>
      <c r="GPD76" s="5"/>
      <c r="GPE76" s="5"/>
      <c r="GPF76" s="5"/>
      <c r="GPG76" s="5"/>
      <c r="GPH76" s="5"/>
      <c r="GPI76" s="5"/>
      <c r="GPJ76" s="5"/>
      <c r="GPK76" s="5"/>
      <c r="GPL76" s="5"/>
      <c r="GPM76" s="5"/>
      <c r="GPN76" s="5"/>
      <c r="GPO76" s="5"/>
      <c r="GPP76" s="5"/>
      <c r="GPQ76" s="5"/>
      <c r="GPR76" s="5"/>
      <c r="GPS76" s="5"/>
      <c r="GPT76" s="5"/>
      <c r="GPU76" s="5"/>
      <c r="GPV76" s="5"/>
      <c r="GPW76" s="5"/>
      <c r="GPX76" s="5"/>
      <c r="GPY76" s="5"/>
      <c r="GPZ76" s="5"/>
      <c r="GQA76" s="5"/>
      <c r="GQB76" s="5"/>
      <c r="GQC76" s="5"/>
      <c r="GQD76" s="5"/>
      <c r="GQE76" s="5"/>
      <c r="GQF76" s="5"/>
      <c r="GQG76" s="5"/>
      <c r="GQH76" s="5"/>
      <c r="GQI76" s="5"/>
      <c r="GQJ76" s="5"/>
      <c r="GQK76" s="5"/>
      <c r="GQL76" s="5"/>
      <c r="GQM76" s="5"/>
      <c r="GQN76" s="5"/>
      <c r="GQO76" s="5"/>
      <c r="GQP76" s="5"/>
      <c r="GQQ76" s="5"/>
      <c r="GQR76" s="5"/>
      <c r="GQS76" s="5"/>
      <c r="GQT76" s="5"/>
      <c r="GQU76" s="5"/>
      <c r="GQV76" s="5"/>
      <c r="GQW76" s="5"/>
      <c r="GQX76" s="5"/>
      <c r="GQY76" s="5"/>
      <c r="GQZ76" s="5"/>
      <c r="GRA76" s="5"/>
      <c r="GRB76" s="5"/>
      <c r="GRC76" s="5"/>
      <c r="GRD76" s="5"/>
      <c r="GRE76" s="5"/>
      <c r="GRF76" s="5"/>
      <c r="GRG76" s="5"/>
      <c r="GRH76" s="5"/>
      <c r="GRI76" s="5"/>
      <c r="GRJ76" s="5"/>
      <c r="GRK76" s="5"/>
      <c r="GRL76" s="5"/>
      <c r="GRM76" s="5"/>
      <c r="GRN76" s="5"/>
      <c r="GRO76" s="5"/>
      <c r="GRP76" s="5"/>
      <c r="GRQ76" s="5"/>
      <c r="GRR76" s="5"/>
      <c r="GRS76" s="5"/>
      <c r="GRT76" s="5"/>
      <c r="GRU76" s="5"/>
      <c r="GRV76" s="5"/>
      <c r="GRW76" s="5"/>
      <c r="GRX76" s="5"/>
      <c r="GRY76" s="5"/>
      <c r="GRZ76" s="5"/>
      <c r="GSA76" s="5"/>
      <c r="GSB76" s="5"/>
      <c r="GSC76" s="5"/>
      <c r="GSD76" s="5"/>
      <c r="GSE76" s="5"/>
      <c r="GSF76" s="5"/>
      <c r="GSG76" s="5"/>
      <c r="GSH76" s="5"/>
      <c r="GSI76" s="5"/>
      <c r="GSJ76" s="5"/>
      <c r="GSK76" s="5"/>
      <c r="GSL76" s="5"/>
      <c r="GSM76" s="5"/>
      <c r="GSN76" s="5"/>
      <c r="GSO76" s="5"/>
      <c r="GSP76" s="5"/>
      <c r="GSQ76" s="5"/>
      <c r="GSR76" s="5"/>
      <c r="GSS76" s="5"/>
      <c r="GST76" s="5"/>
      <c r="GSU76" s="5"/>
      <c r="GSV76" s="5"/>
      <c r="GSW76" s="5"/>
      <c r="GSX76" s="5"/>
      <c r="GSY76" s="5"/>
      <c r="GSZ76" s="5"/>
      <c r="GTA76" s="5"/>
      <c r="GTB76" s="5"/>
      <c r="GTC76" s="5"/>
      <c r="GTD76" s="5"/>
      <c r="GTE76" s="5"/>
      <c r="GTF76" s="5"/>
      <c r="GTG76" s="5"/>
      <c r="GTH76" s="5"/>
      <c r="GTI76" s="5"/>
      <c r="GTJ76" s="5"/>
      <c r="GTK76" s="5"/>
      <c r="GTL76" s="5"/>
      <c r="GTM76" s="5"/>
      <c r="GTN76" s="5"/>
      <c r="GTO76" s="5"/>
      <c r="GTP76" s="5"/>
      <c r="GTQ76" s="5"/>
      <c r="GTR76" s="5"/>
      <c r="GTS76" s="5"/>
      <c r="GTT76" s="5"/>
      <c r="GTU76" s="5"/>
      <c r="GTV76" s="5"/>
      <c r="GTW76" s="5"/>
      <c r="GTX76" s="5"/>
      <c r="GTY76" s="5"/>
      <c r="GTZ76" s="5"/>
      <c r="GUA76" s="5"/>
      <c r="GUB76" s="5"/>
      <c r="GUC76" s="5"/>
      <c r="GUD76" s="5"/>
      <c r="GUE76" s="5"/>
      <c r="GUF76" s="5"/>
      <c r="GUG76" s="5"/>
      <c r="GUH76" s="5"/>
      <c r="GUI76" s="5"/>
      <c r="GUJ76" s="5"/>
      <c r="GUK76" s="5"/>
      <c r="GUL76" s="5"/>
      <c r="GUM76" s="5"/>
      <c r="GUN76" s="5"/>
      <c r="GUO76" s="5"/>
      <c r="GUP76" s="5"/>
      <c r="GUQ76" s="5"/>
      <c r="GUR76" s="5"/>
      <c r="GUS76" s="5"/>
      <c r="GUT76" s="5"/>
      <c r="GUU76" s="5"/>
      <c r="GUV76" s="5"/>
      <c r="GUW76" s="5"/>
      <c r="GUX76" s="5"/>
      <c r="GUY76" s="5"/>
      <c r="GUZ76" s="5"/>
      <c r="GVA76" s="5"/>
      <c r="GVB76" s="5"/>
      <c r="GVC76" s="5"/>
      <c r="GVD76" s="5"/>
      <c r="GVE76" s="5"/>
      <c r="GVF76" s="5"/>
      <c r="GVG76" s="5"/>
      <c r="GVH76" s="5"/>
      <c r="GVI76" s="5"/>
      <c r="GVJ76" s="5"/>
      <c r="GVK76" s="5"/>
      <c r="GVL76" s="5"/>
      <c r="GVM76" s="5"/>
      <c r="GVN76" s="5"/>
      <c r="GVO76" s="5"/>
      <c r="GVP76" s="5"/>
      <c r="GVQ76" s="5"/>
      <c r="GVR76" s="5"/>
      <c r="GVS76" s="5"/>
      <c r="GVT76" s="5"/>
      <c r="GVU76" s="5"/>
      <c r="GVV76" s="5"/>
      <c r="GVW76" s="5"/>
      <c r="GVX76" s="5"/>
      <c r="GVY76" s="5"/>
      <c r="GVZ76" s="5"/>
      <c r="GWA76" s="5"/>
      <c r="GWB76" s="5"/>
      <c r="GWC76" s="5"/>
      <c r="GWD76" s="5"/>
      <c r="GWE76" s="5"/>
      <c r="GWF76" s="5"/>
      <c r="GWG76" s="5"/>
      <c r="GWH76" s="5"/>
      <c r="GWI76" s="5"/>
      <c r="GWJ76" s="5"/>
      <c r="GWK76" s="5"/>
      <c r="GWL76" s="5"/>
      <c r="GWM76" s="5"/>
      <c r="GWN76" s="5"/>
      <c r="GWO76" s="5"/>
      <c r="GWP76" s="5"/>
      <c r="GWQ76" s="5"/>
      <c r="GWR76" s="5"/>
      <c r="GWS76" s="5"/>
      <c r="GWT76" s="5"/>
      <c r="GWU76" s="5"/>
      <c r="GWV76" s="5"/>
      <c r="GWW76" s="5"/>
      <c r="GWX76" s="5"/>
      <c r="GWY76" s="5"/>
      <c r="GWZ76" s="5"/>
      <c r="GXA76" s="5"/>
      <c r="GXB76" s="5"/>
      <c r="GXC76" s="5"/>
      <c r="GXD76" s="5"/>
      <c r="GXE76" s="5"/>
      <c r="GXF76" s="5"/>
      <c r="GXG76" s="5"/>
      <c r="GXH76" s="5"/>
      <c r="GXI76" s="5"/>
      <c r="GXJ76" s="5"/>
      <c r="GXK76" s="5"/>
      <c r="GXL76" s="5"/>
      <c r="GXM76" s="5"/>
      <c r="GXN76" s="5"/>
      <c r="GXO76" s="5"/>
      <c r="GXP76" s="5"/>
      <c r="GXQ76" s="5"/>
      <c r="GXR76" s="5"/>
      <c r="GXS76" s="5"/>
      <c r="GXT76" s="5"/>
      <c r="GXU76" s="5"/>
      <c r="GXV76" s="5"/>
      <c r="GXW76" s="5"/>
      <c r="GXX76" s="5"/>
      <c r="GXY76" s="5"/>
      <c r="GXZ76" s="5"/>
      <c r="GYA76" s="5"/>
      <c r="GYB76" s="5"/>
      <c r="GYC76" s="5"/>
      <c r="GYD76" s="5"/>
      <c r="GYE76" s="5"/>
      <c r="GYF76" s="5"/>
      <c r="GYG76" s="5"/>
      <c r="GYH76" s="5"/>
      <c r="GYI76" s="5"/>
      <c r="GYJ76" s="5"/>
      <c r="GYK76" s="5"/>
      <c r="GYL76" s="5"/>
      <c r="GYM76" s="5"/>
      <c r="GYN76" s="5"/>
      <c r="GYO76" s="5"/>
      <c r="GYP76" s="5"/>
      <c r="GYQ76" s="5"/>
      <c r="GYR76" s="5"/>
      <c r="GYS76" s="5"/>
      <c r="GYT76" s="5"/>
      <c r="GYU76" s="5"/>
      <c r="GYV76" s="5"/>
      <c r="GYW76" s="5"/>
      <c r="GYX76" s="5"/>
      <c r="GYY76" s="5"/>
      <c r="GYZ76" s="5"/>
      <c r="GZA76" s="5"/>
      <c r="GZB76" s="5"/>
      <c r="GZC76" s="5"/>
      <c r="GZD76" s="5"/>
      <c r="GZE76" s="5"/>
      <c r="GZF76" s="5"/>
      <c r="GZG76" s="5"/>
      <c r="GZH76" s="5"/>
      <c r="GZI76" s="5"/>
      <c r="GZJ76" s="5"/>
      <c r="GZK76" s="5"/>
      <c r="GZL76" s="5"/>
      <c r="GZM76" s="5"/>
      <c r="GZN76" s="5"/>
      <c r="GZO76" s="5"/>
      <c r="GZP76" s="5"/>
      <c r="GZQ76" s="5"/>
      <c r="GZR76" s="5"/>
      <c r="GZS76" s="5"/>
      <c r="GZT76" s="5"/>
      <c r="GZU76" s="5"/>
      <c r="GZV76" s="5"/>
      <c r="GZW76" s="5"/>
      <c r="GZX76" s="5"/>
      <c r="GZY76" s="5"/>
      <c r="GZZ76" s="5"/>
      <c r="HAA76" s="5"/>
      <c r="HAB76" s="5"/>
      <c r="HAC76" s="5"/>
      <c r="HAD76" s="5"/>
      <c r="HAE76" s="5"/>
      <c r="HAF76" s="5"/>
      <c r="HAG76" s="5"/>
      <c r="HAH76" s="5"/>
      <c r="HAI76" s="5"/>
      <c r="HAJ76" s="5"/>
      <c r="HAK76" s="5"/>
      <c r="HAL76" s="5"/>
      <c r="HAM76" s="5"/>
      <c r="HAN76" s="5"/>
      <c r="HAO76" s="5"/>
      <c r="HAP76" s="5"/>
      <c r="HAQ76" s="5"/>
      <c r="HAR76" s="5"/>
      <c r="HAS76" s="5"/>
      <c r="HAT76" s="5"/>
      <c r="HAU76" s="5"/>
      <c r="HAV76" s="5"/>
      <c r="HAW76" s="5"/>
      <c r="HAX76" s="5"/>
      <c r="HAY76" s="5"/>
      <c r="HAZ76" s="5"/>
      <c r="HBA76" s="5"/>
      <c r="HBB76" s="5"/>
      <c r="HBC76" s="5"/>
      <c r="HBD76" s="5"/>
      <c r="HBE76" s="5"/>
      <c r="HBF76" s="5"/>
      <c r="HBG76" s="5"/>
      <c r="HBH76" s="5"/>
      <c r="HBI76" s="5"/>
      <c r="HBJ76" s="5"/>
      <c r="HBK76" s="5"/>
      <c r="HBL76" s="5"/>
      <c r="HBM76" s="5"/>
      <c r="HBN76" s="5"/>
      <c r="HBO76" s="5"/>
      <c r="HBP76" s="5"/>
      <c r="HBQ76" s="5"/>
      <c r="HBR76" s="5"/>
      <c r="HBS76" s="5"/>
      <c r="HBT76" s="5"/>
      <c r="HBU76" s="5"/>
      <c r="HBV76" s="5"/>
      <c r="HBW76" s="5"/>
      <c r="HBX76" s="5"/>
      <c r="HBY76" s="5"/>
      <c r="HBZ76" s="5"/>
      <c r="HCA76" s="5"/>
      <c r="HCB76" s="5"/>
      <c r="HCC76" s="5"/>
      <c r="HCD76" s="5"/>
      <c r="HCE76" s="5"/>
      <c r="HCF76" s="5"/>
      <c r="HCG76" s="5"/>
      <c r="HCH76" s="5"/>
      <c r="HCI76" s="5"/>
      <c r="HCJ76" s="5"/>
      <c r="HCK76" s="5"/>
      <c r="HCL76" s="5"/>
      <c r="HCM76" s="5"/>
      <c r="HCN76" s="5"/>
      <c r="HCO76" s="5"/>
      <c r="HCP76" s="5"/>
      <c r="HCQ76" s="5"/>
      <c r="HCR76" s="5"/>
      <c r="HCS76" s="5"/>
      <c r="HCT76" s="5"/>
      <c r="HCU76" s="5"/>
      <c r="HCV76" s="5"/>
      <c r="HCW76" s="5"/>
      <c r="HCX76" s="5"/>
      <c r="HCY76" s="5"/>
      <c r="HCZ76" s="5"/>
      <c r="HDA76" s="5"/>
      <c r="HDB76" s="5"/>
      <c r="HDC76" s="5"/>
      <c r="HDD76" s="5"/>
      <c r="HDE76" s="5"/>
      <c r="HDF76" s="5"/>
      <c r="HDG76" s="5"/>
      <c r="HDH76" s="5"/>
      <c r="HDI76" s="5"/>
      <c r="HDJ76" s="5"/>
      <c r="HDK76" s="5"/>
      <c r="HDL76" s="5"/>
      <c r="HDM76" s="5"/>
      <c r="HDN76" s="5"/>
      <c r="HDO76" s="5"/>
      <c r="HDP76" s="5"/>
      <c r="HDQ76" s="5"/>
      <c r="HDR76" s="5"/>
      <c r="HDS76" s="5"/>
      <c r="HDT76" s="5"/>
      <c r="HDU76" s="5"/>
      <c r="HDV76" s="5"/>
      <c r="HDW76" s="5"/>
      <c r="HDX76" s="5"/>
      <c r="HDY76" s="5"/>
      <c r="HDZ76" s="5"/>
      <c r="HEA76" s="5"/>
      <c r="HEB76" s="5"/>
      <c r="HEC76" s="5"/>
      <c r="HED76" s="5"/>
      <c r="HEE76" s="5"/>
      <c r="HEF76" s="5"/>
      <c r="HEG76" s="5"/>
      <c r="HEH76" s="5"/>
      <c r="HEI76" s="5"/>
      <c r="HEJ76" s="5"/>
      <c r="HEK76" s="5"/>
      <c r="HEL76" s="5"/>
      <c r="HEM76" s="5"/>
      <c r="HEN76" s="5"/>
      <c r="HEO76" s="5"/>
      <c r="HEP76" s="5"/>
      <c r="HEQ76" s="5"/>
      <c r="HER76" s="5"/>
      <c r="HES76" s="5"/>
      <c r="HET76" s="5"/>
      <c r="HEU76" s="5"/>
      <c r="HEV76" s="5"/>
      <c r="HEW76" s="5"/>
      <c r="HEX76" s="5"/>
      <c r="HEY76" s="5"/>
      <c r="HEZ76" s="5"/>
      <c r="HFA76" s="5"/>
      <c r="HFB76" s="5"/>
      <c r="HFC76" s="5"/>
      <c r="HFD76" s="5"/>
      <c r="HFE76" s="5"/>
      <c r="HFF76" s="5"/>
      <c r="HFG76" s="5"/>
      <c r="HFH76" s="5"/>
      <c r="HFI76" s="5"/>
      <c r="HFJ76" s="5"/>
      <c r="HFK76" s="5"/>
      <c r="HFL76" s="5"/>
      <c r="HFM76" s="5"/>
      <c r="HFN76" s="5"/>
      <c r="HFO76" s="5"/>
      <c r="HFP76" s="5"/>
      <c r="HFQ76" s="5"/>
      <c r="HFR76" s="5"/>
      <c r="HFS76" s="5"/>
      <c r="HFT76" s="5"/>
      <c r="HFU76" s="5"/>
      <c r="HFV76" s="5"/>
      <c r="HFW76" s="5"/>
      <c r="HFX76" s="5"/>
      <c r="HFY76" s="5"/>
      <c r="HFZ76" s="5"/>
      <c r="HGA76" s="5"/>
      <c r="HGB76" s="5"/>
      <c r="HGC76" s="5"/>
      <c r="HGD76" s="5"/>
      <c r="HGE76" s="5"/>
      <c r="HGF76" s="5"/>
      <c r="HGG76" s="5"/>
      <c r="HGH76" s="5"/>
      <c r="HGI76" s="5"/>
      <c r="HGJ76" s="5"/>
      <c r="HGK76" s="5"/>
      <c r="HGL76" s="5"/>
      <c r="HGM76" s="5"/>
      <c r="HGN76" s="5"/>
      <c r="HGO76" s="5"/>
      <c r="HGP76" s="5"/>
      <c r="HGQ76" s="5"/>
      <c r="HGR76" s="5"/>
      <c r="HGS76" s="5"/>
      <c r="HGT76" s="5"/>
      <c r="HGU76" s="5"/>
      <c r="HGV76" s="5"/>
      <c r="HGW76" s="5"/>
      <c r="HGX76" s="5"/>
      <c r="HGY76" s="5"/>
      <c r="HGZ76" s="5"/>
      <c r="HHA76" s="5"/>
      <c r="HHB76" s="5"/>
      <c r="HHC76" s="5"/>
      <c r="HHD76" s="5"/>
      <c r="HHE76" s="5"/>
      <c r="HHF76" s="5"/>
      <c r="HHG76" s="5"/>
      <c r="HHH76" s="5"/>
      <c r="HHI76" s="5"/>
      <c r="HHJ76" s="5"/>
      <c r="HHK76" s="5"/>
      <c r="HHL76" s="5"/>
      <c r="HHM76" s="5"/>
      <c r="HHN76" s="5"/>
      <c r="HHO76" s="5"/>
      <c r="HHP76" s="5"/>
      <c r="HHQ76" s="5"/>
      <c r="HHR76" s="5"/>
      <c r="HHS76" s="5"/>
      <c r="HHT76" s="5"/>
      <c r="HHU76" s="5"/>
      <c r="HHV76" s="5"/>
      <c r="HHW76" s="5"/>
      <c r="HHX76" s="5"/>
      <c r="HHY76" s="5"/>
      <c r="HHZ76" s="5"/>
      <c r="HIA76" s="5"/>
      <c r="HIB76" s="5"/>
      <c r="HIC76" s="5"/>
      <c r="HID76" s="5"/>
      <c r="HIE76" s="5"/>
      <c r="HIF76" s="5"/>
      <c r="HIG76" s="5"/>
      <c r="HIH76" s="5"/>
      <c r="HII76" s="5"/>
      <c r="HIJ76" s="5"/>
      <c r="HIK76" s="5"/>
      <c r="HIL76" s="5"/>
      <c r="HIM76" s="5"/>
      <c r="HIN76" s="5"/>
      <c r="HIO76" s="5"/>
      <c r="HIP76" s="5"/>
      <c r="HIQ76" s="5"/>
      <c r="HIR76" s="5"/>
      <c r="HIS76" s="5"/>
      <c r="HIT76" s="5"/>
      <c r="HIU76" s="5"/>
      <c r="HIV76" s="5"/>
      <c r="HIW76" s="5"/>
      <c r="HIX76" s="5"/>
      <c r="HIY76" s="5"/>
      <c r="HIZ76" s="5"/>
      <c r="HJA76" s="5"/>
      <c r="HJB76" s="5"/>
      <c r="HJC76" s="5"/>
      <c r="HJD76" s="5"/>
      <c r="HJE76" s="5"/>
      <c r="HJF76" s="5"/>
      <c r="HJG76" s="5"/>
      <c r="HJH76" s="5"/>
      <c r="HJI76" s="5"/>
      <c r="HJJ76" s="5"/>
      <c r="HJK76" s="5"/>
      <c r="HJL76" s="5"/>
      <c r="HJM76" s="5"/>
      <c r="HJN76" s="5"/>
      <c r="HJO76" s="5"/>
      <c r="HJP76" s="5"/>
      <c r="HJQ76" s="5"/>
      <c r="HJR76" s="5"/>
      <c r="HJS76" s="5"/>
      <c r="HJT76" s="5"/>
      <c r="HJU76" s="5"/>
      <c r="HJV76" s="5"/>
      <c r="HJW76" s="5"/>
      <c r="HJX76" s="5"/>
      <c r="HJY76" s="5"/>
      <c r="HJZ76" s="5"/>
      <c r="HKA76" s="5"/>
      <c r="HKB76" s="5"/>
      <c r="HKC76" s="5"/>
      <c r="HKD76" s="5"/>
      <c r="HKE76" s="5"/>
      <c r="HKF76" s="5"/>
      <c r="HKG76" s="5"/>
      <c r="HKH76" s="5"/>
      <c r="HKI76" s="5"/>
      <c r="HKJ76" s="5"/>
      <c r="HKK76" s="5"/>
      <c r="HKL76" s="5"/>
      <c r="HKM76" s="5"/>
      <c r="HKN76" s="5"/>
      <c r="HKO76" s="5"/>
      <c r="HKP76" s="5"/>
      <c r="HKQ76" s="5"/>
      <c r="HKR76" s="5"/>
      <c r="HKS76" s="5"/>
      <c r="HKT76" s="5"/>
      <c r="HKU76" s="5"/>
      <c r="HKV76" s="5"/>
      <c r="HKW76" s="5"/>
      <c r="HKX76" s="5"/>
      <c r="HKY76" s="5"/>
      <c r="HKZ76" s="5"/>
      <c r="HLA76" s="5"/>
      <c r="HLB76" s="5"/>
      <c r="HLC76" s="5"/>
      <c r="HLD76" s="5"/>
      <c r="HLE76" s="5"/>
      <c r="HLF76" s="5"/>
      <c r="HLG76" s="5"/>
      <c r="HLH76" s="5"/>
      <c r="HLI76" s="5"/>
      <c r="HLJ76" s="5"/>
      <c r="HLK76" s="5"/>
      <c r="HLL76" s="5"/>
      <c r="HLM76" s="5"/>
      <c r="HLN76" s="5"/>
      <c r="HLO76" s="5"/>
      <c r="HLP76" s="5"/>
      <c r="HLQ76" s="5"/>
      <c r="HLR76" s="5"/>
      <c r="HLS76" s="5"/>
      <c r="HLT76" s="5"/>
      <c r="HLU76" s="5"/>
      <c r="HLV76" s="5"/>
      <c r="HLW76" s="5"/>
      <c r="HLX76" s="5"/>
      <c r="HLY76" s="5"/>
      <c r="HLZ76" s="5"/>
      <c r="HMA76" s="5"/>
      <c r="HMB76" s="5"/>
      <c r="HMC76" s="5"/>
      <c r="HMD76" s="5"/>
      <c r="HME76" s="5"/>
      <c r="HMF76" s="5"/>
      <c r="HMG76" s="5"/>
      <c r="HMH76" s="5"/>
      <c r="HMI76" s="5"/>
      <c r="HMJ76" s="5"/>
      <c r="HMK76" s="5"/>
      <c r="HML76" s="5"/>
      <c r="HMM76" s="5"/>
      <c r="HMN76" s="5"/>
      <c r="HMO76" s="5"/>
      <c r="HMP76" s="5"/>
      <c r="HMQ76" s="5"/>
      <c r="HMR76" s="5"/>
      <c r="HMS76" s="5"/>
      <c r="HMT76" s="5"/>
      <c r="HMU76" s="5"/>
      <c r="HMV76" s="5"/>
      <c r="HMW76" s="5"/>
      <c r="HMX76" s="5"/>
      <c r="HMY76" s="5"/>
      <c r="HMZ76" s="5"/>
      <c r="HNA76" s="5"/>
      <c r="HNB76" s="5"/>
      <c r="HNC76" s="5"/>
      <c r="HND76" s="5"/>
      <c r="HNE76" s="5"/>
      <c r="HNF76" s="5"/>
      <c r="HNG76" s="5"/>
      <c r="HNH76" s="5"/>
      <c r="HNI76" s="5"/>
      <c r="HNJ76" s="5"/>
      <c r="HNK76" s="5"/>
      <c r="HNL76" s="5"/>
      <c r="HNM76" s="5"/>
      <c r="HNN76" s="5"/>
      <c r="HNO76" s="5"/>
      <c r="HNP76" s="5"/>
      <c r="HNQ76" s="5"/>
      <c r="HNR76" s="5"/>
      <c r="HNS76" s="5"/>
      <c r="HNT76" s="5"/>
      <c r="HNU76" s="5"/>
      <c r="HNV76" s="5"/>
      <c r="HNW76" s="5"/>
      <c r="HNX76" s="5"/>
      <c r="HNY76" s="5"/>
      <c r="HNZ76" s="5"/>
      <c r="HOA76" s="5"/>
      <c r="HOB76" s="5"/>
      <c r="HOC76" s="5"/>
      <c r="HOD76" s="5"/>
      <c r="HOE76" s="5"/>
      <c r="HOF76" s="5"/>
      <c r="HOG76" s="5"/>
      <c r="HOH76" s="5"/>
      <c r="HOI76" s="5"/>
      <c r="HOJ76" s="5"/>
      <c r="HOK76" s="5"/>
      <c r="HOL76" s="5"/>
      <c r="HOM76" s="5"/>
      <c r="HON76" s="5"/>
      <c r="HOO76" s="5"/>
      <c r="HOP76" s="5"/>
      <c r="HOQ76" s="5"/>
      <c r="HOR76" s="5"/>
      <c r="HOS76" s="5"/>
      <c r="HOT76" s="5"/>
      <c r="HOU76" s="5"/>
      <c r="HOV76" s="5"/>
      <c r="HOW76" s="5"/>
      <c r="HOX76" s="5"/>
      <c r="HOY76" s="5"/>
      <c r="HOZ76" s="5"/>
      <c r="HPA76" s="5"/>
      <c r="HPB76" s="5"/>
      <c r="HPC76" s="5"/>
      <c r="HPD76" s="5"/>
      <c r="HPE76" s="5"/>
      <c r="HPF76" s="5"/>
      <c r="HPG76" s="5"/>
      <c r="HPH76" s="5"/>
      <c r="HPI76" s="5"/>
      <c r="HPJ76" s="5"/>
      <c r="HPK76" s="5"/>
      <c r="HPL76" s="5"/>
      <c r="HPM76" s="5"/>
      <c r="HPN76" s="5"/>
      <c r="HPO76" s="5"/>
      <c r="HPP76" s="5"/>
      <c r="HPQ76" s="5"/>
      <c r="HPR76" s="5"/>
      <c r="HPS76" s="5"/>
      <c r="HPT76" s="5"/>
      <c r="HPU76" s="5"/>
      <c r="HPV76" s="5"/>
      <c r="HPW76" s="5"/>
      <c r="HPX76" s="5"/>
      <c r="HPY76" s="5"/>
      <c r="HPZ76" s="5"/>
      <c r="HQA76" s="5"/>
      <c r="HQB76" s="5"/>
      <c r="HQC76" s="5"/>
      <c r="HQD76" s="5"/>
      <c r="HQE76" s="5"/>
      <c r="HQF76" s="5"/>
      <c r="HQG76" s="5"/>
      <c r="HQH76" s="5"/>
      <c r="HQI76" s="5"/>
      <c r="HQJ76" s="5"/>
      <c r="HQK76" s="5"/>
      <c r="HQL76" s="5"/>
      <c r="HQM76" s="5"/>
      <c r="HQN76" s="5"/>
      <c r="HQO76" s="5"/>
      <c r="HQP76" s="5"/>
      <c r="HQQ76" s="5"/>
      <c r="HQR76" s="5"/>
      <c r="HQS76" s="5"/>
      <c r="HQT76" s="5"/>
      <c r="HQU76" s="5"/>
      <c r="HQV76" s="5"/>
      <c r="HQW76" s="5"/>
      <c r="HQX76" s="5"/>
      <c r="HQY76" s="5"/>
      <c r="HQZ76" s="5"/>
      <c r="HRA76" s="5"/>
      <c r="HRB76" s="5"/>
      <c r="HRC76" s="5"/>
      <c r="HRD76" s="5"/>
      <c r="HRE76" s="5"/>
      <c r="HRF76" s="5"/>
      <c r="HRG76" s="5"/>
      <c r="HRH76" s="5"/>
      <c r="HRI76" s="5"/>
      <c r="HRJ76" s="5"/>
      <c r="HRK76" s="5"/>
      <c r="HRL76" s="5"/>
      <c r="HRM76" s="5"/>
      <c r="HRN76" s="5"/>
      <c r="HRO76" s="5"/>
      <c r="HRP76" s="5"/>
      <c r="HRQ76" s="5"/>
      <c r="HRR76" s="5"/>
      <c r="HRS76" s="5"/>
      <c r="HRT76" s="5"/>
      <c r="HRU76" s="5"/>
      <c r="HRV76" s="5"/>
      <c r="HRW76" s="5"/>
      <c r="HRX76" s="5"/>
      <c r="HRY76" s="5"/>
      <c r="HRZ76" s="5"/>
      <c r="HSA76" s="5"/>
      <c r="HSB76" s="5"/>
      <c r="HSC76" s="5"/>
      <c r="HSD76" s="5"/>
      <c r="HSE76" s="5"/>
      <c r="HSF76" s="5"/>
      <c r="HSG76" s="5"/>
      <c r="HSH76" s="5"/>
      <c r="HSI76" s="5"/>
      <c r="HSJ76" s="5"/>
      <c r="HSK76" s="5"/>
      <c r="HSL76" s="5"/>
      <c r="HSM76" s="5"/>
      <c r="HSN76" s="5"/>
      <c r="HSO76" s="5"/>
      <c r="HSP76" s="5"/>
      <c r="HSQ76" s="5"/>
      <c r="HSR76" s="5"/>
      <c r="HSS76" s="5"/>
      <c r="HST76" s="5"/>
      <c r="HSU76" s="5"/>
      <c r="HSV76" s="5"/>
      <c r="HSW76" s="5"/>
      <c r="HSX76" s="5"/>
      <c r="HSY76" s="5"/>
      <c r="HSZ76" s="5"/>
      <c r="HTA76" s="5"/>
      <c r="HTB76" s="5"/>
      <c r="HTC76" s="5"/>
      <c r="HTD76" s="5"/>
      <c r="HTE76" s="5"/>
      <c r="HTF76" s="5"/>
      <c r="HTG76" s="5"/>
      <c r="HTH76" s="5"/>
      <c r="HTI76" s="5"/>
      <c r="HTJ76" s="5"/>
      <c r="HTK76" s="5"/>
      <c r="HTL76" s="5"/>
      <c r="HTM76" s="5"/>
      <c r="HTN76" s="5"/>
      <c r="HTO76" s="5"/>
      <c r="HTP76" s="5"/>
      <c r="HTQ76" s="5"/>
      <c r="HTR76" s="5"/>
      <c r="HTS76" s="5"/>
      <c r="HTT76" s="5"/>
      <c r="HTU76" s="5"/>
      <c r="HTV76" s="5"/>
      <c r="HTW76" s="5"/>
      <c r="HTX76" s="5"/>
      <c r="HTY76" s="5"/>
      <c r="HTZ76" s="5"/>
      <c r="HUA76" s="5"/>
      <c r="HUB76" s="5"/>
      <c r="HUC76" s="5"/>
      <c r="HUD76" s="5"/>
      <c r="HUE76" s="5"/>
      <c r="HUF76" s="5"/>
      <c r="HUG76" s="5"/>
      <c r="HUH76" s="5"/>
      <c r="HUI76" s="5"/>
      <c r="HUJ76" s="5"/>
      <c r="HUK76" s="5"/>
      <c r="HUL76" s="5"/>
      <c r="HUM76" s="5"/>
      <c r="HUN76" s="5"/>
      <c r="HUO76" s="5"/>
      <c r="HUP76" s="5"/>
      <c r="HUQ76" s="5"/>
      <c r="HUR76" s="5"/>
      <c r="HUS76" s="5"/>
      <c r="HUT76" s="5"/>
      <c r="HUU76" s="5"/>
      <c r="HUV76" s="5"/>
      <c r="HUW76" s="5"/>
      <c r="HUX76" s="5"/>
      <c r="HUY76" s="5"/>
      <c r="HUZ76" s="5"/>
      <c r="HVA76" s="5"/>
      <c r="HVB76" s="5"/>
      <c r="HVC76" s="5"/>
      <c r="HVD76" s="5"/>
      <c r="HVE76" s="5"/>
      <c r="HVF76" s="5"/>
      <c r="HVG76" s="5"/>
      <c r="HVH76" s="5"/>
      <c r="HVI76" s="5"/>
      <c r="HVJ76" s="5"/>
      <c r="HVK76" s="5"/>
      <c r="HVL76" s="5"/>
      <c r="HVM76" s="5"/>
      <c r="HVN76" s="5"/>
      <c r="HVO76" s="5"/>
      <c r="HVP76" s="5"/>
      <c r="HVQ76" s="5"/>
      <c r="HVR76" s="5"/>
      <c r="HVS76" s="5"/>
      <c r="HVT76" s="5"/>
      <c r="HVU76" s="5"/>
      <c r="HVV76" s="5"/>
      <c r="HVW76" s="5"/>
      <c r="HVX76" s="5"/>
      <c r="HVY76" s="5"/>
      <c r="HVZ76" s="5"/>
      <c r="HWA76" s="5"/>
      <c r="HWB76" s="5"/>
      <c r="HWC76" s="5"/>
      <c r="HWD76" s="5"/>
      <c r="HWE76" s="5"/>
      <c r="HWF76" s="5"/>
      <c r="HWG76" s="5"/>
      <c r="HWH76" s="5"/>
      <c r="HWI76" s="5"/>
      <c r="HWJ76" s="5"/>
      <c r="HWK76" s="5"/>
      <c r="HWL76" s="5"/>
      <c r="HWM76" s="5"/>
      <c r="HWN76" s="5"/>
      <c r="HWO76" s="5"/>
      <c r="HWP76" s="5"/>
      <c r="HWQ76" s="5"/>
      <c r="HWR76" s="5"/>
      <c r="HWS76" s="5"/>
      <c r="HWT76" s="5"/>
      <c r="HWU76" s="5"/>
      <c r="HWV76" s="5"/>
      <c r="HWW76" s="5"/>
      <c r="HWX76" s="5"/>
      <c r="HWY76" s="5"/>
      <c r="HWZ76" s="5"/>
      <c r="HXA76" s="5"/>
      <c r="HXB76" s="5"/>
      <c r="HXC76" s="5"/>
      <c r="HXD76" s="5"/>
      <c r="HXE76" s="5"/>
      <c r="HXF76" s="5"/>
      <c r="HXG76" s="5"/>
      <c r="HXH76" s="5"/>
      <c r="HXI76" s="5"/>
      <c r="HXJ76" s="5"/>
      <c r="HXK76" s="5"/>
      <c r="HXL76" s="5"/>
      <c r="HXM76" s="5"/>
      <c r="HXN76" s="5"/>
      <c r="HXO76" s="5"/>
      <c r="HXP76" s="5"/>
      <c r="HXQ76" s="5"/>
      <c r="HXR76" s="5"/>
      <c r="HXS76" s="5"/>
      <c r="HXT76" s="5"/>
      <c r="HXU76" s="5"/>
      <c r="HXV76" s="5"/>
      <c r="HXW76" s="5"/>
      <c r="HXX76" s="5"/>
      <c r="HXY76" s="5"/>
      <c r="HXZ76" s="5"/>
      <c r="HYA76" s="5"/>
      <c r="HYB76" s="5"/>
      <c r="HYC76" s="5"/>
      <c r="HYD76" s="5"/>
      <c r="HYE76" s="5"/>
      <c r="HYF76" s="5"/>
      <c r="HYG76" s="5"/>
      <c r="HYH76" s="5"/>
      <c r="HYI76" s="5"/>
      <c r="HYJ76" s="5"/>
      <c r="HYK76" s="5"/>
      <c r="HYL76" s="5"/>
      <c r="HYM76" s="5"/>
      <c r="HYN76" s="5"/>
      <c r="HYO76" s="5"/>
      <c r="HYP76" s="5"/>
      <c r="HYQ76" s="5"/>
      <c r="HYR76" s="5"/>
      <c r="HYS76" s="5"/>
      <c r="HYT76" s="5"/>
      <c r="HYU76" s="5"/>
      <c r="HYV76" s="5"/>
      <c r="HYW76" s="5"/>
      <c r="HYX76" s="5"/>
      <c r="HYY76" s="5"/>
      <c r="HYZ76" s="5"/>
      <c r="HZA76" s="5"/>
      <c r="HZB76" s="5"/>
      <c r="HZC76" s="5"/>
      <c r="HZD76" s="5"/>
      <c r="HZE76" s="5"/>
      <c r="HZF76" s="5"/>
      <c r="HZG76" s="5"/>
      <c r="HZH76" s="5"/>
      <c r="HZI76" s="5"/>
      <c r="HZJ76" s="5"/>
      <c r="HZK76" s="5"/>
      <c r="HZL76" s="5"/>
      <c r="HZM76" s="5"/>
      <c r="HZN76" s="5"/>
      <c r="HZO76" s="5"/>
      <c r="HZP76" s="5"/>
      <c r="HZQ76" s="5"/>
      <c r="HZR76" s="5"/>
      <c r="HZS76" s="5"/>
      <c r="HZT76" s="5"/>
      <c r="HZU76" s="5"/>
      <c r="HZV76" s="5"/>
      <c r="HZW76" s="5"/>
      <c r="HZX76" s="5"/>
      <c r="HZY76" s="5"/>
      <c r="HZZ76" s="5"/>
      <c r="IAA76" s="5"/>
      <c r="IAB76" s="5"/>
      <c r="IAC76" s="5"/>
      <c r="IAD76" s="5"/>
      <c r="IAE76" s="5"/>
      <c r="IAF76" s="5"/>
      <c r="IAG76" s="5"/>
      <c r="IAH76" s="5"/>
      <c r="IAI76" s="5"/>
      <c r="IAJ76" s="5"/>
      <c r="IAK76" s="5"/>
      <c r="IAL76" s="5"/>
      <c r="IAM76" s="5"/>
      <c r="IAN76" s="5"/>
      <c r="IAO76" s="5"/>
      <c r="IAP76" s="5"/>
      <c r="IAQ76" s="5"/>
      <c r="IAR76" s="5"/>
      <c r="IAS76" s="5"/>
      <c r="IAT76" s="5"/>
      <c r="IAU76" s="5"/>
      <c r="IAV76" s="5"/>
      <c r="IAW76" s="5"/>
      <c r="IAX76" s="5"/>
      <c r="IAY76" s="5"/>
      <c r="IAZ76" s="5"/>
      <c r="IBA76" s="5"/>
      <c r="IBB76" s="5"/>
      <c r="IBC76" s="5"/>
      <c r="IBD76" s="5"/>
      <c r="IBE76" s="5"/>
      <c r="IBF76" s="5"/>
      <c r="IBG76" s="5"/>
      <c r="IBH76" s="5"/>
      <c r="IBI76" s="5"/>
      <c r="IBJ76" s="5"/>
      <c r="IBK76" s="5"/>
      <c r="IBL76" s="5"/>
      <c r="IBM76" s="5"/>
      <c r="IBN76" s="5"/>
      <c r="IBO76" s="5"/>
      <c r="IBP76" s="5"/>
      <c r="IBQ76" s="5"/>
      <c r="IBR76" s="5"/>
      <c r="IBS76" s="5"/>
      <c r="IBT76" s="5"/>
      <c r="IBU76" s="5"/>
      <c r="IBV76" s="5"/>
      <c r="IBW76" s="5"/>
      <c r="IBX76" s="5"/>
      <c r="IBY76" s="5"/>
      <c r="IBZ76" s="5"/>
      <c r="ICA76" s="5"/>
      <c r="ICB76" s="5"/>
      <c r="ICC76" s="5"/>
      <c r="ICD76" s="5"/>
      <c r="ICE76" s="5"/>
      <c r="ICF76" s="5"/>
      <c r="ICG76" s="5"/>
      <c r="ICH76" s="5"/>
      <c r="ICI76" s="5"/>
      <c r="ICJ76" s="5"/>
      <c r="ICK76" s="5"/>
      <c r="ICL76" s="5"/>
      <c r="ICM76" s="5"/>
      <c r="ICN76" s="5"/>
      <c r="ICO76" s="5"/>
      <c r="ICP76" s="5"/>
      <c r="ICQ76" s="5"/>
      <c r="ICR76" s="5"/>
      <c r="ICS76" s="5"/>
      <c r="ICT76" s="5"/>
      <c r="ICU76" s="5"/>
      <c r="ICV76" s="5"/>
      <c r="ICW76" s="5"/>
      <c r="ICX76" s="5"/>
      <c r="ICY76" s="5"/>
      <c r="ICZ76" s="5"/>
      <c r="IDA76" s="5"/>
      <c r="IDB76" s="5"/>
      <c r="IDC76" s="5"/>
      <c r="IDD76" s="5"/>
      <c r="IDE76" s="5"/>
      <c r="IDF76" s="5"/>
      <c r="IDG76" s="5"/>
      <c r="IDH76" s="5"/>
      <c r="IDI76" s="5"/>
      <c r="IDJ76" s="5"/>
      <c r="IDK76" s="5"/>
      <c r="IDL76" s="5"/>
      <c r="IDM76" s="5"/>
      <c r="IDN76" s="5"/>
      <c r="IDO76" s="5"/>
      <c r="IDP76" s="5"/>
      <c r="IDQ76" s="5"/>
      <c r="IDR76" s="5"/>
      <c r="IDS76" s="5"/>
      <c r="IDT76" s="5"/>
      <c r="IDU76" s="5"/>
      <c r="IDV76" s="5"/>
      <c r="IDW76" s="5"/>
      <c r="IDX76" s="5"/>
      <c r="IDY76" s="5"/>
      <c r="IDZ76" s="5"/>
      <c r="IEA76" s="5"/>
      <c r="IEB76" s="5"/>
      <c r="IEC76" s="5"/>
      <c r="IED76" s="5"/>
      <c r="IEE76" s="5"/>
      <c r="IEF76" s="5"/>
      <c r="IEG76" s="5"/>
      <c r="IEH76" s="5"/>
      <c r="IEI76" s="5"/>
      <c r="IEJ76" s="5"/>
      <c r="IEK76" s="5"/>
      <c r="IEL76" s="5"/>
      <c r="IEM76" s="5"/>
      <c r="IEN76" s="5"/>
      <c r="IEO76" s="5"/>
      <c r="IEP76" s="5"/>
      <c r="IEQ76" s="5"/>
      <c r="IER76" s="5"/>
      <c r="IES76" s="5"/>
      <c r="IET76" s="5"/>
      <c r="IEU76" s="5"/>
      <c r="IEV76" s="5"/>
      <c r="IEW76" s="5"/>
      <c r="IEX76" s="5"/>
      <c r="IEY76" s="5"/>
      <c r="IEZ76" s="5"/>
      <c r="IFA76" s="5"/>
      <c r="IFB76" s="5"/>
      <c r="IFC76" s="5"/>
      <c r="IFD76" s="5"/>
      <c r="IFE76" s="5"/>
      <c r="IFF76" s="5"/>
      <c r="IFG76" s="5"/>
      <c r="IFH76" s="5"/>
      <c r="IFI76" s="5"/>
      <c r="IFJ76" s="5"/>
      <c r="IFK76" s="5"/>
      <c r="IFL76" s="5"/>
      <c r="IFM76" s="5"/>
      <c r="IFN76" s="5"/>
      <c r="IFO76" s="5"/>
      <c r="IFP76" s="5"/>
      <c r="IFQ76" s="5"/>
      <c r="IFR76" s="5"/>
      <c r="IFS76" s="5"/>
      <c r="IFT76" s="5"/>
      <c r="IFU76" s="5"/>
      <c r="IFV76" s="5"/>
      <c r="IFW76" s="5"/>
      <c r="IFX76" s="5"/>
      <c r="IFY76" s="5"/>
      <c r="IFZ76" s="5"/>
      <c r="IGA76" s="5"/>
      <c r="IGB76" s="5"/>
      <c r="IGC76" s="5"/>
      <c r="IGD76" s="5"/>
      <c r="IGE76" s="5"/>
      <c r="IGF76" s="5"/>
      <c r="IGG76" s="5"/>
      <c r="IGH76" s="5"/>
      <c r="IGI76" s="5"/>
      <c r="IGJ76" s="5"/>
      <c r="IGK76" s="5"/>
      <c r="IGL76" s="5"/>
      <c r="IGM76" s="5"/>
      <c r="IGN76" s="5"/>
      <c r="IGO76" s="5"/>
      <c r="IGP76" s="5"/>
      <c r="IGQ76" s="5"/>
      <c r="IGR76" s="5"/>
      <c r="IGS76" s="5"/>
      <c r="IGT76" s="5"/>
      <c r="IGU76" s="5"/>
      <c r="IGV76" s="5"/>
      <c r="IGW76" s="5"/>
      <c r="IGX76" s="5"/>
      <c r="IGY76" s="5"/>
      <c r="IGZ76" s="5"/>
      <c r="IHA76" s="5"/>
      <c r="IHB76" s="5"/>
      <c r="IHC76" s="5"/>
      <c r="IHD76" s="5"/>
      <c r="IHE76" s="5"/>
      <c r="IHF76" s="5"/>
      <c r="IHG76" s="5"/>
      <c r="IHH76" s="5"/>
      <c r="IHI76" s="5"/>
      <c r="IHJ76" s="5"/>
      <c r="IHK76" s="5"/>
      <c r="IHL76" s="5"/>
      <c r="IHM76" s="5"/>
      <c r="IHN76" s="5"/>
      <c r="IHO76" s="5"/>
      <c r="IHP76" s="5"/>
      <c r="IHQ76" s="5"/>
      <c r="IHR76" s="5"/>
      <c r="IHS76" s="5"/>
      <c r="IHT76" s="5"/>
      <c r="IHU76" s="5"/>
      <c r="IHV76" s="5"/>
      <c r="IHW76" s="5"/>
      <c r="IHX76" s="5"/>
      <c r="IHY76" s="5"/>
      <c r="IHZ76" s="5"/>
      <c r="IIA76" s="5"/>
      <c r="IIB76" s="5"/>
      <c r="IIC76" s="5"/>
      <c r="IID76" s="5"/>
      <c r="IIE76" s="5"/>
      <c r="IIF76" s="5"/>
      <c r="IIG76" s="5"/>
      <c r="IIH76" s="5"/>
      <c r="III76" s="5"/>
      <c r="IIJ76" s="5"/>
      <c r="IIK76" s="5"/>
      <c r="IIL76" s="5"/>
      <c r="IIM76" s="5"/>
      <c r="IIN76" s="5"/>
      <c r="IIO76" s="5"/>
      <c r="IIP76" s="5"/>
      <c r="IIQ76" s="5"/>
      <c r="IIR76" s="5"/>
      <c r="IIS76" s="5"/>
      <c r="IIT76" s="5"/>
      <c r="IIU76" s="5"/>
      <c r="IIV76" s="5"/>
      <c r="IIW76" s="5"/>
      <c r="IIX76" s="5"/>
      <c r="IIY76" s="5"/>
      <c r="IIZ76" s="5"/>
      <c r="IJA76" s="5"/>
      <c r="IJB76" s="5"/>
      <c r="IJC76" s="5"/>
      <c r="IJD76" s="5"/>
      <c r="IJE76" s="5"/>
      <c r="IJF76" s="5"/>
      <c r="IJG76" s="5"/>
      <c r="IJH76" s="5"/>
      <c r="IJI76" s="5"/>
      <c r="IJJ76" s="5"/>
      <c r="IJK76" s="5"/>
      <c r="IJL76" s="5"/>
      <c r="IJM76" s="5"/>
      <c r="IJN76" s="5"/>
      <c r="IJO76" s="5"/>
      <c r="IJP76" s="5"/>
      <c r="IJQ76" s="5"/>
      <c r="IJR76" s="5"/>
      <c r="IJS76" s="5"/>
      <c r="IJT76" s="5"/>
      <c r="IJU76" s="5"/>
      <c r="IJV76" s="5"/>
      <c r="IJW76" s="5"/>
      <c r="IJX76" s="5"/>
      <c r="IJY76" s="5"/>
      <c r="IJZ76" s="5"/>
      <c r="IKA76" s="5"/>
      <c r="IKB76" s="5"/>
      <c r="IKC76" s="5"/>
      <c r="IKD76" s="5"/>
      <c r="IKE76" s="5"/>
      <c r="IKF76" s="5"/>
      <c r="IKG76" s="5"/>
      <c r="IKH76" s="5"/>
      <c r="IKI76" s="5"/>
      <c r="IKJ76" s="5"/>
      <c r="IKK76" s="5"/>
      <c r="IKL76" s="5"/>
      <c r="IKM76" s="5"/>
      <c r="IKN76" s="5"/>
      <c r="IKO76" s="5"/>
      <c r="IKP76" s="5"/>
      <c r="IKQ76" s="5"/>
      <c r="IKR76" s="5"/>
      <c r="IKS76" s="5"/>
      <c r="IKT76" s="5"/>
      <c r="IKU76" s="5"/>
      <c r="IKV76" s="5"/>
      <c r="IKW76" s="5"/>
      <c r="IKX76" s="5"/>
      <c r="IKY76" s="5"/>
      <c r="IKZ76" s="5"/>
      <c r="ILA76" s="5"/>
      <c r="ILB76" s="5"/>
      <c r="ILC76" s="5"/>
      <c r="ILD76" s="5"/>
      <c r="ILE76" s="5"/>
      <c r="ILF76" s="5"/>
      <c r="ILG76" s="5"/>
      <c r="ILH76" s="5"/>
      <c r="ILI76" s="5"/>
      <c r="ILJ76" s="5"/>
      <c r="ILK76" s="5"/>
      <c r="ILL76" s="5"/>
      <c r="ILM76" s="5"/>
      <c r="ILN76" s="5"/>
      <c r="ILO76" s="5"/>
      <c r="ILP76" s="5"/>
      <c r="ILQ76" s="5"/>
      <c r="ILR76" s="5"/>
      <c r="ILS76" s="5"/>
      <c r="ILT76" s="5"/>
      <c r="ILU76" s="5"/>
      <c r="ILV76" s="5"/>
      <c r="ILW76" s="5"/>
      <c r="ILX76" s="5"/>
      <c r="ILY76" s="5"/>
      <c r="ILZ76" s="5"/>
      <c r="IMA76" s="5"/>
      <c r="IMB76" s="5"/>
      <c r="IMC76" s="5"/>
      <c r="IMD76" s="5"/>
      <c r="IME76" s="5"/>
      <c r="IMF76" s="5"/>
      <c r="IMG76" s="5"/>
      <c r="IMH76" s="5"/>
      <c r="IMI76" s="5"/>
      <c r="IMJ76" s="5"/>
      <c r="IMK76" s="5"/>
      <c r="IML76" s="5"/>
      <c r="IMM76" s="5"/>
      <c r="IMN76" s="5"/>
      <c r="IMO76" s="5"/>
      <c r="IMP76" s="5"/>
      <c r="IMQ76" s="5"/>
      <c r="IMR76" s="5"/>
      <c r="IMS76" s="5"/>
      <c r="IMT76" s="5"/>
      <c r="IMU76" s="5"/>
      <c r="IMV76" s="5"/>
      <c r="IMW76" s="5"/>
      <c r="IMX76" s="5"/>
      <c r="IMY76" s="5"/>
      <c r="IMZ76" s="5"/>
      <c r="INA76" s="5"/>
      <c r="INB76" s="5"/>
      <c r="INC76" s="5"/>
      <c r="IND76" s="5"/>
      <c r="INE76" s="5"/>
      <c r="INF76" s="5"/>
      <c r="ING76" s="5"/>
      <c r="INH76" s="5"/>
      <c r="INI76" s="5"/>
      <c r="INJ76" s="5"/>
      <c r="INK76" s="5"/>
      <c r="INL76" s="5"/>
      <c r="INM76" s="5"/>
      <c r="INN76" s="5"/>
      <c r="INO76" s="5"/>
      <c r="INP76" s="5"/>
      <c r="INQ76" s="5"/>
      <c r="INR76" s="5"/>
      <c r="INS76" s="5"/>
      <c r="INT76" s="5"/>
      <c r="INU76" s="5"/>
      <c r="INV76" s="5"/>
      <c r="INW76" s="5"/>
      <c r="INX76" s="5"/>
      <c r="INY76" s="5"/>
      <c r="INZ76" s="5"/>
      <c r="IOA76" s="5"/>
      <c r="IOB76" s="5"/>
      <c r="IOC76" s="5"/>
      <c r="IOD76" s="5"/>
      <c r="IOE76" s="5"/>
      <c r="IOF76" s="5"/>
      <c r="IOG76" s="5"/>
      <c r="IOH76" s="5"/>
      <c r="IOI76" s="5"/>
      <c r="IOJ76" s="5"/>
      <c r="IOK76" s="5"/>
      <c r="IOL76" s="5"/>
      <c r="IOM76" s="5"/>
      <c r="ION76" s="5"/>
      <c r="IOO76" s="5"/>
      <c r="IOP76" s="5"/>
      <c r="IOQ76" s="5"/>
      <c r="IOR76" s="5"/>
      <c r="IOS76" s="5"/>
      <c r="IOT76" s="5"/>
      <c r="IOU76" s="5"/>
      <c r="IOV76" s="5"/>
      <c r="IOW76" s="5"/>
      <c r="IOX76" s="5"/>
      <c r="IOY76" s="5"/>
      <c r="IOZ76" s="5"/>
      <c r="IPA76" s="5"/>
      <c r="IPB76" s="5"/>
      <c r="IPC76" s="5"/>
      <c r="IPD76" s="5"/>
      <c r="IPE76" s="5"/>
      <c r="IPF76" s="5"/>
      <c r="IPG76" s="5"/>
      <c r="IPH76" s="5"/>
      <c r="IPI76" s="5"/>
      <c r="IPJ76" s="5"/>
      <c r="IPK76" s="5"/>
      <c r="IPL76" s="5"/>
      <c r="IPM76" s="5"/>
      <c r="IPN76" s="5"/>
      <c r="IPO76" s="5"/>
      <c r="IPP76" s="5"/>
      <c r="IPQ76" s="5"/>
      <c r="IPR76" s="5"/>
      <c r="IPS76" s="5"/>
      <c r="IPT76" s="5"/>
      <c r="IPU76" s="5"/>
      <c r="IPV76" s="5"/>
      <c r="IPW76" s="5"/>
      <c r="IPX76" s="5"/>
      <c r="IPY76" s="5"/>
      <c r="IPZ76" s="5"/>
      <c r="IQA76" s="5"/>
      <c r="IQB76" s="5"/>
      <c r="IQC76" s="5"/>
      <c r="IQD76" s="5"/>
      <c r="IQE76" s="5"/>
      <c r="IQF76" s="5"/>
      <c r="IQG76" s="5"/>
      <c r="IQH76" s="5"/>
      <c r="IQI76" s="5"/>
      <c r="IQJ76" s="5"/>
      <c r="IQK76" s="5"/>
      <c r="IQL76" s="5"/>
      <c r="IQM76" s="5"/>
      <c r="IQN76" s="5"/>
      <c r="IQO76" s="5"/>
      <c r="IQP76" s="5"/>
      <c r="IQQ76" s="5"/>
      <c r="IQR76" s="5"/>
      <c r="IQS76" s="5"/>
      <c r="IQT76" s="5"/>
      <c r="IQU76" s="5"/>
      <c r="IQV76" s="5"/>
      <c r="IQW76" s="5"/>
      <c r="IQX76" s="5"/>
      <c r="IQY76" s="5"/>
      <c r="IQZ76" s="5"/>
      <c r="IRA76" s="5"/>
      <c r="IRB76" s="5"/>
      <c r="IRC76" s="5"/>
      <c r="IRD76" s="5"/>
      <c r="IRE76" s="5"/>
      <c r="IRF76" s="5"/>
      <c r="IRG76" s="5"/>
      <c r="IRH76" s="5"/>
      <c r="IRI76" s="5"/>
      <c r="IRJ76" s="5"/>
      <c r="IRK76" s="5"/>
      <c r="IRL76" s="5"/>
      <c r="IRM76" s="5"/>
      <c r="IRN76" s="5"/>
      <c r="IRO76" s="5"/>
      <c r="IRP76" s="5"/>
      <c r="IRQ76" s="5"/>
      <c r="IRR76" s="5"/>
      <c r="IRS76" s="5"/>
      <c r="IRT76" s="5"/>
      <c r="IRU76" s="5"/>
      <c r="IRV76" s="5"/>
      <c r="IRW76" s="5"/>
      <c r="IRX76" s="5"/>
      <c r="IRY76" s="5"/>
      <c r="IRZ76" s="5"/>
      <c r="ISA76" s="5"/>
      <c r="ISB76" s="5"/>
      <c r="ISC76" s="5"/>
      <c r="ISD76" s="5"/>
      <c r="ISE76" s="5"/>
      <c r="ISF76" s="5"/>
      <c r="ISG76" s="5"/>
      <c r="ISH76" s="5"/>
      <c r="ISI76" s="5"/>
      <c r="ISJ76" s="5"/>
      <c r="ISK76" s="5"/>
      <c r="ISL76" s="5"/>
      <c r="ISM76" s="5"/>
      <c r="ISN76" s="5"/>
      <c r="ISO76" s="5"/>
      <c r="ISP76" s="5"/>
      <c r="ISQ76" s="5"/>
      <c r="ISR76" s="5"/>
      <c r="ISS76" s="5"/>
      <c r="IST76" s="5"/>
      <c r="ISU76" s="5"/>
      <c r="ISV76" s="5"/>
      <c r="ISW76" s="5"/>
      <c r="ISX76" s="5"/>
      <c r="ISY76" s="5"/>
      <c r="ISZ76" s="5"/>
      <c r="ITA76" s="5"/>
      <c r="ITB76" s="5"/>
      <c r="ITC76" s="5"/>
      <c r="ITD76" s="5"/>
      <c r="ITE76" s="5"/>
      <c r="ITF76" s="5"/>
      <c r="ITG76" s="5"/>
      <c r="ITH76" s="5"/>
      <c r="ITI76" s="5"/>
      <c r="ITJ76" s="5"/>
      <c r="ITK76" s="5"/>
      <c r="ITL76" s="5"/>
      <c r="ITM76" s="5"/>
      <c r="ITN76" s="5"/>
      <c r="ITO76" s="5"/>
      <c r="ITP76" s="5"/>
      <c r="ITQ76" s="5"/>
      <c r="ITR76" s="5"/>
      <c r="ITS76" s="5"/>
      <c r="ITT76" s="5"/>
      <c r="ITU76" s="5"/>
      <c r="ITV76" s="5"/>
      <c r="ITW76" s="5"/>
      <c r="ITX76" s="5"/>
      <c r="ITY76" s="5"/>
      <c r="ITZ76" s="5"/>
      <c r="IUA76" s="5"/>
      <c r="IUB76" s="5"/>
      <c r="IUC76" s="5"/>
      <c r="IUD76" s="5"/>
      <c r="IUE76" s="5"/>
      <c r="IUF76" s="5"/>
      <c r="IUG76" s="5"/>
      <c r="IUH76" s="5"/>
      <c r="IUI76" s="5"/>
      <c r="IUJ76" s="5"/>
      <c r="IUK76" s="5"/>
      <c r="IUL76" s="5"/>
      <c r="IUM76" s="5"/>
      <c r="IUN76" s="5"/>
      <c r="IUO76" s="5"/>
      <c r="IUP76" s="5"/>
      <c r="IUQ76" s="5"/>
      <c r="IUR76" s="5"/>
      <c r="IUS76" s="5"/>
      <c r="IUT76" s="5"/>
      <c r="IUU76" s="5"/>
      <c r="IUV76" s="5"/>
      <c r="IUW76" s="5"/>
      <c r="IUX76" s="5"/>
      <c r="IUY76" s="5"/>
      <c r="IUZ76" s="5"/>
      <c r="IVA76" s="5"/>
      <c r="IVB76" s="5"/>
      <c r="IVC76" s="5"/>
      <c r="IVD76" s="5"/>
      <c r="IVE76" s="5"/>
      <c r="IVF76" s="5"/>
      <c r="IVG76" s="5"/>
      <c r="IVH76" s="5"/>
      <c r="IVI76" s="5"/>
      <c r="IVJ76" s="5"/>
      <c r="IVK76" s="5"/>
      <c r="IVL76" s="5"/>
      <c r="IVM76" s="5"/>
      <c r="IVN76" s="5"/>
      <c r="IVO76" s="5"/>
      <c r="IVP76" s="5"/>
      <c r="IVQ76" s="5"/>
      <c r="IVR76" s="5"/>
      <c r="IVS76" s="5"/>
      <c r="IVT76" s="5"/>
      <c r="IVU76" s="5"/>
      <c r="IVV76" s="5"/>
      <c r="IVW76" s="5"/>
      <c r="IVX76" s="5"/>
      <c r="IVY76" s="5"/>
      <c r="IVZ76" s="5"/>
      <c r="IWA76" s="5"/>
      <c r="IWB76" s="5"/>
      <c r="IWC76" s="5"/>
      <c r="IWD76" s="5"/>
      <c r="IWE76" s="5"/>
      <c r="IWF76" s="5"/>
      <c r="IWG76" s="5"/>
      <c r="IWH76" s="5"/>
      <c r="IWI76" s="5"/>
      <c r="IWJ76" s="5"/>
      <c r="IWK76" s="5"/>
      <c r="IWL76" s="5"/>
      <c r="IWM76" s="5"/>
      <c r="IWN76" s="5"/>
      <c r="IWO76" s="5"/>
      <c r="IWP76" s="5"/>
      <c r="IWQ76" s="5"/>
      <c r="IWR76" s="5"/>
      <c r="IWS76" s="5"/>
      <c r="IWT76" s="5"/>
      <c r="IWU76" s="5"/>
      <c r="IWV76" s="5"/>
      <c r="IWW76" s="5"/>
      <c r="IWX76" s="5"/>
      <c r="IWY76" s="5"/>
      <c r="IWZ76" s="5"/>
      <c r="IXA76" s="5"/>
      <c r="IXB76" s="5"/>
      <c r="IXC76" s="5"/>
      <c r="IXD76" s="5"/>
      <c r="IXE76" s="5"/>
      <c r="IXF76" s="5"/>
      <c r="IXG76" s="5"/>
      <c r="IXH76" s="5"/>
      <c r="IXI76" s="5"/>
      <c r="IXJ76" s="5"/>
      <c r="IXK76" s="5"/>
      <c r="IXL76" s="5"/>
      <c r="IXM76" s="5"/>
      <c r="IXN76" s="5"/>
      <c r="IXO76" s="5"/>
      <c r="IXP76" s="5"/>
      <c r="IXQ76" s="5"/>
      <c r="IXR76" s="5"/>
      <c r="IXS76" s="5"/>
      <c r="IXT76" s="5"/>
      <c r="IXU76" s="5"/>
      <c r="IXV76" s="5"/>
      <c r="IXW76" s="5"/>
      <c r="IXX76" s="5"/>
      <c r="IXY76" s="5"/>
      <c r="IXZ76" s="5"/>
      <c r="IYA76" s="5"/>
      <c r="IYB76" s="5"/>
      <c r="IYC76" s="5"/>
      <c r="IYD76" s="5"/>
      <c r="IYE76" s="5"/>
      <c r="IYF76" s="5"/>
      <c r="IYG76" s="5"/>
      <c r="IYH76" s="5"/>
      <c r="IYI76" s="5"/>
      <c r="IYJ76" s="5"/>
      <c r="IYK76" s="5"/>
      <c r="IYL76" s="5"/>
      <c r="IYM76" s="5"/>
      <c r="IYN76" s="5"/>
      <c r="IYO76" s="5"/>
      <c r="IYP76" s="5"/>
      <c r="IYQ76" s="5"/>
      <c r="IYR76" s="5"/>
      <c r="IYS76" s="5"/>
      <c r="IYT76" s="5"/>
      <c r="IYU76" s="5"/>
      <c r="IYV76" s="5"/>
      <c r="IYW76" s="5"/>
      <c r="IYX76" s="5"/>
      <c r="IYY76" s="5"/>
      <c r="IYZ76" s="5"/>
      <c r="IZA76" s="5"/>
      <c r="IZB76" s="5"/>
      <c r="IZC76" s="5"/>
      <c r="IZD76" s="5"/>
      <c r="IZE76" s="5"/>
      <c r="IZF76" s="5"/>
      <c r="IZG76" s="5"/>
      <c r="IZH76" s="5"/>
      <c r="IZI76" s="5"/>
      <c r="IZJ76" s="5"/>
      <c r="IZK76" s="5"/>
      <c r="IZL76" s="5"/>
      <c r="IZM76" s="5"/>
      <c r="IZN76" s="5"/>
      <c r="IZO76" s="5"/>
      <c r="IZP76" s="5"/>
      <c r="IZQ76" s="5"/>
      <c r="IZR76" s="5"/>
      <c r="IZS76" s="5"/>
      <c r="IZT76" s="5"/>
      <c r="IZU76" s="5"/>
      <c r="IZV76" s="5"/>
      <c r="IZW76" s="5"/>
      <c r="IZX76" s="5"/>
      <c r="IZY76" s="5"/>
      <c r="IZZ76" s="5"/>
      <c r="JAA76" s="5"/>
      <c r="JAB76" s="5"/>
      <c r="JAC76" s="5"/>
      <c r="JAD76" s="5"/>
      <c r="JAE76" s="5"/>
      <c r="JAF76" s="5"/>
      <c r="JAG76" s="5"/>
      <c r="JAH76" s="5"/>
      <c r="JAI76" s="5"/>
      <c r="JAJ76" s="5"/>
      <c r="JAK76" s="5"/>
      <c r="JAL76" s="5"/>
      <c r="JAM76" s="5"/>
      <c r="JAN76" s="5"/>
      <c r="JAO76" s="5"/>
      <c r="JAP76" s="5"/>
      <c r="JAQ76" s="5"/>
      <c r="JAR76" s="5"/>
      <c r="JAS76" s="5"/>
      <c r="JAT76" s="5"/>
      <c r="JAU76" s="5"/>
      <c r="JAV76" s="5"/>
      <c r="JAW76" s="5"/>
      <c r="JAX76" s="5"/>
      <c r="JAY76" s="5"/>
      <c r="JAZ76" s="5"/>
      <c r="JBA76" s="5"/>
      <c r="JBB76" s="5"/>
      <c r="JBC76" s="5"/>
      <c r="JBD76" s="5"/>
      <c r="JBE76" s="5"/>
      <c r="JBF76" s="5"/>
      <c r="JBG76" s="5"/>
      <c r="JBH76" s="5"/>
      <c r="JBI76" s="5"/>
      <c r="JBJ76" s="5"/>
      <c r="JBK76" s="5"/>
      <c r="JBL76" s="5"/>
      <c r="JBM76" s="5"/>
      <c r="JBN76" s="5"/>
      <c r="JBO76" s="5"/>
      <c r="JBP76" s="5"/>
      <c r="JBQ76" s="5"/>
      <c r="JBR76" s="5"/>
      <c r="JBS76" s="5"/>
      <c r="JBT76" s="5"/>
      <c r="JBU76" s="5"/>
      <c r="JBV76" s="5"/>
      <c r="JBW76" s="5"/>
      <c r="JBX76" s="5"/>
      <c r="JBY76" s="5"/>
      <c r="JBZ76" s="5"/>
      <c r="JCA76" s="5"/>
      <c r="JCB76" s="5"/>
      <c r="JCC76" s="5"/>
      <c r="JCD76" s="5"/>
      <c r="JCE76" s="5"/>
      <c r="JCF76" s="5"/>
      <c r="JCG76" s="5"/>
      <c r="JCH76" s="5"/>
      <c r="JCI76" s="5"/>
      <c r="JCJ76" s="5"/>
      <c r="JCK76" s="5"/>
      <c r="JCL76" s="5"/>
      <c r="JCM76" s="5"/>
      <c r="JCN76" s="5"/>
      <c r="JCO76" s="5"/>
      <c r="JCP76" s="5"/>
      <c r="JCQ76" s="5"/>
      <c r="JCR76" s="5"/>
      <c r="JCS76" s="5"/>
      <c r="JCT76" s="5"/>
      <c r="JCU76" s="5"/>
      <c r="JCV76" s="5"/>
      <c r="JCW76" s="5"/>
      <c r="JCX76" s="5"/>
      <c r="JCY76" s="5"/>
      <c r="JCZ76" s="5"/>
      <c r="JDA76" s="5"/>
      <c r="JDB76" s="5"/>
      <c r="JDC76" s="5"/>
      <c r="JDD76" s="5"/>
      <c r="JDE76" s="5"/>
      <c r="JDF76" s="5"/>
      <c r="JDG76" s="5"/>
      <c r="JDH76" s="5"/>
      <c r="JDI76" s="5"/>
      <c r="JDJ76" s="5"/>
      <c r="JDK76" s="5"/>
      <c r="JDL76" s="5"/>
      <c r="JDM76" s="5"/>
      <c r="JDN76" s="5"/>
      <c r="JDO76" s="5"/>
      <c r="JDP76" s="5"/>
      <c r="JDQ76" s="5"/>
      <c r="JDR76" s="5"/>
      <c r="JDS76" s="5"/>
      <c r="JDT76" s="5"/>
      <c r="JDU76" s="5"/>
      <c r="JDV76" s="5"/>
      <c r="JDW76" s="5"/>
      <c r="JDX76" s="5"/>
      <c r="JDY76" s="5"/>
      <c r="JDZ76" s="5"/>
      <c r="JEA76" s="5"/>
      <c r="JEB76" s="5"/>
      <c r="JEC76" s="5"/>
      <c r="JED76" s="5"/>
      <c r="JEE76" s="5"/>
      <c r="JEF76" s="5"/>
      <c r="JEG76" s="5"/>
      <c r="JEH76" s="5"/>
      <c r="JEI76" s="5"/>
      <c r="JEJ76" s="5"/>
      <c r="JEK76" s="5"/>
      <c r="JEL76" s="5"/>
      <c r="JEM76" s="5"/>
      <c r="JEN76" s="5"/>
      <c r="JEO76" s="5"/>
      <c r="JEP76" s="5"/>
      <c r="JEQ76" s="5"/>
      <c r="JER76" s="5"/>
      <c r="JES76" s="5"/>
      <c r="JET76" s="5"/>
      <c r="JEU76" s="5"/>
      <c r="JEV76" s="5"/>
      <c r="JEW76" s="5"/>
      <c r="JEX76" s="5"/>
      <c r="JEY76" s="5"/>
      <c r="JEZ76" s="5"/>
      <c r="JFA76" s="5"/>
      <c r="JFB76" s="5"/>
      <c r="JFC76" s="5"/>
      <c r="JFD76" s="5"/>
      <c r="JFE76" s="5"/>
      <c r="JFF76" s="5"/>
      <c r="JFG76" s="5"/>
      <c r="JFH76" s="5"/>
      <c r="JFI76" s="5"/>
      <c r="JFJ76" s="5"/>
      <c r="JFK76" s="5"/>
      <c r="JFL76" s="5"/>
      <c r="JFM76" s="5"/>
      <c r="JFN76" s="5"/>
      <c r="JFO76" s="5"/>
      <c r="JFP76" s="5"/>
      <c r="JFQ76" s="5"/>
      <c r="JFR76" s="5"/>
      <c r="JFS76" s="5"/>
      <c r="JFT76" s="5"/>
      <c r="JFU76" s="5"/>
      <c r="JFV76" s="5"/>
      <c r="JFW76" s="5"/>
      <c r="JFX76" s="5"/>
      <c r="JFY76" s="5"/>
      <c r="JFZ76" s="5"/>
      <c r="JGA76" s="5"/>
      <c r="JGB76" s="5"/>
      <c r="JGC76" s="5"/>
      <c r="JGD76" s="5"/>
      <c r="JGE76" s="5"/>
      <c r="JGF76" s="5"/>
      <c r="JGG76" s="5"/>
      <c r="JGH76" s="5"/>
      <c r="JGI76" s="5"/>
      <c r="JGJ76" s="5"/>
      <c r="JGK76" s="5"/>
      <c r="JGL76" s="5"/>
      <c r="JGM76" s="5"/>
      <c r="JGN76" s="5"/>
      <c r="JGO76" s="5"/>
      <c r="JGP76" s="5"/>
      <c r="JGQ76" s="5"/>
      <c r="JGR76" s="5"/>
      <c r="JGS76" s="5"/>
      <c r="JGT76" s="5"/>
      <c r="JGU76" s="5"/>
      <c r="JGV76" s="5"/>
      <c r="JGW76" s="5"/>
      <c r="JGX76" s="5"/>
      <c r="JGY76" s="5"/>
      <c r="JGZ76" s="5"/>
      <c r="JHA76" s="5"/>
      <c r="JHB76" s="5"/>
      <c r="JHC76" s="5"/>
      <c r="JHD76" s="5"/>
      <c r="JHE76" s="5"/>
      <c r="JHF76" s="5"/>
      <c r="JHG76" s="5"/>
      <c r="JHH76" s="5"/>
      <c r="JHI76" s="5"/>
      <c r="JHJ76" s="5"/>
      <c r="JHK76" s="5"/>
      <c r="JHL76" s="5"/>
      <c r="JHM76" s="5"/>
      <c r="JHN76" s="5"/>
      <c r="JHO76" s="5"/>
      <c r="JHP76" s="5"/>
      <c r="JHQ76" s="5"/>
      <c r="JHR76" s="5"/>
      <c r="JHS76" s="5"/>
      <c r="JHT76" s="5"/>
      <c r="JHU76" s="5"/>
      <c r="JHV76" s="5"/>
      <c r="JHW76" s="5"/>
      <c r="JHX76" s="5"/>
      <c r="JHY76" s="5"/>
      <c r="JHZ76" s="5"/>
      <c r="JIA76" s="5"/>
      <c r="JIB76" s="5"/>
      <c r="JIC76" s="5"/>
      <c r="JID76" s="5"/>
      <c r="JIE76" s="5"/>
      <c r="JIF76" s="5"/>
      <c r="JIG76" s="5"/>
      <c r="JIH76" s="5"/>
      <c r="JII76" s="5"/>
      <c r="JIJ76" s="5"/>
      <c r="JIK76" s="5"/>
      <c r="JIL76" s="5"/>
      <c r="JIM76" s="5"/>
      <c r="JIN76" s="5"/>
      <c r="JIO76" s="5"/>
      <c r="JIP76" s="5"/>
      <c r="JIQ76" s="5"/>
      <c r="JIR76" s="5"/>
      <c r="JIS76" s="5"/>
      <c r="JIT76" s="5"/>
      <c r="JIU76" s="5"/>
      <c r="JIV76" s="5"/>
      <c r="JIW76" s="5"/>
      <c r="JIX76" s="5"/>
      <c r="JIY76" s="5"/>
      <c r="JIZ76" s="5"/>
      <c r="JJA76" s="5"/>
      <c r="JJB76" s="5"/>
      <c r="JJC76" s="5"/>
      <c r="JJD76" s="5"/>
      <c r="JJE76" s="5"/>
      <c r="JJF76" s="5"/>
      <c r="JJG76" s="5"/>
      <c r="JJH76" s="5"/>
      <c r="JJI76" s="5"/>
      <c r="JJJ76" s="5"/>
      <c r="JJK76" s="5"/>
      <c r="JJL76" s="5"/>
      <c r="JJM76" s="5"/>
      <c r="JJN76" s="5"/>
      <c r="JJO76" s="5"/>
      <c r="JJP76" s="5"/>
      <c r="JJQ76" s="5"/>
      <c r="JJR76" s="5"/>
      <c r="JJS76" s="5"/>
      <c r="JJT76" s="5"/>
      <c r="JJU76" s="5"/>
      <c r="JJV76" s="5"/>
      <c r="JJW76" s="5"/>
      <c r="JJX76" s="5"/>
      <c r="JJY76" s="5"/>
      <c r="JJZ76" s="5"/>
      <c r="JKA76" s="5"/>
      <c r="JKB76" s="5"/>
      <c r="JKC76" s="5"/>
      <c r="JKD76" s="5"/>
      <c r="JKE76" s="5"/>
      <c r="JKF76" s="5"/>
      <c r="JKG76" s="5"/>
      <c r="JKH76" s="5"/>
      <c r="JKI76" s="5"/>
      <c r="JKJ76" s="5"/>
      <c r="JKK76" s="5"/>
      <c r="JKL76" s="5"/>
      <c r="JKM76" s="5"/>
      <c r="JKN76" s="5"/>
      <c r="JKO76" s="5"/>
      <c r="JKP76" s="5"/>
      <c r="JKQ76" s="5"/>
      <c r="JKR76" s="5"/>
      <c r="JKS76" s="5"/>
      <c r="JKT76" s="5"/>
      <c r="JKU76" s="5"/>
      <c r="JKV76" s="5"/>
      <c r="JKW76" s="5"/>
      <c r="JKX76" s="5"/>
      <c r="JKY76" s="5"/>
      <c r="JKZ76" s="5"/>
      <c r="JLA76" s="5"/>
      <c r="JLB76" s="5"/>
      <c r="JLC76" s="5"/>
      <c r="JLD76" s="5"/>
      <c r="JLE76" s="5"/>
      <c r="JLF76" s="5"/>
      <c r="JLG76" s="5"/>
      <c r="JLH76" s="5"/>
      <c r="JLI76" s="5"/>
      <c r="JLJ76" s="5"/>
      <c r="JLK76" s="5"/>
      <c r="JLL76" s="5"/>
      <c r="JLM76" s="5"/>
      <c r="JLN76" s="5"/>
      <c r="JLO76" s="5"/>
      <c r="JLP76" s="5"/>
      <c r="JLQ76" s="5"/>
      <c r="JLR76" s="5"/>
      <c r="JLS76" s="5"/>
      <c r="JLT76" s="5"/>
      <c r="JLU76" s="5"/>
      <c r="JLV76" s="5"/>
      <c r="JLW76" s="5"/>
      <c r="JLX76" s="5"/>
      <c r="JLY76" s="5"/>
      <c r="JLZ76" s="5"/>
      <c r="JMA76" s="5"/>
      <c r="JMB76" s="5"/>
      <c r="JMC76" s="5"/>
      <c r="JMD76" s="5"/>
      <c r="JME76" s="5"/>
      <c r="JMF76" s="5"/>
      <c r="JMG76" s="5"/>
      <c r="JMH76" s="5"/>
      <c r="JMI76" s="5"/>
      <c r="JMJ76" s="5"/>
      <c r="JMK76" s="5"/>
      <c r="JML76" s="5"/>
      <c r="JMM76" s="5"/>
      <c r="JMN76" s="5"/>
      <c r="JMO76" s="5"/>
      <c r="JMP76" s="5"/>
      <c r="JMQ76" s="5"/>
      <c r="JMR76" s="5"/>
      <c r="JMS76" s="5"/>
      <c r="JMT76" s="5"/>
      <c r="JMU76" s="5"/>
      <c r="JMV76" s="5"/>
      <c r="JMW76" s="5"/>
      <c r="JMX76" s="5"/>
      <c r="JMY76" s="5"/>
      <c r="JMZ76" s="5"/>
      <c r="JNA76" s="5"/>
      <c r="JNB76" s="5"/>
      <c r="JNC76" s="5"/>
      <c r="JND76" s="5"/>
      <c r="JNE76" s="5"/>
      <c r="JNF76" s="5"/>
      <c r="JNG76" s="5"/>
      <c r="JNH76" s="5"/>
      <c r="JNI76" s="5"/>
      <c r="JNJ76" s="5"/>
      <c r="JNK76" s="5"/>
      <c r="JNL76" s="5"/>
      <c r="JNM76" s="5"/>
      <c r="JNN76" s="5"/>
      <c r="JNO76" s="5"/>
      <c r="JNP76" s="5"/>
      <c r="JNQ76" s="5"/>
      <c r="JNR76" s="5"/>
      <c r="JNS76" s="5"/>
      <c r="JNT76" s="5"/>
      <c r="JNU76" s="5"/>
      <c r="JNV76" s="5"/>
      <c r="JNW76" s="5"/>
      <c r="JNX76" s="5"/>
      <c r="JNY76" s="5"/>
      <c r="JNZ76" s="5"/>
      <c r="JOA76" s="5"/>
      <c r="JOB76" s="5"/>
      <c r="JOC76" s="5"/>
      <c r="JOD76" s="5"/>
      <c r="JOE76" s="5"/>
      <c r="JOF76" s="5"/>
      <c r="JOG76" s="5"/>
      <c r="JOH76" s="5"/>
      <c r="JOI76" s="5"/>
      <c r="JOJ76" s="5"/>
      <c r="JOK76" s="5"/>
      <c r="JOL76" s="5"/>
      <c r="JOM76" s="5"/>
      <c r="JON76" s="5"/>
      <c r="JOO76" s="5"/>
      <c r="JOP76" s="5"/>
      <c r="JOQ76" s="5"/>
      <c r="JOR76" s="5"/>
      <c r="JOS76" s="5"/>
      <c r="JOT76" s="5"/>
      <c r="JOU76" s="5"/>
      <c r="JOV76" s="5"/>
      <c r="JOW76" s="5"/>
      <c r="JOX76" s="5"/>
      <c r="JOY76" s="5"/>
      <c r="JOZ76" s="5"/>
      <c r="JPA76" s="5"/>
      <c r="JPB76" s="5"/>
      <c r="JPC76" s="5"/>
      <c r="JPD76" s="5"/>
      <c r="JPE76" s="5"/>
      <c r="JPF76" s="5"/>
      <c r="JPG76" s="5"/>
      <c r="JPH76" s="5"/>
      <c r="JPI76" s="5"/>
      <c r="JPJ76" s="5"/>
      <c r="JPK76" s="5"/>
      <c r="JPL76" s="5"/>
      <c r="JPM76" s="5"/>
      <c r="JPN76" s="5"/>
      <c r="JPO76" s="5"/>
      <c r="JPP76" s="5"/>
      <c r="JPQ76" s="5"/>
      <c r="JPR76" s="5"/>
      <c r="JPS76" s="5"/>
      <c r="JPT76" s="5"/>
      <c r="JPU76" s="5"/>
      <c r="JPV76" s="5"/>
      <c r="JPW76" s="5"/>
      <c r="JPX76" s="5"/>
      <c r="JPY76" s="5"/>
      <c r="JPZ76" s="5"/>
      <c r="JQA76" s="5"/>
      <c r="JQB76" s="5"/>
      <c r="JQC76" s="5"/>
      <c r="JQD76" s="5"/>
      <c r="JQE76" s="5"/>
      <c r="JQF76" s="5"/>
      <c r="JQG76" s="5"/>
      <c r="JQH76" s="5"/>
      <c r="JQI76" s="5"/>
      <c r="JQJ76" s="5"/>
      <c r="JQK76" s="5"/>
      <c r="JQL76" s="5"/>
      <c r="JQM76" s="5"/>
      <c r="JQN76" s="5"/>
      <c r="JQO76" s="5"/>
      <c r="JQP76" s="5"/>
      <c r="JQQ76" s="5"/>
      <c r="JQR76" s="5"/>
      <c r="JQS76" s="5"/>
      <c r="JQT76" s="5"/>
      <c r="JQU76" s="5"/>
      <c r="JQV76" s="5"/>
      <c r="JQW76" s="5"/>
      <c r="JQX76" s="5"/>
      <c r="JQY76" s="5"/>
      <c r="JQZ76" s="5"/>
      <c r="JRA76" s="5"/>
      <c r="JRB76" s="5"/>
      <c r="JRC76" s="5"/>
      <c r="JRD76" s="5"/>
      <c r="JRE76" s="5"/>
      <c r="JRF76" s="5"/>
      <c r="JRG76" s="5"/>
      <c r="JRH76" s="5"/>
      <c r="JRI76" s="5"/>
      <c r="JRJ76" s="5"/>
      <c r="JRK76" s="5"/>
      <c r="JRL76" s="5"/>
      <c r="JRM76" s="5"/>
      <c r="JRN76" s="5"/>
      <c r="JRO76" s="5"/>
      <c r="JRP76" s="5"/>
      <c r="JRQ76" s="5"/>
      <c r="JRR76" s="5"/>
      <c r="JRS76" s="5"/>
      <c r="JRT76" s="5"/>
      <c r="JRU76" s="5"/>
      <c r="JRV76" s="5"/>
      <c r="JRW76" s="5"/>
      <c r="JRX76" s="5"/>
      <c r="JRY76" s="5"/>
      <c r="JRZ76" s="5"/>
      <c r="JSA76" s="5"/>
      <c r="JSB76" s="5"/>
      <c r="JSC76" s="5"/>
      <c r="JSD76" s="5"/>
      <c r="JSE76" s="5"/>
      <c r="JSF76" s="5"/>
      <c r="JSG76" s="5"/>
      <c r="JSH76" s="5"/>
      <c r="JSI76" s="5"/>
      <c r="JSJ76" s="5"/>
      <c r="JSK76" s="5"/>
      <c r="JSL76" s="5"/>
      <c r="JSM76" s="5"/>
      <c r="JSN76" s="5"/>
      <c r="JSO76" s="5"/>
      <c r="JSP76" s="5"/>
      <c r="JSQ76" s="5"/>
      <c r="JSR76" s="5"/>
      <c r="JSS76" s="5"/>
      <c r="JST76" s="5"/>
      <c r="JSU76" s="5"/>
      <c r="JSV76" s="5"/>
      <c r="JSW76" s="5"/>
      <c r="JSX76" s="5"/>
      <c r="JSY76" s="5"/>
      <c r="JSZ76" s="5"/>
      <c r="JTA76" s="5"/>
      <c r="JTB76" s="5"/>
      <c r="JTC76" s="5"/>
      <c r="JTD76" s="5"/>
      <c r="JTE76" s="5"/>
      <c r="JTF76" s="5"/>
      <c r="JTG76" s="5"/>
      <c r="JTH76" s="5"/>
      <c r="JTI76" s="5"/>
      <c r="JTJ76" s="5"/>
      <c r="JTK76" s="5"/>
      <c r="JTL76" s="5"/>
      <c r="JTM76" s="5"/>
      <c r="JTN76" s="5"/>
      <c r="JTO76" s="5"/>
      <c r="JTP76" s="5"/>
      <c r="JTQ76" s="5"/>
      <c r="JTR76" s="5"/>
      <c r="JTS76" s="5"/>
      <c r="JTT76" s="5"/>
      <c r="JTU76" s="5"/>
      <c r="JTV76" s="5"/>
      <c r="JTW76" s="5"/>
      <c r="JTX76" s="5"/>
      <c r="JTY76" s="5"/>
      <c r="JTZ76" s="5"/>
      <c r="JUA76" s="5"/>
      <c r="JUB76" s="5"/>
      <c r="JUC76" s="5"/>
      <c r="JUD76" s="5"/>
      <c r="JUE76" s="5"/>
      <c r="JUF76" s="5"/>
      <c r="JUG76" s="5"/>
      <c r="JUH76" s="5"/>
      <c r="JUI76" s="5"/>
      <c r="JUJ76" s="5"/>
      <c r="JUK76" s="5"/>
      <c r="JUL76" s="5"/>
      <c r="JUM76" s="5"/>
      <c r="JUN76" s="5"/>
      <c r="JUO76" s="5"/>
      <c r="JUP76" s="5"/>
      <c r="JUQ76" s="5"/>
      <c r="JUR76" s="5"/>
      <c r="JUS76" s="5"/>
      <c r="JUT76" s="5"/>
      <c r="JUU76" s="5"/>
      <c r="JUV76" s="5"/>
      <c r="JUW76" s="5"/>
      <c r="JUX76" s="5"/>
      <c r="JUY76" s="5"/>
      <c r="JUZ76" s="5"/>
      <c r="JVA76" s="5"/>
      <c r="JVB76" s="5"/>
      <c r="JVC76" s="5"/>
      <c r="JVD76" s="5"/>
      <c r="JVE76" s="5"/>
      <c r="JVF76" s="5"/>
      <c r="JVG76" s="5"/>
      <c r="JVH76" s="5"/>
      <c r="JVI76" s="5"/>
      <c r="JVJ76" s="5"/>
      <c r="JVK76" s="5"/>
      <c r="JVL76" s="5"/>
      <c r="JVM76" s="5"/>
      <c r="JVN76" s="5"/>
      <c r="JVO76" s="5"/>
      <c r="JVP76" s="5"/>
      <c r="JVQ76" s="5"/>
      <c r="JVR76" s="5"/>
      <c r="JVS76" s="5"/>
      <c r="JVT76" s="5"/>
      <c r="JVU76" s="5"/>
      <c r="JVV76" s="5"/>
      <c r="JVW76" s="5"/>
      <c r="JVX76" s="5"/>
      <c r="JVY76" s="5"/>
      <c r="JVZ76" s="5"/>
      <c r="JWA76" s="5"/>
      <c r="JWB76" s="5"/>
      <c r="JWC76" s="5"/>
      <c r="JWD76" s="5"/>
      <c r="JWE76" s="5"/>
      <c r="JWF76" s="5"/>
      <c r="JWG76" s="5"/>
      <c r="JWH76" s="5"/>
      <c r="JWI76" s="5"/>
      <c r="JWJ76" s="5"/>
      <c r="JWK76" s="5"/>
      <c r="JWL76" s="5"/>
      <c r="JWM76" s="5"/>
      <c r="JWN76" s="5"/>
      <c r="JWO76" s="5"/>
      <c r="JWP76" s="5"/>
      <c r="JWQ76" s="5"/>
      <c r="JWR76" s="5"/>
      <c r="JWS76" s="5"/>
      <c r="JWT76" s="5"/>
      <c r="JWU76" s="5"/>
      <c r="JWV76" s="5"/>
      <c r="JWW76" s="5"/>
      <c r="JWX76" s="5"/>
      <c r="JWY76" s="5"/>
      <c r="JWZ76" s="5"/>
      <c r="JXA76" s="5"/>
      <c r="JXB76" s="5"/>
      <c r="JXC76" s="5"/>
      <c r="JXD76" s="5"/>
      <c r="JXE76" s="5"/>
      <c r="JXF76" s="5"/>
      <c r="JXG76" s="5"/>
      <c r="JXH76" s="5"/>
      <c r="JXI76" s="5"/>
      <c r="JXJ76" s="5"/>
      <c r="JXK76" s="5"/>
      <c r="JXL76" s="5"/>
      <c r="JXM76" s="5"/>
      <c r="JXN76" s="5"/>
      <c r="JXO76" s="5"/>
      <c r="JXP76" s="5"/>
      <c r="JXQ76" s="5"/>
      <c r="JXR76" s="5"/>
      <c r="JXS76" s="5"/>
      <c r="JXT76" s="5"/>
      <c r="JXU76" s="5"/>
      <c r="JXV76" s="5"/>
      <c r="JXW76" s="5"/>
      <c r="JXX76" s="5"/>
      <c r="JXY76" s="5"/>
      <c r="JXZ76" s="5"/>
      <c r="JYA76" s="5"/>
      <c r="JYB76" s="5"/>
      <c r="JYC76" s="5"/>
      <c r="JYD76" s="5"/>
      <c r="JYE76" s="5"/>
      <c r="JYF76" s="5"/>
      <c r="JYG76" s="5"/>
      <c r="JYH76" s="5"/>
      <c r="JYI76" s="5"/>
      <c r="JYJ76" s="5"/>
      <c r="JYK76" s="5"/>
      <c r="JYL76" s="5"/>
      <c r="JYM76" s="5"/>
      <c r="JYN76" s="5"/>
      <c r="JYO76" s="5"/>
      <c r="JYP76" s="5"/>
      <c r="JYQ76" s="5"/>
      <c r="JYR76" s="5"/>
      <c r="JYS76" s="5"/>
      <c r="JYT76" s="5"/>
      <c r="JYU76" s="5"/>
      <c r="JYV76" s="5"/>
      <c r="JYW76" s="5"/>
      <c r="JYX76" s="5"/>
      <c r="JYY76" s="5"/>
      <c r="JYZ76" s="5"/>
      <c r="JZA76" s="5"/>
      <c r="JZB76" s="5"/>
      <c r="JZC76" s="5"/>
      <c r="JZD76" s="5"/>
      <c r="JZE76" s="5"/>
      <c r="JZF76" s="5"/>
      <c r="JZG76" s="5"/>
      <c r="JZH76" s="5"/>
      <c r="JZI76" s="5"/>
      <c r="JZJ76" s="5"/>
      <c r="JZK76" s="5"/>
      <c r="JZL76" s="5"/>
      <c r="JZM76" s="5"/>
      <c r="JZN76" s="5"/>
      <c r="JZO76" s="5"/>
      <c r="JZP76" s="5"/>
      <c r="JZQ76" s="5"/>
      <c r="JZR76" s="5"/>
      <c r="JZS76" s="5"/>
      <c r="JZT76" s="5"/>
      <c r="JZU76" s="5"/>
      <c r="JZV76" s="5"/>
      <c r="JZW76" s="5"/>
      <c r="JZX76" s="5"/>
      <c r="JZY76" s="5"/>
      <c r="JZZ76" s="5"/>
      <c r="KAA76" s="5"/>
      <c r="KAB76" s="5"/>
      <c r="KAC76" s="5"/>
      <c r="KAD76" s="5"/>
      <c r="KAE76" s="5"/>
      <c r="KAF76" s="5"/>
      <c r="KAG76" s="5"/>
      <c r="KAH76" s="5"/>
      <c r="KAI76" s="5"/>
      <c r="KAJ76" s="5"/>
      <c r="KAK76" s="5"/>
      <c r="KAL76" s="5"/>
      <c r="KAM76" s="5"/>
      <c r="KAN76" s="5"/>
      <c r="KAO76" s="5"/>
      <c r="KAP76" s="5"/>
      <c r="KAQ76" s="5"/>
      <c r="KAR76" s="5"/>
      <c r="KAS76" s="5"/>
      <c r="KAT76" s="5"/>
      <c r="KAU76" s="5"/>
      <c r="KAV76" s="5"/>
      <c r="KAW76" s="5"/>
      <c r="KAX76" s="5"/>
      <c r="KAY76" s="5"/>
      <c r="KAZ76" s="5"/>
      <c r="KBA76" s="5"/>
      <c r="KBB76" s="5"/>
      <c r="KBC76" s="5"/>
      <c r="KBD76" s="5"/>
      <c r="KBE76" s="5"/>
      <c r="KBF76" s="5"/>
      <c r="KBG76" s="5"/>
      <c r="KBH76" s="5"/>
      <c r="KBI76" s="5"/>
      <c r="KBJ76" s="5"/>
      <c r="KBK76" s="5"/>
      <c r="KBL76" s="5"/>
      <c r="KBM76" s="5"/>
      <c r="KBN76" s="5"/>
      <c r="KBO76" s="5"/>
      <c r="KBP76" s="5"/>
      <c r="KBQ76" s="5"/>
      <c r="KBR76" s="5"/>
      <c r="KBS76" s="5"/>
      <c r="KBT76" s="5"/>
      <c r="KBU76" s="5"/>
      <c r="KBV76" s="5"/>
      <c r="KBW76" s="5"/>
      <c r="KBX76" s="5"/>
      <c r="KBY76" s="5"/>
      <c r="KBZ76" s="5"/>
      <c r="KCA76" s="5"/>
      <c r="KCB76" s="5"/>
      <c r="KCC76" s="5"/>
      <c r="KCD76" s="5"/>
      <c r="KCE76" s="5"/>
      <c r="KCF76" s="5"/>
      <c r="KCG76" s="5"/>
      <c r="KCH76" s="5"/>
      <c r="KCI76" s="5"/>
      <c r="KCJ76" s="5"/>
      <c r="KCK76" s="5"/>
      <c r="KCL76" s="5"/>
      <c r="KCM76" s="5"/>
      <c r="KCN76" s="5"/>
      <c r="KCO76" s="5"/>
      <c r="KCP76" s="5"/>
      <c r="KCQ76" s="5"/>
      <c r="KCR76" s="5"/>
      <c r="KCS76" s="5"/>
      <c r="KCT76" s="5"/>
      <c r="KCU76" s="5"/>
      <c r="KCV76" s="5"/>
      <c r="KCW76" s="5"/>
      <c r="KCX76" s="5"/>
      <c r="KCY76" s="5"/>
      <c r="KCZ76" s="5"/>
      <c r="KDA76" s="5"/>
      <c r="KDB76" s="5"/>
      <c r="KDC76" s="5"/>
      <c r="KDD76" s="5"/>
      <c r="KDE76" s="5"/>
      <c r="KDF76" s="5"/>
      <c r="KDG76" s="5"/>
      <c r="KDH76" s="5"/>
      <c r="KDI76" s="5"/>
      <c r="KDJ76" s="5"/>
      <c r="KDK76" s="5"/>
      <c r="KDL76" s="5"/>
      <c r="KDM76" s="5"/>
      <c r="KDN76" s="5"/>
      <c r="KDO76" s="5"/>
      <c r="KDP76" s="5"/>
      <c r="KDQ76" s="5"/>
      <c r="KDR76" s="5"/>
      <c r="KDS76" s="5"/>
      <c r="KDT76" s="5"/>
      <c r="KDU76" s="5"/>
      <c r="KDV76" s="5"/>
      <c r="KDW76" s="5"/>
      <c r="KDX76" s="5"/>
      <c r="KDY76" s="5"/>
      <c r="KDZ76" s="5"/>
      <c r="KEA76" s="5"/>
      <c r="KEB76" s="5"/>
      <c r="KEC76" s="5"/>
      <c r="KED76" s="5"/>
      <c r="KEE76" s="5"/>
      <c r="KEF76" s="5"/>
      <c r="KEG76" s="5"/>
      <c r="KEH76" s="5"/>
      <c r="KEI76" s="5"/>
      <c r="KEJ76" s="5"/>
      <c r="KEK76" s="5"/>
      <c r="KEL76" s="5"/>
      <c r="KEM76" s="5"/>
      <c r="KEN76" s="5"/>
      <c r="KEO76" s="5"/>
      <c r="KEP76" s="5"/>
      <c r="KEQ76" s="5"/>
      <c r="KER76" s="5"/>
      <c r="KES76" s="5"/>
      <c r="KET76" s="5"/>
      <c r="KEU76" s="5"/>
      <c r="KEV76" s="5"/>
      <c r="KEW76" s="5"/>
      <c r="KEX76" s="5"/>
      <c r="KEY76" s="5"/>
      <c r="KEZ76" s="5"/>
      <c r="KFA76" s="5"/>
      <c r="KFB76" s="5"/>
      <c r="KFC76" s="5"/>
      <c r="KFD76" s="5"/>
      <c r="KFE76" s="5"/>
      <c r="KFF76" s="5"/>
      <c r="KFG76" s="5"/>
      <c r="KFH76" s="5"/>
      <c r="KFI76" s="5"/>
      <c r="KFJ76" s="5"/>
      <c r="KFK76" s="5"/>
      <c r="KFL76" s="5"/>
      <c r="KFM76" s="5"/>
      <c r="KFN76" s="5"/>
      <c r="KFO76" s="5"/>
      <c r="KFP76" s="5"/>
      <c r="KFQ76" s="5"/>
      <c r="KFR76" s="5"/>
      <c r="KFS76" s="5"/>
      <c r="KFT76" s="5"/>
      <c r="KFU76" s="5"/>
      <c r="KFV76" s="5"/>
      <c r="KFW76" s="5"/>
      <c r="KFX76" s="5"/>
      <c r="KFY76" s="5"/>
      <c r="KFZ76" s="5"/>
      <c r="KGA76" s="5"/>
      <c r="KGB76" s="5"/>
      <c r="KGC76" s="5"/>
      <c r="KGD76" s="5"/>
      <c r="KGE76" s="5"/>
      <c r="KGF76" s="5"/>
      <c r="KGG76" s="5"/>
      <c r="KGH76" s="5"/>
      <c r="KGI76" s="5"/>
      <c r="KGJ76" s="5"/>
      <c r="KGK76" s="5"/>
      <c r="KGL76" s="5"/>
      <c r="KGM76" s="5"/>
      <c r="KGN76" s="5"/>
      <c r="KGO76" s="5"/>
      <c r="KGP76" s="5"/>
      <c r="KGQ76" s="5"/>
      <c r="KGR76" s="5"/>
      <c r="KGS76" s="5"/>
      <c r="KGT76" s="5"/>
      <c r="KGU76" s="5"/>
      <c r="KGV76" s="5"/>
      <c r="KGW76" s="5"/>
      <c r="KGX76" s="5"/>
      <c r="KGY76" s="5"/>
      <c r="KGZ76" s="5"/>
      <c r="KHA76" s="5"/>
      <c r="KHB76" s="5"/>
      <c r="KHC76" s="5"/>
      <c r="KHD76" s="5"/>
      <c r="KHE76" s="5"/>
      <c r="KHF76" s="5"/>
      <c r="KHG76" s="5"/>
      <c r="KHH76" s="5"/>
      <c r="KHI76" s="5"/>
      <c r="KHJ76" s="5"/>
      <c r="KHK76" s="5"/>
      <c r="KHL76" s="5"/>
      <c r="KHM76" s="5"/>
      <c r="KHN76" s="5"/>
      <c r="KHO76" s="5"/>
      <c r="KHP76" s="5"/>
      <c r="KHQ76" s="5"/>
      <c r="KHR76" s="5"/>
      <c r="KHS76" s="5"/>
      <c r="KHT76" s="5"/>
      <c r="KHU76" s="5"/>
      <c r="KHV76" s="5"/>
      <c r="KHW76" s="5"/>
      <c r="KHX76" s="5"/>
      <c r="KHY76" s="5"/>
      <c r="KHZ76" s="5"/>
      <c r="KIA76" s="5"/>
      <c r="KIB76" s="5"/>
      <c r="KIC76" s="5"/>
      <c r="KID76" s="5"/>
      <c r="KIE76" s="5"/>
      <c r="KIF76" s="5"/>
      <c r="KIG76" s="5"/>
      <c r="KIH76" s="5"/>
      <c r="KII76" s="5"/>
      <c r="KIJ76" s="5"/>
      <c r="KIK76" s="5"/>
      <c r="KIL76" s="5"/>
      <c r="KIM76" s="5"/>
      <c r="KIN76" s="5"/>
      <c r="KIO76" s="5"/>
      <c r="KIP76" s="5"/>
      <c r="KIQ76" s="5"/>
      <c r="KIR76" s="5"/>
      <c r="KIS76" s="5"/>
      <c r="KIT76" s="5"/>
      <c r="KIU76" s="5"/>
      <c r="KIV76" s="5"/>
      <c r="KIW76" s="5"/>
      <c r="KIX76" s="5"/>
      <c r="KIY76" s="5"/>
      <c r="KIZ76" s="5"/>
      <c r="KJA76" s="5"/>
      <c r="KJB76" s="5"/>
      <c r="KJC76" s="5"/>
      <c r="KJD76" s="5"/>
      <c r="KJE76" s="5"/>
      <c r="KJF76" s="5"/>
      <c r="KJG76" s="5"/>
      <c r="KJH76" s="5"/>
      <c r="KJI76" s="5"/>
      <c r="KJJ76" s="5"/>
      <c r="KJK76" s="5"/>
      <c r="KJL76" s="5"/>
      <c r="KJM76" s="5"/>
      <c r="KJN76" s="5"/>
      <c r="KJO76" s="5"/>
      <c r="KJP76" s="5"/>
      <c r="KJQ76" s="5"/>
      <c r="KJR76" s="5"/>
      <c r="KJS76" s="5"/>
      <c r="KJT76" s="5"/>
      <c r="KJU76" s="5"/>
      <c r="KJV76" s="5"/>
      <c r="KJW76" s="5"/>
      <c r="KJX76" s="5"/>
      <c r="KJY76" s="5"/>
      <c r="KJZ76" s="5"/>
      <c r="KKA76" s="5"/>
      <c r="KKB76" s="5"/>
      <c r="KKC76" s="5"/>
      <c r="KKD76" s="5"/>
      <c r="KKE76" s="5"/>
      <c r="KKF76" s="5"/>
      <c r="KKG76" s="5"/>
      <c r="KKH76" s="5"/>
      <c r="KKI76" s="5"/>
      <c r="KKJ76" s="5"/>
      <c r="KKK76" s="5"/>
      <c r="KKL76" s="5"/>
      <c r="KKM76" s="5"/>
      <c r="KKN76" s="5"/>
      <c r="KKO76" s="5"/>
      <c r="KKP76" s="5"/>
      <c r="KKQ76" s="5"/>
      <c r="KKR76" s="5"/>
      <c r="KKS76" s="5"/>
      <c r="KKT76" s="5"/>
      <c r="KKU76" s="5"/>
      <c r="KKV76" s="5"/>
      <c r="KKW76" s="5"/>
      <c r="KKX76" s="5"/>
      <c r="KKY76" s="5"/>
      <c r="KKZ76" s="5"/>
      <c r="KLA76" s="5"/>
      <c r="KLB76" s="5"/>
      <c r="KLC76" s="5"/>
      <c r="KLD76" s="5"/>
      <c r="KLE76" s="5"/>
      <c r="KLF76" s="5"/>
      <c r="KLG76" s="5"/>
      <c r="KLH76" s="5"/>
      <c r="KLI76" s="5"/>
      <c r="KLJ76" s="5"/>
      <c r="KLK76" s="5"/>
      <c r="KLL76" s="5"/>
      <c r="KLM76" s="5"/>
      <c r="KLN76" s="5"/>
      <c r="KLO76" s="5"/>
      <c r="KLP76" s="5"/>
      <c r="KLQ76" s="5"/>
      <c r="KLR76" s="5"/>
      <c r="KLS76" s="5"/>
      <c r="KLT76" s="5"/>
      <c r="KLU76" s="5"/>
      <c r="KLV76" s="5"/>
      <c r="KLW76" s="5"/>
      <c r="KLX76" s="5"/>
      <c r="KLY76" s="5"/>
      <c r="KLZ76" s="5"/>
      <c r="KMA76" s="5"/>
      <c r="KMB76" s="5"/>
      <c r="KMC76" s="5"/>
      <c r="KMD76" s="5"/>
      <c r="KME76" s="5"/>
      <c r="KMF76" s="5"/>
      <c r="KMG76" s="5"/>
      <c r="KMH76" s="5"/>
      <c r="KMI76" s="5"/>
      <c r="KMJ76" s="5"/>
      <c r="KMK76" s="5"/>
      <c r="KML76" s="5"/>
      <c r="KMM76" s="5"/>
      <c r="KMN76" s="5"/>
      <c r="KMO76" s="5"/>
      <c r="KMP76" s="5"/>
      <c r="KMQ76" s="5"/>
      <c r="KMR76" s="5"/>
      <c r="KMS76" s="5"/>
      <c r="KMT76" s="5"/>
      <c r="KMU76" s="5"/>
      <c r="KMV76" s="5"/>
      <c r="KMW76" s="5"/>
      <c r="KMX76" s="5"/>
      <c r="KMY76" s="5"/>
      <c r="KMZ76" s="5"/>
      <c r="KNA76" s="5"/>
      <c r="KNB76" s="5"/>
      <c r="KNC76" s="5"/>
      <c r="KND76" s="5"/>
      <c r="KNE76" s="5"/>
      <c r="KNF76" s="5"/>
      <c r="KNG76" s="5"/>
      <c r="KNH76" s="5"/>
      <c r="KNI76" s="5"/>
      <c r="KNJ76" s="5"/>
      <c r="KNK76" s="5"/>
      <c r="KNL76" s="5"/>
      <c r="KNM76" s="5"/>
      <c r="KNN76" s="5"/>
      <c r="KNO76" s="5"/>
      <c r="KNP76" s="5"/>
      <c r="KNQ76" s="5"/>
      <c r="KNR76" s="5"/>
      <c r="KNS76" s="5"/>
      <c r="KNT76" s="5"/>
      <c r="KNU76" s="5"/>
      <c r="KNV76" s="5"/>
      <c r="KNW76" s="5"/>
      <c r="KNX76" s="5"/>
      <c r="KNY76" s="5"/>
      <c r="KNZ76" s="5"/>
      <c r="KOA76" s="5"/>
      <c r="KOB76" s="5"/>
      <c r="KOC76" s="5"/>
      <c r="KOD76" s="5"/>
      <c r="KOE76" s="5"/>
      <c r="KOF76" s="5"/>
      <c r="KOG76" s="5"/>
      <c r="KOH76" s="5"/>
      <c r="KOI76" s="5"/>
      <c r="KOJ76" s="5"/>
      <c r="KOK76" s="5"/>
      <c r="KOL76" s="5"/>
      <c r="KOM76" s="5"/>
      <c r="KON76" s="5"/>
      <c r="KOO76" s="5"/>
      <c r="KOP76" s="5"/>
      <c r="KOQ76" s="5"/>
      <c r="KOR76" s="5"/>
      <c r="KOS76" s="5"/>
      <c r="KOT76" s="5"/>
      <c r="KOU76" s="5"/>
      <c r="KOV76" s="5"/>
      <c r="KOW76" s="5"/>
      <c r="KOX76" s="5"/>
      <c r="KOY76" s="5"/>
      <c r="KOZ76" s="5"/>
      <c r="KPA76" s="5"/>
      <c r="KPB76" s="5"/>
      <c r="KPC76" s="5"/>
      <c r="KPD76" s="5"/>
      <c r="KPE76" s="5"/>
      <c r="KPF76" s="5"/>
      <c r="KPG76" s="5"/>
      <c r="KPH76" s="5"/>
      <c r="KPI76" s="5"/>
      <c r="KPJ76" s="5"/>
      <c r="KPK76" s="5"/>
      <c r="KPL76" s="5"/>
      <c r="KPM76" s="5"/>
      <c r="KPN76" s="5"/>
      <c r="KPO76" s="5"/>
      <c r="KPP76" s="5"/>
      <c r="KPQ76" s="5"/>
      <c r="KPR76" s="5"/>
      <c r="KPS76" s="5"/>
      <c r="KPT76" s="5"/>
      <c r="KPU76" s="5"/>
      <c r="KPV76" s="5"/>
      <c r="KPW76" s="5"/>
      <c r="KPX76" s="5"/>
      <c r="KPY76" s="5"/>
      <c r="KPZ76" s="5"/>
      <c r="KQA76" s="5"/>
      <c r="KQB76" s="5"/>
      <c r="KQC76" s="5"/>
      <c r="KQD76" s="5"/>
      <c r="KQE76" s="5"/>
      <c r="KQF76" s="5"/>
      <c r="KQG76" s="5"/>
      <c r="KQH76" s="5"/>
      <c r="KQI76" s="5"/>
      <c r="KQJ76" s="5"/>
      <c r="KQK76" s="5"/>
      <c r="KQL76" s="5"/>
      <c r="KQM76" s="5"/>
      <c r="KQN76" s="5"/>
      <c r="KQO76" s="5"/>
      <c r="KQP76" s="5"/>
      <c r="KQQ76" s="5"/>
      <c r="KQR76" s="5"/>
      <c r="KQS76" s="5"/>
      <c r="KQT76" s="5"/>
      <c r="KQU76" s="5"/>
      <c r="KQV76" s="5"/>
      <c r="KQW76" s="5"/>
      <c r="KQX76" s="5"/>
      <c r="KQY76" s="5"/>
      <c r="KQZ76" s="5"/>
      <c r="KRA76" s="5"/>
      <c r="KRB76" s="5"/>
      <c r="KRC76" s="5"/>
      <c r="KRD76" s="5"/>
      <c r="KRE76" s="5"/>
      <c r="KRF76" s="5"/>
      <c r="KRG76" s="5"/>
      <c r="KRH76" s="5"/>
      <c r="KRI76" s="5"/>
      <c r="KRJ76" s="5"/>
      <c r="KRK76" s="5"/>
      <c r="KRL76" s="5"/>
      <c r="KRM76" s="5"/>
      <c r="KRN76" s="5"/>
      <c r="KRO76" s="5"/>
      <c r="KRP76" s="5"/>
      <c r="KRQ76" s="5"/>
      <c r="KRR76" s="5"/>
      <c r="KRS76" s="5"/>
      <c r="KRT76" s="5"/>
      <c r="KRU76" s="5"/>
      <c r="KRV76" s="5"/>
      <c r="KRW76" s="5"/>
      <c r="KRX76" s="5"/>
      <c r="KRY76" s="5"/>
      <c r="KRZ76" s="5"/>
      <c r="KSA76" s="5"/>
      <c r="KSB76" s="5"/>
      <c r="KSC76" s="5"/>
      <c r="KSD76" s="5"/>
      <c r="KSE76" s="5"/>
      <c r="KSF76" s="5"/>
      <c r="KSG76" s="5"/>
      <c r="KSH76" s="5"/>
      <c r="KSI76" s="5"/>
      <c r="KSJ76" s="5"/>
      <c r="KSK76" s="5"/>
      <c r="KSL76" s="5"/>
      <c r="KSM76" s="5"/>
      <c r="KSN76" s="5"/>
      <c r="KSO76" s="5"/>
      <c r="KSP76" s="5"/>
      <c r="KSQ76" s="5"/>
      <c r="KSR76" s="5"/>
      <c r="KSS76" s="5"/>
      <c r="KST76" s="5"/>
      <c r="KSU76" s="5"/>
      <c r="KSV76" s="5"/>
      <c r="KSW76" s="5"/>
      <c r="KSX76" s="5"/>
      <c r="KSY76" s="5"/>
      <c r="KSZ76" s="5"/>
      <c r="KTA76" s="5"/>
      <c r="KTB76" s="5"/>
      <c r="KTC76" s="5"/>
      <c r="KTD76" s="5"/>
      <c r="KTE76" s="5"/>
      <c r="KTF76" s="5"/>
      <c r="KTG76" s="5"/>
      <c r="KTH76" s="5"/>
      <c r="KTI76" s="5"/>
      <c r="KTJ76" s="5"/>
      <c r="KTK76" s="5"/>
      <c r="KTL76" s="5"/>
      <c r="KTM76" s="5"/>
      <c r="KTN76" s="5"/>
      <c r="KTO76" s="5"/>
      <c r="KTP76" s="5"/>
      <c r="KTQ76" s="5"/>
      <c r="KTR76" s="5"/>
      <c r="KTS76" s="5"/>
      <c r="KTT76" s="5"/>
      <c r="KTU76" s="5"/>
      <c r="KTV76" s="5"/>
      <c r="KTW76" s="5"/>
      <c r="KTX76" s="5"/>
      <c r="KTY76" s="5"/>
      <c r="KTZ76" s="5"/>
      <c r="KUA76" s="5"/>
      <c r="KUB76" s="5"/>
      <c r="KUC76" s="5"/>
      <c r="KUD76" s="5"/>
      <c r="KUE76" s="5"/>
      <c r="KUF76" s="5"/>
      <c r="KUG76" s="5"/>
      <c r="KUH76" s="5"/>
      <c r="KUI76" s="5"/>
      <c r="KUJ76" s="5"/>
      <c r="KUK76" s="5"/>
      <c r="KUL76" s="5"/>
      <c r="KUM76" s="5"/>
      <c r="KUN76" s="5"/>
      <c r="KUO76" s="5"/>
      <c r="KUP76" s="5"/>
      <c r="KUQ76" s="5"/>
      <c r="KUR76" s="5"/>
      <c r="KUS76" s="5"/>
      <c r="KUT76" s="5"/>
      <c r="KUU76" s="5"/>
      <c r="KUV76" s="5"/>
      <c r="KUW76" s="5"/>
      <c r="KUX76" s="5"/>
      <c r="KUY76" s="5"/>
      <c r="KUZ76" s="5"/>
      <c r="KVA76" s="5"/>
      <c r="KVB76" s="5"/>
      <c r="KVC76" s="5"/>
      <c r="KVD76" s="5"/>
      <c r="KVE76" s="5"/>
      <c r="KVF76" s="5"/>
      <c r="KVG76" s="5"/>
      <c r="KVH76" s="5"/>
      <c r="KVI76" s="5"/>
      <c r="KVJ76" s="5"/>
      <c r="KVK76" s="5"/>
      <c r="KVL76" s="5"/>
      <c r="KVM76" s="5"/>
      <c r="KVN76" s="5"/>
      <c r="KVO76" s="5"/>
      <c r="KVP76" s="5"/>
      <c r="KVQ76" s="5"/>
      <c r="KVR76" s="5"/>
      <c r="KVS76" s="5"/>
      <c r="KVT76" s="5"/>
      <c r="KVU76" s="5"/>
      <c r="KVV76" s="5"/>
      <c r="KVW76" s="5"/>
      <c r="KVX76" s="5"/>
      <c r="KVY76" s="5"/>
      <c r="KVZ76" s="5"/>
      <c r="KWA76" s="5"/>
      <c r="KWB76" s="5"/>
      <c r="KWC76" s="5"/>
      <c r="KWD76" s="5"/>
      <c r="KWE76" s="5"/>
      <c r="KWF76" s="5"/>
      <c r="KWG76" s="5"/>
      <c r="KWH76" s="5"/>
      <c r="KWI76" s="5"/>
      <c r="KWJ76" s="5"/>
      <c r="KWK76" s="5"/>
      <c r="KWL76" s="5"/>
      <c r="KWM76" s="5"/>
      <c r="KWN76" s="5"/>
      <c r="KWO76" s="5"/>
      <c r="KWP76" s="5"/>
      <c r="KWQ76" s="5"/>
      <c r="KWR76" s="5"/>
      <c r="KWS76" s="5"/>
      <c r="KWT76" s="5"/>
      <c r="KWU76" s="5"/>
      <c r="KWV76" s="5"/>
      <c r="KWW76" s="5"/>
      <c r="KWX76" s="5"/>
      <c r="KWY76" s="5"/>
      <c r="KWZ76" s="5"/>
      <c r="KXA76" s="5"/>
      <c r="KXB76" s="5"/>
      <c r="KXC76" s="5"/>
      <c r="KXD76" s="5"/>
      <c r="KXE76" s="5"/>
      <c r="KXF76" s="5"/>
      <c r="KXG76" s="5"/>
      <c r="KXH76" s="5"/>
      <c r="KXI76" s="5"/>
      <c r="KXJ76" s="5"/>
      <c r="KXK76" s="5"/>
      <c r="KXL76" s="5"/>
      <c r="KXM76" s="5"/>
      <c r="KXN76" s="5"/>
      <c r="KXO76" s="5"/>
      <c r="KXP76" s="5"/>
      <c r="KXQ76" s="5"/>
      <c r="KXR76" s="5"/>
      <c r="KXS76" s="5"/>
      <c r="KXT76" s="5"/>
      <c r="KXU76" s="5"/>
      <c r="KXV76" s="5"/>
      <c r="KXW76" s="5"/>
      <c r="KXX76" s="5"/>
      <c r="KXY76" s="5"/>
      <c r="KXZ76" s="5"/>
      <c r="KYA76" s="5"/>
      <c r="KYB76" s="5"/>
      <c r="KYC76" s="5"/>
      <c r="KYD76" s="5"/>
      <c r="KYE76" s="5"/>
      <c r="KYF76" s="5"/>
      <c r="KYG76" s="5"/>
      <c r="KYH76" s="5"/>
      <c r="KYI76" s="5"/>
      <c r="KYJ76" s="5"/>
      <c r="KYK76" s="5"/>
      <c r="KYL76" s="5"/>
      <c r="KYM76" s="5"/>
      <c r="KYN76" s="5"/>
      <c r="KYO76" s="5"/>
      <c r="KYP76" s="5"/>
      <c r="KYQ76" s="5"/>
      <c r="KYR76" s="5"/>
      <c r="KYS76" s="5"/>
      <c r="KYT76" s="5"/>
      <c r="KYU76" s="5"/>
      <c r="KYV76" s="5"/>
      <c r="KYW76" s="5"/>
      <c r="KYX76" s="5"/>
      <c r="KYY76" s="5"/>
      <c r="KYZ76" s="5"/>
      <c r="KZA76" s="5"/>
      <c r="KZB76" s="5"/>
      <c r="KZC76" s="5"/>
      <c r="KZD76" s="5"/>
      <c r="KZE76" s="5"/>
      <c r="KZF76" s="5"/>
      <c r="KZG76" s="5"/>
      <c r="KZH76" s="5"/>
      <c r="KZI76" s="5"/>
      <c r="KZJ76" s="5"/>
      <c r="KZK76" s="5"/>
      <c r="KZL76" s="5"/>
      <c r="KZM76" s="5"/>
      <c r="KZN76" s="5"/>
      <c r="KZO76" s="5"/>
      <c r="KZP76" s="5"/>
      <c r="KZQ76" s="5"/>
      <c r="KZR76" s="5"/>
      <c r="KZS76" s="5"/>
      <c r="KZT76" s="5"/>
      <c r="KZU76" s="5"/>
      <c r="KZV76" s="5"/>
      <c r="KZW76" s="5"/>
      <c r="KZX76" s="5"/>
      <c r="KZY76" s="5"/>
      <c r="KZZ76" s="5"/>
      <c r="LAA76" s="5"/>
      <c r="LAB76" s="5"/>
      <c r="LAC76" s="5"/>
      <c r="LAD76" s="5"/>
      <c r="LAE76" s="5"/>
      <c r="LAF76" s="5"/>
      <c r="LAG76" s="5"/>
      <c r="LAH76" s="5"/>
      <c r="LAI76" s="5"/>
      <c r="LAJ76" s="5"/>
      <c r="LAK76" s="5"/>
      <c r="LAL76" s="5"/>
      <c r="LAM76" s="5"/>
      <c r="LAN76" s="5"/>
      <c r="LAO76" s="5"/>
      <c r="LAP76" s="5"/>
      <c r="LAQ76" s="5"/>
      <c r="LAR76" s="5"/>
      <c r="LAS76" s="5"/>
      <c r="LAT76" s="5"/>
      <c r="LAU76" s="5"/>
      <c r="LAV76" s="5"/>
      <c r="LAW76" s="5"/>
      <c r="LAX76" s="5"/>
      <c r="LAY76" s="5"/>
      <c r="LAZ76" s="5"/>
      <c r="LBA76" s="5"/>
      <c r="LBB76" s="5"/>
      <c r="LBC76" s="5"/>
      <c r="LBD76" s="5"/>
      <c r="LBE76" s="5"/>
      <c r="LBF76" s="5"/>
      <c r="LBG76" s="5"/>
      <c r="LBH76" s="5"/>
      <c r="LBI76" s="5"/>
      <c r="LBJ76" s="5"/>
      <c r="LBK76" s="5"/>
      <c r="LBL76" s="5"/>
      <c r="LBM76" s="5"/>
      <c r="LBN76" s="5"/>
      <c r="LBO76" s="5"/>
      <c r="LBP76" s="5"/>
      <c r="LBQ76" s="5"/>
      <c r="LBR76" s="5"/>
      <c r="LBS76" s="5"/>
      <c r="LBT76" s="5"/>
      <c r="LBU76" s="5"/>
      <c r="LBV76" s="5"/>
      <c r="LBW76" s="5"/>
      <c r="LBX76" s="5"/>
      <c r="LBY76" s="5"/>
      <c r="LBZ76" s="5"/>
      <c r="LCA76" s="5"/>
      <c r="LCB76" s="5"/>
      <c r="LCC76" s="5"/>
      <c r="LCD76" s="5"/>
      <c r="LCE76" s="5"/>
      <c r="LCF76" s="5"/>
      <c r="LCG76" s="5"/>
      <c r="LCH76" s="5"/>
      <c r="LCI76" s="5"/>
      <c r="LCJ76" s="5"/>
      <c r="LCK76" s="5"/>
      <c r="LCL76" s="5"/>
      <c r="LCM76" s="5"/>
      <c r="LCN76" s="5"/>
      <c r="LCO76" s="5"/>
      <c r="LCP76" s="5"/>
      <c r="LCQ76" s="5"/>
      <c r="LCR76" s="5"/>
      <c r="LCS76" s="5"/>
      <c r="LCT76" s="5"/>
      <c r="LCU76" s="5"/>
      <c r="LCV76" s="5"/>
      <c r="LCW76" s="5"/>
      <c r="LCX76" s="5"/>
      <c r="LCY76" s="5"/>
      <c r="LCZ76" s="5"/>
      <c r="LDA76" s="5"/>
      <c r="LDB76" s="5"/>
      <c r="LDC76" s="5"/>
      <c r="LDD76" s="5"/>
      <c r="LDE76" s="5"/>
      <c r="LDF76" s="5"/>
      <c r="LDG76" s="5"/>
      <c r="LDH76" s="5"/>
      <c r="LDI76" s="5"/>
      <c r="LDJ76" s="5"/>
      <c r="LDK76" s="5"/>
      <c r="LDL76" s="5"/>
      <c r="LDM76" s="5"/>
      <c r="LDN76" s="5"/>
      <c r="LDO76" s="5"/>
      <c r="LDP76" s="5"/>
      <c r="LDQ76" s="5"/>
      <c r="LDR76" s="5"/>
      <c r="LDS76" s="5"/>
      <c r="LDT76" s="5"/>
      <c r="LDU76" s="5"/>
      <c r="LDV76" s="5"/>
      <c r="LDW76" s="5"/>
      <c r="LDX76" s="5"/>
      <c r="LDY76" s="5"/>
      <c r="LDZ76" s="5"/>
      <c r="LEA76" s="5"/>
      <c r="LEB76" s="5"/>
      <c r="LEC76" s="5"/>
      <c r="LED76" s="5"/>
      <c r="LEE76" s="5"/>
      <c r="LEF76" s="5"/>
      <c r="LEG76" s="5"/>
      <c r="LEH76" s="5"/>
      <c r="LEI76" s="5"/>
      <c r="LEJ76" s="5"/>
      <c r="LEK76" s="5"/>
      <c r="LEL76" s="5"/>
      <c r="LEM76" s="5"/>
      <c r="LEN76" s="5"/>
      <c r="LEO76" s="5"/>
      <c r="LEP76" s="5"/>
      <c r="LEQ76" s="5"/>
      <c r="LER76" s="5"/>
      <c r="LES76" s="5"/>
      <c r="LET76" s="5"/>
      <c r="LEU76" s="5"/>
      <c r="LEV76" s="5"/>
      <c r="LEW76" s="5"/>
      <c r="LEX76" s="5"/>
      <c r="LEY76" s="5"/>
      <c r="LEZ76" s="5"/>
      <c r="LFA76" s="5"/>
      <c r="LFB76" s="5"/>
      <c r="LFC76" s="5"/>
      <c r="LFD76" s="5"/>
      <c r="LFE76" s="5"/>
      <c r="LFF76" s="5"/>
      <c r="LFG76" s="5"/>
      <c r="LFH76" s="5"/>
      <c r="LFI76" s="5"/>
      <c r="LFJ76" s="5"/>
      <c r="LFK76" s="5"/>
      <c r="LFL76" s="5"/>
      <c r="LFM76" s="5"/>
      <c r="LFN76" s="5"/>
      <c r="LFO76" s="5"/>
      <c r="LFP76" s="5"/>
      <c r="LFQ76" s="5"/>
      <c r="LFR76" s="5"/>
      <c r="LFS76" s="5"/>
      <c r="LFT76" s="5"/>
      <c r="LFU76" s="5"/>
      <c r="LFV76" s="5"/>
      <c r="LFW76" s="5"/>
      <c r="LFX76" s="5"/>
      <c r="LFY76" s="5"/>
      <c r="LFZ76" s="5"/>
      <c r="LGA76" s="5"/>
      <c r="LGB76" s="5"/>
      <c r="LGC76" s="5"/>
      <c r="LGD76" s="5"/>
      <c r="LGE76" s="5"/>
      <c r="LGF76" s="5"/>
      <c r="LGG76" s="5"/>
      <c r="LGH76" s="5"/>
      <c r="LGI76" s="5"/>
      <c r="LGJ76" s="5"/>
      <c r="LGK76" s="5"/>
      <c r="LGL76" s="5"/>
      <c r="LGM76" s="5"/>
      <c r="LGN76" s="5"/>
      <c r="LGO76" s="5"/>
      <c r="LGP76" s="5"/>
      <c r="LGQ76" s="5"/>
      <c r="LGR76" s="5"/>
      <c r="LGS76" s="5"/>
      <c r="LGT76" s="5"/>
      <c r="LGU76" s="5"/>
      <c r="LGV76" s="5"/>
      <c r="LGW76" s="5"/>
      <c r="LGX76" s="5"/>
      <c r="LGY76" s="5"/>
      <c r="LGZ76" s="5"/>
      <c r="LHA76" s="5"/>
      <c r="LHB76" s="5"/>
      <c r="LHC76" s="5"/>
      <c r="LHD76" s="5"/>
      <c r="LHE76" s="5"/>
      <c r="LHF76" s="5"/>
      <c r="LHG76" s="5"/>
      <c r="LHH76" s="5"/>
      <c r="LHI76" s="5"/>
      <c r="LHJ76" s="5"/>
      <c r="LHK76" s="5"/>
      <c r="LHL76" s="5"/>
      <c r="LHM76" s="5"/>
      <c r="LHN76" s="5"/>
      <c r="LHO76" s="5"/>
      <c r="LHP76" s="5"/>
      <c r="LHQ76" s="5"/>
      <c r="LHR76" s="5"/>
      <c r="LHS76" s="5"/>
      <c r="LHT76" s="5"/>
      <c r="LHU76" s="5"/>
      <c r="LHV76" s="5"/>
      <c r="LHW76" s="5"/>
      <c r="LHX76" s="5"/>
      <c r="LHY76" s="5"/>
      <c r="LHZ76" s="5"/>
      <c r="LIA76" s="5"/>
      <c r="LIB76" s="5"/>
      <c r="LIC76" s="5"/>
      <c r="LID76" s="5"/>
      <c r="LIE76" s="5"/>
      <c r="LIF76" s="5"/>
      <c r="LIG76" s="5"/>
      <c r="LIH76" s="5"/>
      <c r="LII76" s="5"/>
      <c r="LIJ76" s="5"/>
      <c r="LIK76" s="5"/>
      <c r="LIL76" s="5"/>
      <c r="LIM76" s="5"/>
      <c r="LIN76" s="5"/>
      <c r="LIO76" s="5"/>
      <c r="LIP76" s="5"/>
      <c r="LIQ76" s="5"/>
      <c r="LIR76" s="5"/>
      <c r="LIS76" s="5"/>
      <c r="LIT76" s="5"/>
      <c r="LIU76" s="5"/>
      <c r="LIV76" s="5"/>
      <c r="LIW76" s="5"/>
      <c r="LIX76" s="5"/>
      <c r="LIY76" s="5"/>
      <c r="LIZ76" s="5"/>
      <c r="LJA76" s="5"/>
      <c r="LJB76" s="5"/>
      <c r="LJC76" s="5"/>
      <c r="LJD76" s="5"/>
      <c r="LJE76" s="5"/>
      <c r="LJF76" s="5"/>
      <c r="LJG76" s="5"/>
      <c r="LJH76" s="5"/>
      <c r="LJI76" s="5"/>
      <c r="LJJ76" s="5"/>
      <c r="LJK76" s="5"/>
      <c r="LJL76" s="5"/>
      <c r="LJM76" s="5"/>
      <c r="LJN76" s="5"/>
      <c r="LJO76" s="5"/>
      <c r="LJP76" s="5"/>
      <c r="LJQ76" s="5"/>
      <c r="LJR76" s="5"/>
      <c r="LJS76" s="5"/>
      <c r="LJT76" s="5"/>
      <c r="LJU76" s="5"/>
      <c r="LJV76" s="5"/>
      <c r="LJW76" s="5"/>
      <c r="LJX76" s="5"/>
      <c r="LJY76" s="5"/>
      <c r="LJZ76" s="5"/>
      <c r="LKA76" s="5"/>
      <c r="LKB76" s="5"/>
      <c r="LKC76" s="5"/>
      <c r="LKD76" s="5"/>
      <c r="LKE76" s="5"/>
      <c r="LKF76" s="5"/>
      <c r="LKG76" s="5"/>
      <c r="LKH76" s="5"/>
      <c r="LKI76" s="5"/>
      <c r="LKJ76" s="5"/>
      <c r="LKK76" s="5"/>
      <c r="LKL76" s="5"/>
      <c r="LKM76" s="5"/>
      <c r="LKN76" s="5"/>
      <c r="LKO76" s="5"/>
      <c r="LKP76" s="5"/>
      <c r="LKQ76" s="5"/>
      <c r="LKR76" s="5"/>
      <c r="LKS76" s="5"/>
      <c r="LKT76" s="5"/>
      <c r="LKU76" s="5"/>
      <c r="LKV76" s="5"/>
      <c r="LKW76" s="5"/>
      <c r="LKX76" s="5"/>
      <c r="LKY76" s="5"/>
      <c r="LKZ76" s="5"/>
      <c r="LLA76" s="5"/>
      <c r="LLB76" s="5"/>
      <c r="LLC76" s="5"/>
      <c r="LLD76" s="5"/>
      <c r="LLE76" s="5"/>
      <c r="LLF76" s="5"/>
      <c r="LLG76" s="5"/>
      <c r="LLH76" s="5"/>
      <c r="LLI76" s="5"/>
      <c r="LLJ76" s="5"/>
      <c r="LLK76" s="5"/>
      <c r="LLL76" s="5"/>
      <c r="LLM76" s="5"/>
      <c r="LLN76" s="5"/>
      <c r="LLO76" s="5"/>
      <c r="LLP76" s="5"/>
      <c r="LLQ76" s="5"/>
      <c r="LLR76" s="5"/>
      <c r="LLS76" s="5"/>
      <c r="LLT76" s="5"/>
      <c r="LLU76" s="5"/>
      <c r="LLV76" s="5"/>
      <c r="LLW76" s="5"/>
      <c r="LLX76" s="5"/>
      <c r="LLY76" s="5"/>
      <c r="LLZ76" s="5"/>
      <c r="LMA76" s="5"/>
      <c r="LMB76" s="5"/>
      <c r="LMC76" s="5"/>
      <c r="LMD76" s="5"/>
      <c r="LME76" s="5"/>
      <c r="LMF76" s="5"/>
      <c r="LMG76" s="5"/>
      <c r="LMH76" s="5"/>
      <c r="LMI76" s="5"/>
      <c r="LMJ76" s="5"/>
      <c r="LMK76" s="5"/>
      <c r="LML76" s="5"/>
      <c r="LMM76" s="5"/>
      <c r="LMN76" s="5"/>
      <c r="LMO76" s="5"/>
      <c r="LMP76" s="5"/>
      <c r="LMQ76" s="5"/>
      <c r="LMR76" s="5"/>
      <c r="LMS76" s="5"/>
      <c r="LMT76" s="5"/>
      <c r="LMU76" s="5"/>
      <c r="LMV76" s="5"/>
      <c r="LMW76" s="5"/>
      <c r="LMX76" s="5"/>
      <c r="LMY76" s="5"/>
      <c r="LMZ76" s="5"/>
      <c r="LNA76" s="5"/>
      <c r="LNB76" s="5"/>
      <c r="LNC76" s="5"/>
      <c r="LND76" s="5"/>
      <c r="LNE76" s="5"/>
      <c r="LNF76" s="5"/>
      <c r="LNG76" s="5"/>
      <c r="LNH76" s="5"/>
      <c r="LNI76" s="5"/>
      <c r="LNJ76" s="5"/>
      <c r="LNK76" s="5"/>
      <c r="LNL76" s="5"/>
      <c r="LNM76" s="5"/>
      <c r="LNN76" s="5"/>
      <c r="LNO76" s="5"/>
      <c r="LNP76" s="5"/>
      <c r="LNQ76" s="5"/>
      <c r="LNR76" s="5"/>
      <c r="LNS76" s="5"/>
      <c r="LNT76" s="5"/>
      <c r="LNU76" s="5"/>
      <c r="LNV76" s="5"/>
      <c r="LNW76" s="5"/>
      <c r="LNX76" s="5"/>
      <c r="LNY76" s="5"/>
      <c r="LNZ76" s="5"/>
      <c r="LOA76" s="5"/>
      <c r="LOB76" s="5"/>
      <c r="LOC76" s="5"/>
      <c r="LOD76" s="5"/>
      <c r="LOE76" s="5"/>
      <c r="LOF76" s="5"/>
      <c r="LOG76" s="5"/>
      <c r="LOH76" s="5"/>
      <c r="LOI76" s="5"/>
      <c r="LOJ76" s="5"/>
      <c r="LOK76" s="5"/>
      <c r="LOL76" s="5"/>
      <c r="LOM76" s="5"/>
      <c r="LON76" s="5"/>
      <c r="LOO76" s="5"/>
      <c r="LOP76" s="5"/>
      <c r="LOQ76" s="5"/>
      <c r="LOR76" s="5"/>
      <c r="LOS76" s="5"/>
      <c r="LOT76" s="5"/>
      <c r="LOU76" s="5"/>
      <c r="LOV76" s="5"/>
      <c r="LOW76" s="5"/>
      <c r="LOX76" s="5"/>
      <c r="LOY76" s="5"/>
      <c r="LOZ76" s="5"/>
      <c r="LPA76" s="5"/>
      <c r="LPB76" s="5"/>
      <c r="LPC76" s="5"/>
      <c r="LPD76" s="5"/>
      <c r="LPE76" s="5"/>
      <c r="LPF76" s="5"/>
      <c r="LPG76" s="5"/>
      <c r="LPH76" s="5"/>
      <c r="LPI76" s="5"/>
      <c r="LPJ76" s="5"/>
      <c r="LPK76" s="5"/>
      <c r="LPL76" s="5"/>
      <c r="LPM76" s="5"/>
      <c r="LPN76" s="5"/>
      <c r="LPO76" s="5"/>
      <c r="LPP76" s="5"/>
      <c r="LPQ76" s="5"/>
      <c r="LPR76" s="5"/>
      <c r="LPS76" s="5"/>
      <c r="LPT76" s="5"/>
      <c r="LPU76" s="5"/>
      <c r="LPV76" s="5"/>
      <c r="LPW76" s="5"/>
      <c r="LPX76" s="5"/>
      <c r="LPY76" s="5"/>
      <c r="LPZ76" s="5"/>
      <c r="LQA76" s="5"/>
      <c r="LQB76" s="5"/>
      <c r="LQC76" s="5"/>
      <c r="LQD76" s="5"/>
      <c r="LQE76" s="5"/>
      <c r="LQF76" s="5"/>
      <c r="LQG76" s="5"/>
      <c r="LQH76" s="5"/>
      <c r="LQI76" s="5"/>
      <c r="LQJ76" s="5"/>
      <c r="LQK76" s="5"/>
      <c r="LQL76" s="5"/>
      <c r="LQM76" s="5"/>
      <c r="LQN76" s="5"/>
      <c r="LQO76" s="5"/>
      <c r="LQP76" s="5"/>
      <c r="LQQ76" s="5"/>
      <c r="LQR76" s="5"/>
      <c r="LQS76" s="5"/>
      <c r="LQT76" s="5"/>
      <c r="LQU76" s="5"/>
      <c r="LQV76" s="5"/>
      <c r="LQW76" s="5"/>
      <c r="LQX76" s="5"/>
      <c r="LQY76" s="5"/>
      <c r="LQZ76" s="5"/>
      <c r="LRA76" s="5"/>
      <c r="LRB76" s="5"/>
      <c r="LRC76" s="5"/>
      <c r="LRD76" s="5"/>
      <c r="LRE76" s="5"/>
      <c r="LRF76" s="5"/>
      <c r="LRG76" s="5"/>
      <c r="LRH76" s="5"/>
      <c r="LRI76" s="5"/>
      <c r="LRJ76" s="5"/>
      <c r="LRK76" s="5"/>
      <c r="LRL76" s="5"/>
      <c r="LRM76" s="5"/>
      <c r="LRN76" s="5"/>
      <c r="LRO76" s="5"/>
      <c r="LRP76" s="5"/>
      <c r="LRQ76" s="5"/>
      <c r="LRR76" s="5"/>
      <c r="LRS76" s="5"/>
      <c r="LRT76" s="5"/>
      <c r="LRU76" s="5"/>
      <c r="LRV76" s="5"/>
      <c r="LRW76" s="5"/>
      <c r="LRX76" s="5"/>
      <c r="LRY76" s="5"/>
      <c r="LRZ76" s="5"/>
      <c r="LSA76" s="5"/>
      <c r="LSB76" s="5"/>
      <c r="LSC76" s="5"/>
      <c r="LSD76" s="5"/>
      <c r="LSE76" s="5"/>
      <c r="LSF76" s="5"/>
      <c r="LSG76" s="5"/>
      <c r="LSH76" s="5"/>
      <c r="LSI76" s="5"/>
      <c r="LSJ76" s="5"/>
      <c r="LSK76" s="5"/>
      <c r="LSL76" s="5"/>
      <c r="LSM76" s="5"/>
      <c r="LSN76" s="5"/>
      <c r="LSO76" s="5"/>
      <c r="LSP76" s="5"/>
      <c r="LSQ76" s="5"/>
      <c r="LSR76" s="5"/>
      <c r="LSS76" s="5"/>
      <c r="LST76" s="5"/>
      <c r="LSU76" s="5"/>
      <c r="LSV76" s="5"/>
      <c r="LSW76" s="5"/>
      <c r="LSX76" s="5"/>
      <c r="LSY76" s="5"/>
      <c r="LSZ76" s="5"/>
      <c r="LTA76" s="5"/>
      <c r="LTB76" s="5"/>
      <c r="LTC76" s="5"/>
      <c r="LTD76" s="5"/>
      <c r="LTE76" s="5"/>
      <c r="LTF76" s="5"/>
      <c r="LTG76" s="5"/>
      <c r="LTH76" s="5"/>
      <c r="LTI76" s="5"/>
      <c r="LTJ76" s="5"/>
      <c r="LTK76" s="5"/>
      <c r="LTL76" s="5"/>
      <c r="LTM76" s="5"/>
      <c r="LTN76" s="5"/>
      <c r="LTO76" s="5"/>
      <c r="LTP76" s="5"/>
      <c r="LTQ76" s="5"/>
      <c r="LTR76" s="5"/>
      <c r="LTS76" s="5"/>
      <c r="LTT76" s="5"/>
      <c r="LTU76" s="5"/>
      <c r="LTV76" s="5"/>
      <c r="LTW76" s="5"/>
      <c r="LTX76" s="5"/>
      <c r="LTY76" s="5"/>
      <c r="LTZ76" s="5"/>
      <c r="LUA76" s="5"/>
      <c r="LUB76" s="5"/>
      <c r="LUC76" s="5"/>
      <c r="LUD76" s="5"/>
      <c r="LUE76" s="5"/>
      <c r="LUF76" s="5"/>
      <c r="LUG76" s="5"/>
      <c r="LUH76" s="5"/>
      <c r="LUI76" s="5"/>
      <c r="LUJ76" s="5"/>
      <c r="LUK76" s="5"/>
      <c r="LUL76" s="5"/>
      <c r="LUM76" s="5"/>
      <c r="LUN76" s="5"/>
      <c r="LUO76" s="5"/>
      <c r="LUP76" s="5"/>
      <c r="LUQ76" s="5"/>
      <c r="LUR76" s="5"/>
      <c r="LUS76" s="5"/>
      <c r="LUT76" s="5"/>
      <c r="LUU76" s="5"/>
      <c r="LUV76" s="5"/>
      <c r="LUW76" s="5"/>
      <c r="LUX76" s="5"/>
      <c r="LUY76" s="5"/>
      <c r="LUZ76" s="5"/>
      <c r="LVA76" s="5"/>
      <c r="LVB76" s="5"/>
      <c r="LVC76" s="5"/>
      <c r="LVD76" s="5"/>
      <c r="LVE76" s="5"/>
      <c r="LVF76" s="5"/>
      <c r="LVG76" s="5"/>
      <c r="LVH76" s="5"/>
      <c r="LVI76" s="5"/>
      <c r="LVJ76" s="5"/>
      <c r="LVK76" s="5"/>
      <c r="LVL76" s="5"/>
      <c r="LVM76" s="5"/>
      <c r="LVN76" s="5"/>
      <c r="LVO76" s="5"/>
      <c r="LVP76" s="5"/>
      <c r="LVQ76" s="5"/>
      <c r="LVR76" s="5"/>
      <c r="LVS76" s="5"/>
      <c r="LVT76" s="5"/>
      <c r="LVU76" s="5"/>
      <c r="LVV76" s="5"/>
      <c r="LVW76" s="5"/>
      <c r="LVX76" s="5"/>
      <c r="LVY76" s="5"/>
      <c r="LVZ76" s="5"/>
      <c r="LWA76" s="5"/>
      <c r="LWB76" s="5"/>
      <c r="LWC76" s="5"/>
      <c r="LWD76" s="5"/>
      <c r="LWE76" s="5"/>
      <c r="LWF76" s="5"/>
      <c r="LWG76" s="5"/>
      <c r="LWH76" s="5"/>
      <c r="LWI76" s="5"/>
      <c r="LWJ76" s="5"/>
      <c r="LWK76" s="5"/>
      <c r="LWL76" s="5"/>
      <c r="LWM76" s="5"/>
      <c r="LWN76" s="5"/>
      <c r="LWO76" s="5"/>
      <c r="LWP76" s="5"/>
      <c r="LWQ76" s="5"/>
      <c r="LWR76" s="5"/>
      <c r="LWS76" s="5"/>
      <c r="LWT76" s="5"/>
      <c r="LWU76" s="5"/>
      <c r="LWV76" s="5"/>
      <c r="LWW76" s="5"/>
      <c r="LWX76" s="5"/>
      <c r="LWY76" s="5"/>
      <c r="LWZ76" s="5"/>
      <c r="LXA76" s="5"/>
      <c r="LXB76" s="5"/>
      <c r="LXC76" s="5"/>
      <c r="LXD76" s="5"/>
      <c r="LXE76" s="5"/>
      <c r="LXF76" s="5"/>
      <c r="LXG76" s="5"/>
      <c r="LXH76" s="5"/>
      <c r="LXI76" s="5"/>
      <c r="LXJ76" s="5"/>
      <c r="LXK76" s="5"/>
      <c r="LXL76" s="5"/>
      <c r="LXM76" s="5"/>
      <c r="LXN76" s="5"/>
      <c r="LXO76" s="5"/>
      <c r="LXP76" s="5"/>
      <c r="LXQ76" s="5"/>
      <c r="LXR76" s="5"/>
      <c r="LXS76" s="5"/>
      <c r="LXT76" s="5"/>
      <c r="LXU76" s="5"/>
      <c r="LXV76" s="5"/>
      <c r="LXW76" s="5"/>
      <c r="LXX76" s="5"/>
      <c r="LXY76" s="5"/>
      <c r="LXZ76" s="5"/>
      <c r="LYA76" s="5"/>
      <c r="LYB76" s="5"/>
      <c r="LYC76" s="5"/>
      <c r="LYD76" s="5"/>
      <c r="LYE76" s="5"/>
      <c r="LYF76" s="5"/>
      <c r="LYG76" s="5"/>
      <c r="LYH76" s="5"/>
      <c r="LYI76" s="5"/>
      <c r="LYJ76" s="5"/>
      <c r="LYK76" s="5"/>
      <c r="LYL76" s="5"/>
      <c r="LYM76" s="5"/>
      <c r="LYN76" s="5"/>
      <c r="LYO76" s="5"/>
      <c r="LYP76" s="5"/>
      <c r="LYQ76" s="5"/>
      <c r="LYR76" s="5"/>
      <c r="LYS76" s="5"/>
      <c r="LYT76" s="5"/>
      <c r="LYU76" s="5"/>
      <c r="LYV76" s="5"/>
      <c r="LYW76" s="5"/>
      <c r="LYX76" s="5"/>
      <c r="LYY76" s="5"/>
      <c r="LYZ76" s="5"/>
      <c r="LZA76" s="5"/>
      <c r="LZB76" s="5"/>
      <c r="LZC76" s="5"/>
      <c r="LZD76" s="5"/>
      <c r="LZE76" s="5"/>
      <c r="LZF76" s="5"/>
      <c r="LZG76" s="5"/>
      <c r="LZH76" s="5"/>
      <c r="LZI76" s="5"/>
      <c r="LZJ76" s="5"/>
      <c r="LZK76" s="5"/>
      <c r="LZL76" s="5"/>
      <c r="LZM76" s="5"/>
      <c r="LZN76" s="5"/>
      <c r="LZO76" s="5"/>
      <c r="LZP76" s="5"/>
      <c r="LZQ76" s="5"/>
      <c r="LZR76" s="5"/>
      <c r="LZS76" s="5"/>
      <c r="LZT76" s="5"/>
      <c r="LZU76" s="5"/>
      <c r="LZV76" s="5"/>
      <c r="LZW76" s="5"/>
      <c r="LZX76" s="5"/>
      <c r="LZY76" s="5"/>
      <c r="LZZ76" s="5"/>
      <c r="MAA76" s="5"/>
      <c r="MAB76" s="5"/>
      <c r="MAC76" s="5"/>
      <c r="MAD76" s="5"/>
      <c r="MAE76" s="5"/>
      <c r="MAF76" s="5"/>
      <c r="MAG76" s="5"/>
      <c r="MAH76" s="5"/>
      <c r="MAI76" s="5"/>
      <c r="MAJ76" s="5"/>
      <c r="MAK76" s="5"/>
      <c r="MAL76" s="5"/>
      <c r="MAM76" s="5"/>
      <c r="MAN76" s="5"/>
      <c r="MAO76" s="5"/>
      <c r="MAP76" s="5"/>
      <c r="MAQ76" s="5"/>
      <c r="MAR76" s="5"/>
      <c r="MAS76" s="5"/>
      <c r="MAT76" s="5"/>
      <c r="MAU76" s="5"/>
      <c r="MAV76" s="5"/>
      <c r="MAW76" s="5"/>
      <c r="MAX76" s="5"/>
      <c r="MAY76" s="5"/>
      <c r="MAZ76" s="5"/>
      <c r="MBA76" s="5"/>
      <c r="MBB76" s="5"/>
      <c r="MBC76" s="5"/>
      <c r="MBD76" s="5"/>
      <c r="MBE76" s="5"/>
      <c r="MBF76" s="5"/>
      <c r="MBG76" s="5"/>
      <c r="MBH76" s="5"/>
      <c r="MBI76" s="5"/>
      <c r="MBJ76" s="5"/>
      <c r="MBK76" s="5"/>
      <c r="MBL76" s="5"/>
      <c r="MBM76" s="5"/>
      <c r="MBN76" s="5"/>
      <c r="MBO76" s="5"/>
      <c r="MBP76" s="5"/>
      <c r="MBQ76" s="5"/>
      <c r="MBR76" s="5"/>
      <c r="MBS76" s="5"/>
      <c r="MBT76" s="5"/>
      <c r="MBU76" s="5"/>
      <c r="MBV76" s="5"/>
      <c r="MBW76" s="5"/>
      <c r="MBX76" s="5"/>
      <c r="MBY76" s="5"/>
      <c r="MBZ76" s="5"/>
      <c r="MCA76" s="5"/>
      <c r="MCB76" s="5"/>
      <c r="MCC76" s="5"/>
      <c r="MCD76" s="5"/>
      <c r="MCE76" s="5"/>
      <c r="MCF76" s="5"/>
      <c r="MCG76" s="5"/>
      <c r="MCH76" s="5"/>
      <c r="MCI76" s="5"/>
      <c r="MCJ76" s="5"/>
      <c r="MCK76" s="5"/>
      <c r="MCL76" s="5"/>
      <c r="MCM76" s="5"/>
      <c r="MCN76" s="5"/>
      <c r="MCO76" s="5"/>
      <c r="MCP76" s="5"/>
      <c r="MCQ76" s="5"/>
      <c r="MCR76" s="5"/>
      <c r="MCS76" s="5"/>
      <c r="MCT76" s="5"/>
      <c r="MCU76" s="5"/>
      <c r="MCV76" s="5"/>
      <c r="MCW76" s="5"/>
      <c r="MCX76" s="5"/>
      <c r="MCY76" s="5"/>
      <c r="MCZ76" s="5"/>
      <c r="MDA76" s="5"/>
      <c r="MDB76" s="5"/>
      <c r="MDC76" s="5"/>
      <c r="MDD76" s="5"/>
      <c r="MDE76" s="5"/>
      <c r="MDF76" s="5"/>
      <c r="MDG76" s="5"/>
      <c r="MDH76" s="5"/>
      <c r="MDI76" s="5"/>
      <c r="MDJ76" s="5"/>
      <c r="MDK76" s="5"/>
      <c r="MDL76" s="5"/>
      <c r="MDM76" s="5"/>
      <c r="MDN76" s="5"/>
      <c r="MDO76" s="5"/>
      <c r="MDP76" s="5"/>
      <c r="MDQ76" s="5"/>
      <c r="MDR76" s="5"/>
      <c r="MDS76" s="5"/>
      <c r="MDT76" s="5"/>
      <c r="MDU76" s="5"/>
      <c r="MDV76" s="5"/>
      <c r="MDW76" s="5"/>
      <c r="MDX76" s="5"/>
      <c r="MDY76" s="5"/>
      <c r="MDZ76" s="5"/>
      <c r="MEA76" s="5"/>
      <c r="MEB76" s="5"/>
      <c r="MEC76" s="5"/>
      <c r="MED76" s="5"/>
      <c r="MEE76" s="5"/>
      <c r="MEF76" s="5"/>
      <c r="MEG76" s="5"/>
      <c r="MEH76" s="5"/>
      <c r="MEI76" s="5"/>
      <c r="MEJ76" s="5"/>
      <c r="MEK76" s="5"/>
      <c r="MEL76" s="5"/>
      <c r="MEM76" s="5"/>
      <c r="MEN76" s="5"/>
      <c r="MEO76" s="5"/>
      <c r="MEP76" s="5"/>
      <c r="MEQ76" s="5"/>
      <c r="MER76" s="5"/>
      <c r="MES76" s="5"/>
      <c r="MET76" s="5"/>
      <c r="MEU76" s="5"/>
      <c r="MEV76" s="5"/>
      <c r="MEW76" s="5"/>
      <c r="MEX76" s="5"/>
      <c r="MEY76" s="5"/>
      <c r="MEZ76" s="5"/>
      <c r="MFA76" s="5"/>
      <c r="MFB76" s="5"/>
      <c r="MFC76" s="5"/>
      <c r="MFD76" s="5"/>
      <c r="MFE76" s="5"/>
      <c r="MFF76" s="5"/>
      <c r="MFG76" s="5"/>
      <c r="MFH76" s="5"/>
      <c r="MFI76" s="5"/>
      <c r="MFJ76" s="5"/>
      <c r="MFK76" s="5"/>
      <c r="MFL76" s="5"/>
      <c r="MFM76" s="5"/>
      <c r="MFN76" s="5"/>
      <c r="MFO76" s="5"/>
      <c r="MFP76" s="5"/>
      <c r="MFQ76" s="5"/>
      <c r="MFR76" s="5"/>
      <c r="MFS76" s="5"/>
      <c r="MFT76" s="5"/>
      <c r="MFU76" s="5"/>
      <c r="MFV76" s="5"/>
      <c r="MFW76" s="5"/>
      <c r="MFX76" s="5"/>
      <c r="MFY76" s="5"/>
      <c r="MFZ76" s="5"/>
      <c r="MGA76" s="5"/>
      <c r="MGB76" s="5"/>
      <c r="MGC76" s="5"/>
      <c r="MGD76" s="5"/>
      <c r="MGE76" s="5"/>
      <c r="MGF76" s="5"/>
      <c r="MGG76" s="5"/>
      <c r="MGH76" s="5"/>
      <c r="MGI76" s="5"/>
      <c r="MGJ76" s="5"/>
      <c r="MGK76" s="5"/>
      <c r="MGL76" s="5"/>
      <c r="MGM76" s="5"/>
      <c r="MGN76" s="5"/>
      <c r="MGO76" s="5"/>
      <c r="MGP76" s="5"/>
      <c r="MGQ76" s="5"/>
      <c r="MGR76" s="5"/>
      <c r="MGS76" s="5"/>
      <c r="MGT76" s="5"/>
      <c r="MGU76" s="5"/>
      <c r="MGV76" s="5"/>
      <c r="MGW76" s="5"/>
      <c r="MGX76" s="5"/>
      <c r="MGY76" s="5"/>
      <c r="MGZ76" s="5"/>
      <c r="MHA76" s="5"/>
      <c r="MHB76" s="5"/>
      <c r="MHC76" s="5"/>
      <c r="MHD76" s="5"/>
      <c r="MHE76" s="5"/>
      <c r="MHF76" s="5"/>
      <c r="MHG76" s="5"/>
      <c r="MHH76" s="5"/>
      <c r="MHI76" s="5"/>
      <c r="MHJ76" s="5"/>
      <c r="MHK76" s="5"/>
      <c r="MHL76" s="5"/>
      <c r="MHM76" s="5"/>
      <c r="MHN76" s="5"/>
      <c r="MHO76" s="5"/>
      <c r="MHP76" s="5"/>
      <c r="MHQ76" s="5"/>
      <c r="MHR76" s="5"/>
      <c r="MHS76" s="5"/>
      <c r="MHT76" s="5"/>
      <c r="MHU76" s="5"/>
      <c r="MHV76" s="5"/>
      <c r="MHW76" s="5"/>
      <c r="MHX76" s="5"/>
      <c r="MHY76" s="5"/>
      <c r="MHZ76" s="5"/>
      <c r="MIA76" s="5"/>
      <c r="MIB76" s="5"/>
      <c r="MIC76" s="5"/>
      <c r="MID76" s="5"/>
      <c r="MIE76" s="5"/>
      <c r="MIF76" s="5"/>
      <c r="MIG76" s="5"/>
      <c r="MIH76" s="5"/>
      <c r="MII76" s="5"/>
      <c r="MIJ76" s="5"/>
      <c r="MIK76" s="5"/>
      <c r="MIL76" s="5"/>
      <c r="MIM76" s="5"/>
      <c r="MIN76" s="5"/>
      <c r="MIO76" s="5"/>
      <c r="MIP76" s="5"/>
      <c r="MIQ76" s="5"/>
      <c r="MIR76" s="5"/>
      <c r="MIS76" s="5"/>
      <c r="MIT76" s="5"/>
      <c r="MIU76" s="5"/>
      <c r="MIV76" s="5"/>
      <c r="MIW76" s="5"/>
      <c r="MIX76" s="5"/>
      <c r="MIY76" s="5"/>
      <c r="MIZ76" s="5"/>
      <c r="MJA76" s="5"/>
      <c r="MJB76" s="5"/>
      <c r="MJC76" s="5"/>
      <c r="MJD76" s="5"/>
      <c r="MJE76" s="5"/>
      <c r="MJF76" s="5"/>
      <c r="MJG76" s="5"/>
      <c r="MJH76" s="5"/>
      <c r="MJI76" s="5"/>
      <c r="MJJ76" s="5"/>
      <c r="MJK76" s="5"/>
      <c r="MJL76" s="5"/>
      <c r="MJM76" s="5"/>
      <c r="MJN76" s="5"/>
      <c r="MJO76" s="5"/>
      <c r="MJP76" s="5"/>
      <c r="MJQ76" s="5"/>
      <c r="MJR76" s="5"/>
      <c r="MJS76" s="5"/>
      <c r="MJT76" s="5"/>
      <c r="MJU76" s="5"/>
      <c r="MJV76" s="5"/>
      <c r="MJW76" s="5"/>
      <c r="MJX76" s="5"/>
      <c r="MJY76" s="5"/>
      <c r="MJZ76" s="5"/>
      <c r="MKA76" s="5"/>
      <c r="MKB76" s="5"/>
      <c r="MKC76" s="5"/>
      <c r="MKD76" s="5"/>
      <c r="MKE76" s="5"/>
      <c r="MKF76" s="5"/>
      <c r="MKG76" s="5"/>
      <c r="MKH76" s="5"/>
      <c r="MKI76" s="5"/>
      <c r="MKJ76" s="5"/>
      <c r="MKK76" s="5"/>
      <c r="MKL76" s="5"/>
      <c r="MKM76" s="5"/>
      <c r="MKN76" s="5"/>
      <c r="MKO76" s="5"/>
      <c r="MKP76" s="5"/>
      <c r="MKQ76" s="5"/>
      <c r="MKR76" s="5"/>
      <c r="MKS76" s="5"/>
      <c r="MKT76" s="5"/>
      <c r="MKU76" s="5"/>
      <c r="MKV76" s="5"/>
      <c r="MKW76" s="5"/>
      <c r="MKX76" s="5"/>
      <c r="MKY76" s="5"/>
      <c r="MKZ76" s="5"/>
      <c r="MLA76" s="5"/>
      <c r="MLB76" s="5"/>
      <c r="MLC76" s="5"/>
      <c r="MLD76" s="5"/>
      <c r="MLE76" s="5"/>
      <c r="MLF76" s="5"/>
      <c r="MLG76" s="5"/>
      <c r="MLH76" s="5"/>
      <c r="MLI76" s="5"/>
      <c r="MLJ76" s="5"/>
      <c r="MLK76" s="5"/>
      <c r="MLL76" s="5"/>
      <c r="MLM76" s="5"/>
      <c r="MLN76" s="5"/>
      <c r="MLO76" s="5"/>
      <c r="MLP76" s="5"/>
      <c r="MLQ76" s="5"/>
      <c r="MLR76" s="5"/>
      <c r="MLS76" s="5"/>
      <c r="MLT76" s="5"/>
      <c r="MLU76" s="5"/>
      <c r="MLV76" s="5"/>
      <c r="MLW76" s="5"/>
      <c r="MLX76" s="5"/>
      <c r="MLY76" s="5"/>
      <c r="MLZ76" s="5"/>
      <c r="MMA76" s="5"/>
      <c r="MMB76" s="5"/>
      <c r="MMC76" s="5"/>
      <c r="MMD76" s="5"/>
      <c r="MME76" s="5"/>
      <c r="MMF76" s="5"/>
      <c r="MMG76" s="5"/>
      <c r="MMH76" s="5"/>
      <c r="MMI76" s="5"/>
      <c r="MMJ76" s="5"/>
      <c r="MMK76" s="5"/>
      <c r="MML76" s="5"/>
      <c r="MMM76" s="5"/>
      <c r="MMN76" s="5"/>
      <c r="MMO76" s="5"/>
      <c r="MMP76" s="5"/>
      <c r="MMQ76" s="5"/>
      <c r="MMR76" s="5"/>
      <c r="MMS76" s="5"/>
      <c r="MMT76" s="5"/>
      <c r="MMU76" s="5"/>
      <c r="MMV76" s="5"/>
      <c r="MMW76" s="5"/>
      <c r="MMX76" s="5"/>
      <c r="MMY76" s="5"/>
      <c r="MMZ76" s="5"/>
      <c r="MNA76" s="5"/>
      <c r="MNB76" s="5"/>
      <c r="MNC76" s="5"/>
      <c r="MND76" s="5"/>
      <c r="MNE76" s="5"/>
      <c r="MNF76" s="5"/>
      <c r="MNG76" s="5"/>
      <c r="MNH76" s="5"/>
      <c r="MNI76" s="5"/>
      <c r="MNJ76" s="5"/>
      <c r="MNK76" s="5"/>
      <c r="MNL76" s="5"/>
      <c r="MNM76" s="5"/>
      <c r="MNN76" s="5"/>
      <c r="MNO76" s="5"/>
      <c r="MNP76" s="5"/>
      <c r="MNQ76" s="5"/>
      <c r="MNR76" s="5"/>
      <c r="MNS76" s="5"/>
      <c r="MNT76" s="5"/>
      <c r="MNU76" s="5"/>
      <c r="MNV76" s="5"/>
      <c r="MNW76" s="5"/>
      <c r="MNX76" s="5"/>
      <c r="MNY76" s="5"/>
      <c r="MNZ76" s="5"/>
      <c r="MOA76" s="5"/>
      <c r="MOB76" s="5"/>
      <c r="MOC76" s="5"/>
      <c r="MOD76" s="5"/>
      <c r="MOE76" s="5"/>
      <c r="MOF76" s="5"/>
      <c r="MOG76" s="5"/>
      <c r="MOH76" s="5"/>
      <c r="MOI76" s="5"/>
      <c r="MOJ76" s="5"/>
      <c r="MOK76" s="5"/>
      <c r="MOL76" s="5"/>
      <c r="MOM76" s="5"/>
      <c r="MON76" s="5"/>
      <c r="MOO76" s="5"/>
      <c r="MOP76" s="5"/>
      <c r="MOQ76" s="5"/>
      <c r="MOR76" s="5"/>
      <c r="MOS76" s="5"/>
      <c r="MOT76" s="5"/>
      <c r="MOU76" s="5"/>
      <c r="MOV76" s="5"/>
      <c r="MOW76" s="5"/>
      <c r="MOX76" s="5"/>
      <c r="MOY76" s="5"/>
      <c r="MOZ76" s="5"/>
      <c r="MPA76" s="5"/>
      <c r="MPB76" s="5"/>
      <c r="MPC76" s="5"/>
      <c r="MPD76" s="5"/>
      <c r="MPE76" s="5"/>
      <c r="MPF76" s="5"/>
      <c r="MPG76" s="5"/>
      <c r="MPH76" s="5"/>
      <c r="MPI76" s="5"/>
      <c r="MPJ76" s="5"/>
      <c r="MPK76" s="5"/>
      <c r="MPL76" s="5"/>
      <c r="MPM76" s="5"/>
      <c r="MPN76" s="5"/>
      <c r="MPO76" s="5"/>
      <c r="MPP76" s="5"/>
      <c r="MPQ76" s="5"/>
      <c r="MPR76" s="5"/>
      <c r="MPS76" s="5"/>
      <c r="MPT76" s="5"/>
      <c r="MPU76" s="5"/>
      <c r="MPV76" s="5"/>
      <c r="MPW76" s="5"/>
      <c r="MPX76" s="5"/>
      <c r="MPY76" s="5"/>
      <c r="MPZ76" s="5"/>
      <c r="MQA76" s="5"/>
      <c r="MQB76" s="5"/>
      <c r="MQC76" s="5"/>
      <c r="MQD76" s="5"/>
      <c r="MQE76" s="5"/>
      <c r="MQF76" s="5"/>
      <c r="MQG76" s="5"/>
      <c r="MQH76" s="5"/>
      <c r="MQI76" s="5"/>
      <c r="MQJ76" s="5"/>
      <c r="MQK76" s="5"/>
      <c r="MQL76" s="5"/>
      <c r="MQM76" s="5"/>
      <c r="MQN76" s="5"/>
      <c r="MQO76" s="5"/>
      <c r="MQP76" s="5"/>
      <c r="MQQ76" s="5"/>
      <c r="MQR76" s="5"/>
      <c r="MQS76" s="5"/>
      <c r="MQT76" s="5"/>
      <c r="MQU76" s="5"/>
      <c r="MQV76" s="5"/>
      <c r="MQW76" s="5"/>
      <c r="MQX76" s="5"/>
      <c r="MQY76" s="5"/>
      <c r="MQZ76" s="5"/>
      <c r="MRA76" s="5"/>
      <c r="MRB76" s="5"/>
      <c r="MRC76" s="5"/>
      <c r="MRD76" s="5"/>
      <c r="MRE76" s="5"/>
      <c r="MRF76" s="5"/>
      <c r="MRG76" s="5"/>
      <c r="MRH76" s="5"/>
      <c r="MRI76" s="5"/>
      <c r="MRJ76" s="5"/>
      <c r="MRK76" s="5"/>
      <c r="MRL76" s="5"/>
      <c r="MRM76" s="5"/>
      <c r="MRN76" s="5"/>
      <c r="MRO76" s="5"/>
      <c r="MRP76" s="5"/>
      <c r="MRQ76" s="5"/>
      <c r="MRR76" s="5"/>
      <c r="MRS76" s="5"/>
      <c r="MRT76" s="5"/>
      <c r="MRU76" s="5"/>
      <c r="MRV76" s="5"/>
      <c r="MRW76" s="5"/>
      <c r="MRX76" s="5"/>
      <c r="MRY76" s="5"/>
      <c r="MRZ76" s="5"/>
      <c r="MSA76" s="5"/>
      <c r="MSB76" s="5"/>
      <c r="MSC76" s="5"/>
      <c r="MSD76" s="5"/>
      <c r="MSE76" s="5"/>
      <c r="MSF76" s="5"/>
      <c r="MSG76" s="5"/>
      <c r="MSH76" s="5"/>
      <c r="MSI76" s="5"/>
      <c r="MSJ76" s="5"/>
      <c r="MSK76" s="5"/>
      <c r="MSL76" s="5"/>
      <c r="MSM76" s="5"/>
      <c r="MSN76" s="5"/>
      <c r="MSO76" s="5"/>
      <c r="MSP76" s="5"/>
      <c r="MSQ76" s="5"/>
      <c r="MSR76" s="5"/>
      <c r="MSS76" s="5"/>
      <c r="MST76" s="5"/>
      <c r="MSU76" s="5"/>
      <c r="MSV76" s="5"/>
      <c r="MSW76" s="5"/>
      <c r="MSX76" s="5"/>
      <c r="MSY76" s="5"/>
      <c r="MSZ76" s="5"/>
      <c r="MTA76" s="5"/>
      <c r="MTB76" s="5"/>
      <c r="MTC76" s="5"/>
      <c r="MTD76" s="5"/>
      <c r="MTE76" s="5"/>
      <c r="MTF76" s="5"/>
      <c r="MTG76" s="5"/>
      <c r="MTH76" s="5"/>
      <c r="MTI76" s="5"/>
      <c r="MTJ76" s="5"/>
      <c r="MTK76" s="5"/>
      <c r="MTL76" s="5"/>
      <c r="MTM76" s="5"/>
      <c r="MTN76" s="5"/>
      <c r="MTO76" s="5"/>
      <c r="MTP76" s="5"/>
      <c r="MTQ76" s="5"/>
      <c r="MTR76" s="5"/>
      <c r="MTS76" s="5"/>
      <c r="MTT76" s="5"/>
      <c r="MTU76" s="5"/>
      <c r="MTV76" s="5"/>
      <c r="MTW76" s="5"/>
      <c r="MTX76" s="5"/>
      <c r="MTY76" s="5"/>
      <c r="MTZ76" s="5"/>
      <c r="MUA76" s="5"/>
      <c r="MUB76" s="5"/>
      <c r="MUC76" s="5"/>
      <c r="MUD76" s="5"/>
      <c r="MUE76" s="5"/>
      <c r="MUF76" s="5"/>
      <c r="MUG76" s="5"/>
      <c r="MUH76" s="5"/>
      <c r="MUI76" s="5"/>
      <c r="MUJ76" s="5"/>
      <c r="MUK76" s="5"/>
      <c r="MUL76" s="5"/>
      <c r="MUM76" s="5"/>
      <c r="MUN76" s="5"/>
      <c r="MUO76" s="5"/>
      <c r="MUP76" s="5"/>
      <c r="MUQ76" s="5"/>
      <c r="MUR76" s="5"/>
      <c r="MUS76" s="5"/>
      <c r="MUT76" s="5"/>
      <c r="MUU76" s="5"/>
      <c r="MUV76" s="5"/>
      <c r="MUW76" s="5"/>
      <c r="MUX76" s="5"/>
      <c r="MUY76" s="5"/>
      <c r="MUZ76" s="5"/>
      <c r="MVA76" s="5"/>
      <c r="MVB76" s="5"/>
      <c r="MVC76" s="5"/>
      <c r="MVD76" s="5"/>
      <c r="MVE76" s="5"/>
      <c r="MVF76" s="5"/>
      <c r="MVG76" s="5"/>
      <c r="MVH76" s="5"/>
      <c r="MVI76" s="5"/>
      <c r="MVJ76" s="5"/>
      <c r="MVK76" s="5"/>
      <c r="MVL76" s="5"/>
      <c r="MVM76" s="5"/>
      <c r="MVN76" s="5"/>
      <c r="MVO76" s="5"/>
      <c r="MVP76" s="5"/>
      <c r="MVQ76" s="5"/>
      <c r="MVR76" s="5"/>
      <c r="MVS76" s="5"/>
      <c r="MVT76" s="5"/>
      <c r="MVU76" s="5"/>
      <c r="MVV76" s="5"/>
      <c r="MVW76" s="5"/>
      <c r="MVX76" s="5"/>
      <c r="MVY76" s="5"/>
      <c r="MVZ76" s="5"/>
      <c r="MWA76" s="5"/>
      <c r="MWB76" s="5"/>
      <c r="MWC76" s="5"/>
      <c r="MWD76" s="5"/>
      <c r="MWE76" s="5"/>
      <c r="MWF76" s="5"/>
      <c r="MWG76" s="5"/>
      <c r="MWH76" s="5"/>
      <c r="MWI76" s="5"/>
      <c r="MWJ76" s="5"/>
      <c r="MWK76" s="5"/>
      <c r="MWL76" s="5"/>
      <c r="MWM76" s="5"/>
      <c r="MWN76" s="5"/>
      <c r="MWO76" s="5"/>
      <c r="MWP76" s="5"/>
      <c r="MWQ76" s="5"/>
      <c r="MWR76" s="5"/>
      <c r="MWS76" s="5"/>
      <c r="MWT76" s="5"/>
      <c r="MWU76" s="5"/>
      <c r="MWV76" s="5"/>
      <c r="MWW76" s="5"/>
      <c r="MWX76" s="5"/>
      <c r="MWY76" s="5"/>
      <c r="MWZ76" s="5"/>
      <c r="MXA76" s="5"/>
      <c r="MXB76" s="5"/>
      <c r="MXC76" s="5"/>
      <c r="MXD76" s="5"/>
      <c r="MXE76" s="5"/>
      <c r="MXF76" s="5"/>
      <c r="MXG76" s="5"/>
      <c r="MXH76" s="5"/>
      <c r="MXI76" s="5"/>
      <c r="MXJ76" s="5"/>
      <c r="MXK76" s="5"/>
      <c r="MXL76" s="5"/>
      <c r="MXM76" s="5"/>
      <c r="MXN76" s="5"/>
      <c r="MXO76" s="5"/>
      <c r="MXP76" s="5"/>
      <c r="MXQ76" s="5"/>
      <c r="MXR76" s="5"/>
      <c r="MXS76" s="5"/>
      <c r="MXT76" s="5"/>
      <c r="MXU76" s="5"/>
      <c r="MXV76" s="5"/>
      <c r="MXW76" s="5"/>
      <c r="MXX76" s="5"/>
      <c r="MXY76" s="5"/>
      <c r="MXZ76" s="5"/>
      <c r="MYA76" s="5"/>
      <c r="MYB76" s="5"/>
      <c r="MYC76" s="5"/>
      <c r="MYD76" s="5"/>
      <c r="MYE76" s="5"/>
      <c r="MYF76" s="5"/>
      <c r="MYG76" s="5"/>
      <c r="MYH76" s="5"/>
      <c r="MYI76" s="5"/>
      <c r="MYJ76" s="5"/>
      <c r="MYK76" s="5"/>
      <c r="MYL76" s="5"/>
      <c r="MYM76" s="5"/>
      <c r="MYN76" s="5"/>
      <c r="MYO76" s="5"/>
      <c r="MYP76" s="5"/>
      <c r="MYQ76" s="5"/>
      <c r="MYR76" s="5"/>
      <c r="MYS76" s="5"/>
      <c r="MYT76" s="5"/>
      <c r="MYU76" s="5"/>
      <c r="MYV76" s="5"/>
      <c r="MYW76" s="5"/>
      <c r="MYX76" s="5"/>
      <c r="MYY76" s="5"/>
      <c r="MYZ76" s="5"/>
      <c r="MZA76" s="5"/>
      <c r="MZB76" s="5"/>
      <c r="MZC76" s="5"/>
      <c r="MZD76" s="5"/>
      <c r="MZE76" s="5"/>
      <c r="MZF76" s="5"/>
      <c r="MZG76" s="5"/>
      <c r="MZH76" s="5"/>
      <c r="MZI76" s="5"/>
      <c r="MZJ76" s="5"/>
      <c r="MZK76" s="5"/>
      <c r="MZL76" s="5"/>
      <c r="MZM76" s="5"/>
      <c r="MZN76" s="5"/>
      <c r="MZO76" s="5"/>
      <c r="MZP76" s="5"/>
      <c r="MZQ76" s="5"/>
      <c r="MZR76" s="5"/>
      <c r="MZS76" s="5"/>
      <c r="MZT76" s="5"/>
      <c r="MZU76" s="5"/>
      <c r="MZV76" s="5"/>
      <c r="MZW76" s="5"/>
      <c r="MZX76" s="5"/>
      <c r="MZY76" s="5"/>
      <c r="MZZ76" s="5"/>
      <c r="NAA76" s="5"/>
      <c r="NAB76" s="5"/>
      <c r="NAC76" s="5"/>
      <c r="NAD76" s="5"/>
      <c r="NAE76" s="5"/>
      <c r="NAF76" s="5"/>
      <c r="NAG76" s="5"/>
      <c r="NAH76" s="5"/>
      <c r="NAI76" s="5"/>
      <c r="NAJ76" s="5"/>
      <c r="NAK76" s="5"/>
      <c r="NAL76" s="5"/>
      <c r="NAM76" s="5"/>
      <c r="NAN76" s="5"/>
      <c r="NAO76" s="5"/>
      <c r="NAP76" s="5"/>
      <c r="NAQ76" s="5"/>
      <c r="NAR76" s="5"/>
      <c r="NAS76" s="5"/>
      <c r="NAT76" s="5"/>
      <c r="NAU76" s="5"/>
      <c r="NAV76" s="5"/>
      <c r="NAW76" s="5"/>
      <c r="NAX76" s="5"/>
      <c r="NAY76" s="5"/>
      <c r="NAZ76" s="5"/>
      <c r="NBA76" s="5"/>
      <c r="NBB76" s="5"/>
      <c r="NBC76" s="5"/>
      <c r="NBD76" s="5"/>
      <c r="NBE76" s="5"/>
      <c r="NBF76" s="5"/>
      <c r="NBG76" s="5"/>
      <c r="NBH76" s="5"/>
      <c r="NBI76" s="5"/>
      <c r="NBJ76" s="5"/>
      <c r="NBK76" s="5"/>
      <c r="NBL76" s="5"/>
      <c r="NBM76" s="5"/>
      <c r="NBN76" s="5"/>
      <c r="NBO76" s="5"/>
      <c r="NBP76" s="5"/>
      <c r="NBQ76" s="5"/>
      <c r="NBR76" s="5"/>
      <c r="NBS76" s="5"/>
      <c r="NBT76" s="5"/>
      <c r="NBU76" s="5"/>
      <c r="NBV76" s="5"/>
      <c r="NBW76" s="5"/>
      <c r="NBX76" s="5"/>
      <c r="NBY76" s="5"/>
      <c r="NBZ76" s="5"/>
      <c r="NCA76" s="5"/>
      <c r="NCB76" s="5"/>
      <c r="NCC76" s="5"/>
      <c r="NCD76" s="5"/>
      <c r="NCE76" s="5"/>
      <c r="NCF76" s="5"/>
      <c r="NCG76" s="5"/>
      <c r="NCH76" s="5"/>
      <c r="NCI76" s="5"/>
      <c r="NCJ76" s="5"/>
      <c r="NCK76" s="5"/>
      <c r="NCL76" s="5"/>
      <c r="NCM76" s="5"/>
      <c r="NCN76" s="5"/>
      <c r="NCO76" s="5"/>
      <c r="NCP76" s="5"/>
      <c r="NCQ76" s="5"/>
      <c r="NCR76" s="5"/>
      <c r="NCS76" s="5"/>
      <c r="NCT76" s="5"/>
      <c r="NCU76" s="5"/>
      <c r="NCV76" s="5"/>
      <c r="NCW76" s="5"/>
      <c r="NCX76" s="5"/>
      <c r="NCY76" s="5"/>
      <c r="NCZ76" s="5"/>
      <c r="NDA76" s="5"/>
      <c r="NDB76" s="5"/>
      <c r="NDC76" s="5"/>
      <c r="NDD76" s="5"/>
      <c r="NDE76" s="5"/>
      <c r="NDF76" s="5"/>
      <c r="NDG76" s="5"/>
      <c r="NDH76" s="5"/>
      <c r="NDI76" s="5"/>
      <c r="NDJ76" s="5"/>
      <c r="NDK76" s="5"/>
      <c r="NDL76" s="5"/>
      <c r="NDM76" s="5"/>
      <c r="NDN76" s="5"/>
      <c r="NDO76" s="5"/>
      <c r="NDP76" s="5"/>
      <c r="NDQ76" s="5"/>
      <c r="NDR76" s="5"/>
      <c r="NDS76" s="5"/>
      <c r="NDT76" s="5"/>
      <c r="NDU76" s="5"/>
      <c r="NDV76" s="5"/>
      <c r="NDW76" s="5"/>
      <c r="NDX76" s="5"/>
      <c r="NDY76" s="5"/>
      <c r="NDZ76" s="5"/>
      <c r="NEA76" s="5"/>
      <c r="NEB76" s="5"/>
      <c r="NEC76" s="5"/>
      <c r="NED76" s="5"/>
      <c r="NEE76" s="5"/>
      <c r="NEF76" s="5"/>
      <c r="NEG76" s="5"/>
      <c r="NEH76" s="5"/>
      <c r="NEI76" s="5"/>
      <c r="NEJ76" s="5"/>
      <c r="NEK76" s="5"/>
      <c r="NEL76" s="5"/>
      <c r="NEM76" s="5"/>
      <c r="NEN76" s="5"/>
      <c r="NEO76" s="5"/>
      <c r="NEP76" s="5"/>
      <c r="NEQ76" s="5"/>
      <c r="NER76" s="5"/>
      <c r="NES76" s="5"/>
      <c r="NET76" s="5"/>
      <c r="NEU76" s="5"/>
      <c r="NEV76" s="5"/>
      <c r="NEW76" s="5"/>
      <c r="NEX76" s="5"/>
      <c r="NEY76" s="5"/>
      <c r="NEZ76" s="5"/>
      <c r="NFA76" s="5"/>
      <c r="NFB76" s="5"/>
      <c r="NFC76" s="5"/>
      <c r="NFD76" s="5"/>
      <c r="NFE76" s="5"/>
      <c r="NFF76" s="5"/>
      <c r="NFG76" s="5"/>
      <c r="NFH76" s="5"/>
      <c r="NFI76" s="5"/>
      <c r="NFJ76" s="5"/>
      <c r="NFK76" s="5"/>
      <c r="NFL76" s="5"/>
      <c r="NFM76" s="5"/>
      <c r="NFN76" s="5"/>
      <c r="NFO76" s="5"/>
      <c r="NFP76" s="5"/>
      <c r="NFQ76" s="5"/>
      <c r="NFR76" s="5"/>
      <c r="NFS76" s="5"/>
      <c r="NFT76" s="5"/>
      <c r="NFU76" s="5"/>
      <c r="NFV76" s="5"/>
      <c r="NFW76" s="5"/>
      <c r="NFX76" s="5"/>
      <c r="NFY76" s="5"/>
      <c r="NFZ76" s="5"/>
      <c r="NGA76" s="5"/>
      <c r="NGB76" s="5"/>
      <c r="NGC76" s="5"/>
      <c r="NGD76" s="5"/>
      <c r="NGE76" s="5"/>
      <c r="NGF76" s="5"/>
      <c r="NGG76" s="5"/>
      <c r="NGH76" s="5"/>
      <c r="NGI76" s="5"/>
      <c r="NGJ76" s="5"/>
      <c r="NGK76" s="5"/>
      <c r="NGL76" s="5"/>
      <c r="NGM76" s="5"/>
      <c r="NGN76" s="5"/>
      <c r="NGO76" s="5"/>
      <c r="NGP76" s="5"/>
      <c r="NGQ76" s="5"/>
      <c r="NGR76" s="5"/>
      <c r="NGS76" s="5"/>
      <c r="NGT76" s="5"/>
      <c r="NGU76" s="5"/>
      <c r="NGV76" s="5"/>
      <c r="NGW76" s="5"/>
      <c r="NGX76" s="5"/>
      <c r="NGY76" s="5"/>
      <c r="NGZ76" s="5"/>
      <c r="NHA76" s="5"/>
      <c r="NHB76" s="5"/>
      <c r="NHC76" s="5"/>
      <c r="NHD76" s="5"/>
      <c r="NHE76" s="5"/>
      <c r="NHF76" s="5"/>
      <c r="NHG76" s="5"/>
      <c r="NHH76" s="5"/>
      <c r="NHI76" s="5"/>
      <c r="NHJ76" s="5"/>
      <c r="NHK76" s="5"/>
      <c r="NHL76" s="5"/>
      <c r="NHM76" s="5"/>
      <c r="NHN76" s="5"/>
      <c r="NHO76" s="5"/>
      <c r="NHP76" s="5"/>
      <c r="NHQ76" s="5"/>
      <c r="NHR76" s="5"/>
      <c r="NHS76" s="5"/>
      <c r="NHT76" s="5"/>
      <c r="NHU76" s="5"/>
      <c r="NHV76" s="5"/>
      <c r="NHW76" s="5"/>
      <c r="NHX76" s="5"/>
      <c r="NHY76" s="5"/>
      <c r="NHZ76" s="5"/>
      <c r="NIA76" s="5"/>
      <c r="NIB76" s="5"/>
      <c r="NIC76" s="5"/>
      <c r="NID76" s="5"/>
      <c r="NIE76" s="5"/>
      <c r="NIF76" s="5"/>
      <c r="NIG76" s="5"/>
      <c r="NIH76" s="5"/>
      <c r="NII76" s="5"/>
      <c r="NIJ76" s="5"/>
      <c r="NIK76" s="5"/>
      <c r="NIL76" s="5"/>
      <c r="NIM76" s="5"/>
      <c r="NIN76" s="5"/>
      <c r="NIO76" s="5"/>
      <c r="NIP76" s="5"/>
      <c r="NIQ76" s="5"/>
      <c r="NIR76" s="5"/>
      <c r="NIS76" s="5"/>
      <c r="NIT76" s="5"/>
      <c r="NIU76" s="5"/>
      <c r="NIV76" s="5"/>
      <c r="NIW76" s="5"/>
      <c r="NIX76" s="5"/>
      <c r="NIY76" s="5"/>
      <c r="NIZ76" s="5"/>
      <c r="NJA76" s="5"/>
      <c r="NJB76" s="5"/>
      <c r="NJC76" s="5"/>
      <c r="NJD76" s="5"/>
      <c r="NJE76" s="5"/>
      <c r="NJF76" s="5"/>
      <c r="NJG76" s="5"/>
      <c r="NJH76" s="5"/>
      <c r="NJI76" s="5"/>
      <c r="NJJ76" s="5"/>
      <c r="NJK76" s="5"/>
      <c r="NJL76" s="5"/>
      <c r="NJM76" s="5"/>
      <c r="NJN76" s="5"/>
      <c r="NJO76" s="5"/>
      <c r="NJP76" s="5"/>
      <c r="NJQ76" s="5"/>
      <c r="NJR76" s="5"/>
      <c r="NJS76" s="5"/>
      <c r="NJT76" s="5"/>
      <c r="NJU76" s="5"/>
      <c r="NJV76" s="5"/>
      <c r="NJW76" s="5"/>
      <c r="NJX76" s="5"/>
      <c r="NJY76" s="5"/>
      <c r="NJZ76" s="5"/>
      <c r="NKA76" s="5"/>
      <c r="NKB76" s="5"/>
      <c r="NKC76" s="5"/>
      <c r="NKD76" s="5"/>
      <c r="NKE76" s="5"/>
      <c r="NKF76" s="5"/>
      <c r="NKG76" s="5"/>
      <c r="NKH76" s="5"/>
      <c r="NKI76" s="5"/>
      <c r="NKJ76" s="5"/>
      <c r="NKK76" s="5"/>
      <c r="NKL76" s="5"/>
      <c r="NKM76" s="5"/>
      <c r="NKN76" s="5"/>
      <c r="NKO76" s="5"/>
      <c r="NKP76" s="5"/>
      <c r="NKQ76" s="5"/>
      <c r="NKR76" s="5"/>
      <c r="NKS76" s="5"/>
      <c r="NKT76" s="5"/>
      <c r="NKU76" s="5"/>
      <c r="NKV76" s="5"/>
      <c r="NKW76" s="5"/>
      <c r="NKX76" s="5"/>
      <c r="NKY76" s="5"/>
      <c r="NKZ76" s="5"/>
      <c r="NLA76" s="5"/>
      <c r="NLB76" s="5"/>
      <c r="NLC76" s="5"/>
      <c r="NLD76" s="5"/>
      <c r="NLE76" s="5"/>
      <c r="NLF76" s="5"/>
      <c r="NLG76" s="5"/>
      <c r="NLH76" s="5"/>
      <c r="NLI76" s="5"/>
      <c r="NLJ76" s="5"/>
      <c r="NLK76" s="5"/>
      <c r="NLL76" s="5"/>
      <c r="NLM76" s="5"/>
      <c r="NLN76" s="5"/>
      <c r="NLO76" s="5"/>
      <c r="NLP76" s="5"/>
      <c r="NLQ76" s="5"/>
      <c r="NLR76" s="5"/>
      <c r="NLS76" s="5"/>
      <c r="NLT76" s="5"/>
      <c r="NLU76" s="5"/>
      <c r="NLV76" s="5"/>
      <c r="NLW76" s="5"/>
      <c r="NLX76" s="5"/>
      <c r="NLY76" s="5"/>
      <c r="NLZ76" s="5"/>
      <c r="NMA76" s="5"/>
      <c r="NMB76" s="5"/>
      <c r="NMC76" s="5"/>
      <c r="NMD76" s="5"/>
      <c r="NME76" s="5"/>
      <c r="NMF76" s="5"/>
      <c r="NMG76" s="5"/>
      <c r="NMH76" s="5"/>
      <c r="NMI76" s="5"/>
      <c r="NMJ76" s="5"/>
      <c r="NMK76" s="5"/>
      <c r="NML76" s="5"/>
      <c r="NMM76" s="5"/>
      <c r="NMN76" s="5"/>
      <c r="NMO76" s="5"/>
      <c r="NMP76" s="5"/>
      <c r="NMQ76" s="5"/>
      <c r="NMR76" s="5"/>
      <c r="NMS76" s="5"/>
      <c r="NMT76" s="5"/>
      <c r="NMU76" s="5"/>
      <c r="NMV76" s="5"/>
      <c r="NMW76" s="5"/>
      <c r="NMX76" s="5"/>
      <c r="NMY76" s="5"/>
      <c r="NMZ76" s="5"/>
      <c r="NNA76" s="5"/>
      <c r="NNB76" s="5"/>
      <c r="NNC76" s="5"/>
      <c r="NND76" s="5"/>
      <c r="NNE76" s="5"/>
      <c r="NNF76" s="5"/>
      <c r="NNG76" s="5"/>
      <c r="NNH76" s="5"/>
      <c r="NNI76" s="5"/>
      <c r="NNJ76" s="5"/>
      <c r="NNK76" s="5"/>
      <c r="NNL76" s="5"/>
      <c r="NNM76" s="5"/>
      <c r="NNN76" s="5"/>
      <c r="NNO76" s="5"/>
      <c r="NNP76" s="5"/>
      <c r="NNQ76" s="5"/>
      <c r="NNR76" s="5"/>
      <c r="NNS76" s="5"/>
      <c r="NNT76" s="5"/>
      <c r="NNU76" s="5"/>
      <c r="NNV76" s="5"/>
      <c r="NNW76" s="5"/>
      <c r="NNX76" s="5"/>
      <c r="NNY76" s="5"/>
      <c r="NNZ76" s="5"/>
      <c r="NOA76" s="5"/>
      <c r="NOB76" s="5"/>
      <c r="NOC76" s="5"/>
      <c r="NOD76" s="5"/>
      <c r="NOE76" s="5"/>
      <c r="NOF76" s="5"/>
      <c r="NOG76" s="5"/>
      <c r="NOH76" s="5"/>
      <c r="NOI76" s="5"/>
      <c r="NOJ76" s="5"/>
      <c r="NOK76" s="5"/>
      <c r="NOL76" s="5"/>
      <c r="NOM76" s="5"/>
      <c r="NON76" s="5"/>
      <c r="NOO76" s="5"/>
      <c r="NOP76" s="5"/>
      <c r="NOQ76" s="5"/>
      <c r="NOR76" s="5"/>
      <c r="NOS76" s="5"/>
      <c r="NOT76" s="5"/>
      <c r="NOU76" s="5"/>
      <c r="NOV76" s="5"/>
      <c r="NOW76" s="5"/>
      <c r="NOX76" s="5"/>
      <c r="NOY76" s="5"/>
      <c r="NOZ76" s="5"/>
      <c r="NPA76" s="5"/>
      <c r="NPB76" s="5"/>
      <c r="NPC76" s="5"/>
      <c r="NPD76" s="5"/>
      <c r="NPE76" s="5"/>
      <c r="NPF76" s="5"/>
      <c r="NPG76" s="5"/>
      <c r="NPH76" s="5"/>
      <c r="NPI76" s="5"/>
      <c r="NPJ76" s="5"/>
      <c r="NPK76" s="5"/>
      <c r="NPL76" s="5"/>
      <c r="NPM76" s="5"/>
      <c r="NPN76" s="5"/>
      <c r="NPO76" s="5"/>
      <c r="NPP76" s="5"/>
      <c r="NPQ76" s="5"/>
      <c r="NPR76" s="5"/>
      <c r="NPS76" s="5"/>
      <c r="NPT76" s="5"/>
      <c r="NPU76" s="5"/>
      <c r="NPV76" s="5"/>
      <c r="NPW76" s="5"/>
      <c r="NPX76" s="5"/>
      <c r="NPY76" s="5"/>
      <c r="NPZ76" s="5"/>
      <c r="NQA76" s="5"/>
      <c r="NQB76" s="5"/>
      <c r="NQC76" s="5"/>
      <c r="NQD76" s="5"/>
      <c r="NQE76" s="5"/>
      <c r="NQF76" s="5"/>
      <c r="NQG76" s="5"/>
      <c r="NQH76" s="5"/>
      <c r="NQI76" s="5"/>
      <c r="NQJ76" s="5"/>
      <c r="NQK76" s="5"/>
      <c r="NQL76" s="5"/>
      <c r="NQM76" s="5"/>
      <c r="NQN76" s="5"/>
      <c r="NQO76" s="5"/>
      <c r="NQP76" s="5"/>
      <c r="NQQ76" s="5"/>
      <c r="NQR76" s="5"/>
      <c r="NQS76" s="5"/>
      <c r="NQT76" s="5"/>
      <c r="NQU76" s="5"/>
      <c r="NQV76" s="5"/>
      <c r="NQW76" s="5"/>
      <c r="NQX76" s="5"/>
      <c r="NQY76" s="5"/>
      <c r="NQZ76" s="5"/>
      <c r="NRA76" s="5"/>
      <c r="NRB76" s="5"/>
      <c r="NRC76" s="5"/>
      <c r="NRD76" s="5"/>
      <c r="NRE76" s="5"/>
      <c r="NRF76" s="5"/>
      <c r="NRG76" s="5"/>
      <c r="NRH76" s="5"/>
      <c r="NRI76" s="5"/>
      <c r="NRJ76" s="5"/>
      <c r="NRK76" s="5"/>
      <c r="NRL76" s="5"/>
      <c r="NRM76" s="5"/>
      <c r="NRN76" s="5"/>
      <c r="NRO76" s="5"/>
      <c r="NRP76" s="5"/>
      <c r="NRQ76" s="5"/>
      <c r="NRR76" s="5"/>
      <c r="NRS76" s="5"/>
      <c r="NRT76" s="5"/>
      <c r="NRU76" s="5"/>
      <c r="NRV76" s="5"/>
      <c r="NRW76" s="5"/>
      <c r="NRX76" s="5"/>
      <c r="NRY76" s="5"/>
      <c r="NRZ76" s="5"/>
      <c r="NSA76" s="5"/>
      <c r="NSB76" s="5"/>
      <c r="NSC76" s="5"/>
      <c r="NSD76" s="5"/>
      <c r="NSE76" s="5"/>
      <c r="NSF76" s="5"/>
      <c r="NSG76" s="5"/>
      <c r="NSH76" s="5"/>
      <c r="NSI76" s="5"/>
      <c r="NSJ76" s="5"/>
      <c r="NSK76" s="5"/>
      <c r="NSL76" s="5"/>
      <c r="NSM76" s="5"/>
      <c r="NSN76" s="5"/>
      <c r="NSO76" s="5"/>
      <c r="NSP76" s="5"/>
      <c r="NSQ76" s="5"/>
      <c r="NSR76" s="5"/>
      <c r="NSS76" s="5"/>
      <c r="NST76" s="5"/>
      <c r="NSU76" s="5"/>
      <c r="NSV76" s="5"/>
      <c r="NSW76" s="5"/>
      <c r="NSX76" s="5"/>
      <c r="NSY76" s="5"/>
      <c r="NSZ76" s="5"/>
      <c r="NTA76" s="5"/>
      <c r="NTB76" s="5"/>
      <c r="NTC76" s="5"/>
      <c r="NTD76" s="5"/>
      <c r="NTE76" s="5"/>
      <c r="NTF76" s="5"/>
      <c r="NTG76" s="5"/>
      <c r="NTH76" s="5"/>
      <c r="NTI76" s="5"/>
      <c r="NTJ76" s="5"/>
      <c r="NTK76" s="5"/>
      <c r="NTL76" s="5"/>
      <c r="NTM76" s="5"/>
      <c r="NTN76" s="5"/>
      <c r="NTO76" s="5"/>
      <c r="NTP76" s="5"/>
      <c r="NTQ76" s="5"/>
      <c r="NTR76" s="5"/>
      <c r="NTS76" s="5"/>
      <c r="NTT76" s="5"/>
      <c r="NTU76" s="5"/>
      <c r="NTV76" s="5"/>
      <c r="NTW76" s="5"/>
      <c r="NTX76" s="5"/>
      <c r="NTY76" s="5"/>
      <c r="NTZ76" s="5"/>
      <c r="NUA76" s="5"/>
      <c r="NUB76" s="5"/>
      <c r="NUC76" s="5"/>
      <c r="NUD76" s="5"/>
      <c r="NUE76" s="5"/>
      <c r="NUF76" s="5"/>
      <c r="NUG76" s="5"/>
      <c r="NUH76" s="5"/>
      <c r="NUI76" s="5"/>
      <c r="NUJ76" s="5"/>
      <c r="NUK76" s="5"/>
      <c r="NUL76" s="5"/>
      <c r="NUM76" s="5"/>
      <c r="NUN76" s="5"/>
      <c r="NUO76" s="5"/>
      <c r="NUP76" s="5"/>
      <c r="NUQ76" s="5"/>
      <c r="NUR76" s="5"/>
      <c r="NUS76" s="5"/>
      <c r="NUT76" s="5"/>
      <c r="NUU76" s="5"/>
      <c r="NUV76" s="5"/>
      <c r="NUW76" s="5"/>
      <c r="NUX76" s="5"/>
      <c r="NUY76" s="5"/>
      <c r="NUZ76" s="5"/>
      <c r="NVA76" s="5"/>
      <c r="NVB76" s="5"/>
      <c r="NVC76" s="5"/>
      <c r="NVD76" s="5"/>
      <c r="NVE76" s="5"/>
      <c r="NVF76" s="5"/>
      <c r="NVG76" s="5"/>
      <c r="NVH76" s="5"/>
      <c r="NVI76" s="5"/>
      <c r="NVJ76" s="5"/>
      <c r="NVK76" s="5"/>
      <c r="NVL76" s="5"/>
      <c r="NVM76" s="5"/>
      <c r="NVN76" s="5"/>
      <c r="NVO76" s="5"/>
      <c r="NVP76" s="5"/>
      <c r="NVQ76" s="5"/>
      <c r="NVR76" s="5"/>
      <c r="NVS76" s="5"/>
      <c r="NVT76" s="5"/>
      <c r="NVU76" s="5"/>
      <c r="NVV76" s="5"/>
      <c r="NVW76" s="5"/>
      <c r="NVX76" s="5"/>
      <c r="NVY76" s="5"/>
      <c r="NVZ76" s="5"/>
      <c r="NWA76" s="5"/>
      <c r="NWB76" s="5"/>
      <c r="NWC76" s="5"/>
      <c r="NWD76" s="5"/>
      <c r="NWE76" s="5"/>
      <c r="NWF76" s="5"/>
      <c r="NWG76" s="5"/>
      <c r="NWH76" s="5"/>
      <c r="NWI76" s="5"/>
      <c r="NWJ76" s="5"/>
      <c r="NWK76" s="5"/>
      <c r="NWL76" s="5"/>
      <c r="NWM76" s="5"/>
      <c r="NWN76" s="5"/>
      <c r="NWO76" s="5"/>
      <c r="NWP76" s="5"/>
      <c r="NWQ76" s="5"/>
      <c r="NWR76" s="5"/>
      <c r="NWS76" s="5"/>
      <c r="NWT76" s="5"/>
      <c r="NWU76" s="5"/>
      <c r="NWV76" s="5"/>
      <c r="NWW76" s="5"/>
      <c r="NWX76" s="5"/>
      <c r="NWY76" s="5"/>
      <c r="NWZ76" s="5"/>
      <c r="NXA76" s="5"/>
      <c r="NXB76" s="5"/>
      <c r="NXC76" s="5"/>
      <c r="NXD76" s="5"/>
      <c r="NXE76" s="5"/>
      <c r="NXF76" s="5"/>
      <c r="NXG76" s="5"/>
      <c r="NXH76" s="5"/>
      <c r="NXI76" s="5"/>
      <c r="NXJ76" s="5"/>
      <c r="NXK76" s="5"/>
      <c r="NXL76" s="5"/>
      <c r="NXM76" s="5"/>
      <c r="NXN76" s="5"/>
      <c r="NXO76" s="5"/>
      <c r="NXP76" s="5"/>
      <c r="NXQ76" s="5"/>
      <c r="NXR76" s="5"/>
      <c r="NXS76" s="5"/>
      <c r="NXT76" s="5"/>
      <c r="NXU76" s="5"/>
      <c r="NXV76" s="5"/>
      <c r="NXW76" s="5"/>
      <c r="NXX76" s="5"/>
      <c r="NXY76" s="5"/>
      <c r="NXZ76" s="5"/>
      <c r="NYA76" s="5"/>
      <c r="NYB76" s="5"/>
      <c r="NYC76" s="5"/>
      <c r="NYD76" s="5"/>
      <c r="NYE76" s="5"/>
      <c r="NYF76" s="5"/>
      <c r="NYG76" s="5"/>
      <c r="NYH76" s="5"/>
      <c r="NYI76" s="5"/>
      <c r="NYJ76" s="5"/>
      <c r="NYK76" s="5"/>
      <c r="NYL76" s="5"/>
      <c r="NYM76" s="5"/>
      <c r="NYN76" s="5"/>
      <c r="NYO76" s="5"/>
      <c r="NYP76" s="5"/>
      <c r="NYQ76" s="5"/>
      <c r="NYR76" s="5"/>
      <c r="NYS76" s="5"/>
      <c r="NYT76" s="5"/>
      <c r="NYU76" s="5"/>
      <c r="NYV76" s="5"/>
      <c r="NYW76" s="5"/>
      <c r="NYX76" s="5"/>
      <c r="NYY76" s="5"/>
      <c r="NYZ76" s="5"/>
      <c r="NZA76" s="5"/>
      <c r="NZB76" s="5"/>
      <c r="NZC76" s="5"/>
      <c r="NZD76" s="5"/>
      <c r="NZE76" s="5"/>
      <c r="NZF76" s="5"/>
      <c r="NZG76" s="5"/>
      <c r="NZH76" s="5"/>
      <c r="NZI76" s="5"/>
      <c r="NZJ76" s="5"/>
      <c r="NZK76" s="5"/>
      <c r="NZL76" s="5"/>
      <c r="NZM76" s="5"/>
      <c r="NZN76" s="5"/>
      <c r="NZO76" s="5"/>
      <c r="NZP76" s="5"/>
      <c r="NZQ76" s="5"/>
      <c r="NZR76" s="5"/>
      <c r="NZS76" s="5"/>
      <c r="NZT76" s="5"/>
      <c r="NZU76" s="5"/>
      <c r="NZV76" s="5"/>
      <c r="NZW76" s="5"/>
      <c r="NZX76" s="5"/>
      <c r="NZY76" s="5"/>
      <c r="NZZ76" s="5"/>
      <c r="OAA76" s="5"/>
      <c r="OAB76" s="5"/>
      <c r="OAC76" s="5"/>
      <c r="OAD76" s="5"/>
      <c r="OAE76" s="5"/>
      <c r="OAF76" s="5"/>
      <c r="OAG76" s="5"/>
      <c r="OAH76" s="5"/>
      <c r="OAI76" s="5"/>
      <c r="OAJ76" s="5"/>
      <c r="OAK76" s="5"/>
      <c r="OAL76" s="5"/>
      <c r="OAM76" s="5"/>
      <c r="OAN76" s="5"/>
      <c r="OAO76" s="5"/>
      <c r="OAP76" s="5"/>
      <c r="OAQ76" s="5"/>
      <c r="OAR76" s="5"/>
      <c r="OAS76" s="5"/>
      <c r="OAT76" s="5"/>
      <c r="OAU76" s="5"/>
      <c r="OAV76" s="5"/>
      <c r="OAW76" s="5"/>
      <c r="OAX76" s="5"/>
      <c r="OAY76" s="5"/>
      <c r="OAZ76" s="5"/>
      <c r="OBA76" s="5"/>
      <c r="OBB76" s="5"/>
      <c r="OBC76" s="5"/>
      <c r="OBD76" s="5"/>
      <c r="OBE76" s="5"/>
      <c r="OBF76" s="5"/>
      <c r="OBG76" s="5"/>
      <c r="OBH76" s="5"/>
      <c r="OBI76" s="5"/>
      <c r="OBJ76" s="5"/>
      <c r="OBK76" s="5"/>
      <c r="OBL76" s="5"/>
      <c r="OBM76" s="5"/>
      <c r="OBN76" s="5"/>
      <c r="OBO76" s="5"/>
      <c r="OBP76" s="5"/>
      <c r="OBQ76" s="5"/>
      <c r="OBR76" s="5"/>
      <c r="OBS76" s="5"/>
      <c r="OBT76" s="5"/>
      <c r="OBU76" s="5"/>
      <c r="OBV76" s="5"/>
      <c r="OBW76" s="5"/>
      <c r="OBX76" s="5"/>
      <c r="OBY76" s="5"/>
      <c r="OBZ76" s="5"/>
      <c r="OCA76" s="5"/>
      <c r="OCB76" s="5"/>
      <c r="OCC76" s="5"/>
      <c r="OCD76" s="5"/>
      <c r="OCE76" s="5"/>
      <c r="OCF76" s="5"/>
      <c r="OCG76" s="5"/>
      <c r="OCH76" s="5"/>
      <c r="OCI76" s="5"/>
      <c r="OCJ76" s="5"/>
      <c r="OCK76" s="5"/>
      <c r="OCL76" s="5"/>
      <c r="OCM76" s="5"/>
      <c r="OCN76" s="5"/>
      <c r="OCO76" s="5"/>
      <c r="OCP76" s="5"/>
      <c r="OCQ76" s="5"/>
      <c r="OCR76" s="5"/>
      <c r="OCS76" s="5"/>
      <c r="OCT76" s="5"/>
      <c r="OCU76" s="5"/>
      <c r="OCV76" s="5"/>
      <c r="OCW76" s="5"/>
      <c r="OCX76" s="5"/>
      <c r="OCY76" s="5"/>
      <c r="OCZ76" s="5"/>
      <c r="ODA76" s="5"/>
      <c r="ODB76" s="5"/>
      <c r="ODC76" s="5"/>
      <c r="ODD76" s="5"/>
      <c r="ODE76" s="5"/>
      <c r="ODF76" s="5"/>
      <c r="ODG76" s="5"/>
      <c r="ODH76" s="5"/>
      <c r="ODI76" s="5"/>
      <c r="ODJ76" s="5"/>
      <c r="ODK76" s="5"/>
      <c r="ODL76" s="5"/>
      <c r="ODM76" s="5"/>
      <c r="ODN76" s="5"/>
      <c r="ODO76" s="5"/>
      <c r="ODP76" s="5"/>
      <c r="ODQ76" s="5"/>
      <c r="ODR76" s="5"/>
      <c r="ODS76" s="5"/>
      <c r="ODT76" s="5"/>
      <c r="ODU76" s="5"/>
      <c r="ODV76" s="5"/>
      <c r="ODW76" s="5"/>
      <c r="ODX76" s="5"/>
      <c r="ODY76" s="5"/>
      <c r="ODZ76" s="5"/>
      <c r="OEA76" s="5"/>
      <c r="OEB76" s="5"/>
      <c r="OEC76" s="5"/>
      <c r="OED76" s="5"/>
      <c r="OEE76" s="5"/>
      <c r="OEF76" s="5"/>
      <c r="OEG76" s="5"/>
      <c r="OEH76" s="5"/>
      <c r="OEI76" s="5"/>
      <c r="OEJ76" s="5"/>
      <c r="OEK76" s="5"/>
      <c r="OEL76" s="5"/>
      <c r="OEM76" s="5"/>
      <c r="OEN76" s="5"/>
      <c r="OEO76" s="5"/>
      <c r="OEP76" s="5"/>
      <c r="OEQ76" s="5"/>
      <c r="OER76" s="5"/>
      <c r="OES76" s="5"/>
      <c r="OET76" s="5"/>
      <c r="OEU76" s="5"/>
      <c r="OEV76" s="5"/>
      <c r="OEW76" s="5"/>
      <c r="OEX76" s="5"/>
      <c r="OEY76" s="5"/>
      <c r="OEZ76" s="5"/>
      <c r="OFA76" s="5"/>
      <c r="OFB76" s="5"/>
      <c r="OFC76" s="5"/>
      <c r="OFD76" s="5"/>
      <c r="OFE76" s="5"/>
      <c r="OFF76" s="5"/>
      <c r="OFG76" s="5"/>
      <c r="OFH76" s="5"/>
      <c r="OFI76" s="5"/>
      <c r="OFJ76" s="5"/>
      <c r="OFK76" s="5"/>
      <c r="OFL76" s="5"/>
      <c r="OFM76" s="5"/>
      <c r="OFN76" s="5"/>
      <c r="OFO76" s="5"/>
      <c r="OFP76" s="5"/>
      <c r="OFQ76" s="5"/>
      <c r="OFR76" s="5"/>
      <c r="OFS76" s="5"/>
      <c r="OFT76" s="5"/>
      <c r="OFU76" s="5"/>
      <c r="OFV76" s="5"/>
      <c r="OFW76" s="5"/>
      <c r="OFX76" s="5"/>
      <c r="OFY76" s="5"/>
      <c r="OFZ76" s="5"/>
      <c r="OGA76" s="5"/>
      <c r="OGB76" s="5"/>
      <c r="OGC76" s="5"/>
      <c r="OGD76" s="5"/>
      <c r="OGE76" s="5"/>
      <c r="OGF76" s="5"/>
      <c r="OGG76" s="5"/>
      <c r="OGH76" s="5"/>
      <c r="OGI76" s="5"/>
      <c r="OGJ76" s="5"/>
      <c r="OGK76" s="5"/>
      <c r="OGL76" s="5"/>
      <c r="OGM76" s="5"/>
      <c r="OGN76" s="5"/>
      <c r="OGO76" s="5"/>
      <c r="OGP76" s="5"/>
      <c r="OGQ76" s="5"/>
      <c r="OGR76" s="5"/>
      <c r="OGS76" s="5"/>
      <c r="OGT76" s="5"/>
      <c r="OGU76" s="5"/>
      <c r="OGV76" s="5"/>
      <c r="OGW76" s="5"/>
      <c r="OGX76" s="5"/>
      <c r="OGY76" s="5"/>
      <c r="OGZ76" s="5"/>
      <c r="OHA76" s="5"/>
      <c r="OHB76" s="5"/>
      <c r="OHC76" s="5"/>
      <c r="OHD76" s="5"/>
      <c r="OHE76" s="5"/>
      <c r="OHF76" s="5"/>
      <c r="OHG76" s="5"/>
      <c r="OHH76" s="5"/>
      <c r="OHI76" s="5"/>
      <c r="OHJ76" s="5"/>
      <c r="OHK76" s="5"/>
      <c r="OHL76" s="5"/>
      <c r="OHM76" s="5"/>
      <c r="OHN76" s="5"/>
      <c r="OHO76" s="5"/>
      <c r="OHP76" s="5"/>
      <c r="OHQ76" s="5"/>
      <c r="OHR76" s="5"/>
      <c r="OHS76" s="5"/>
      <c r="OHT76" s="5"/>
      <c r="OHU76" s="5"/>
      <c r="OHV76" s="5"/>
      <c r="OHW76" s="5"/>
      <c r="OHX76" s="5"/>
      <c r="OHY76" s="5"/>
      <c r="OHZ76" s="5"/>
      <c r="OIA76" s="5"/>
      <c r="OIB76" s="5"/>
      <c r="OIC76" s="5"/>
      <c r="OID76" s="5"/>
      <c r="OIE76" s="5"/>
      <c r="OIF76" s="5"/>
      <c r="OIG76" s="5"/>
      <c r="OIH76" s="5"/>
      <c r="OII76" s="5"/>
      <c r="OIJ76" s="5"/>
      <c r="OIK76" s="5"/>
      <c r="OIL76" s="5"/>
      <c r="OIM76" s="5"/>
      <c r="OIN76" s="5"/>
      <c r="OIO76" s="5"/>
      <c r="OIP76" s="5"/>
      <c r="OIQ76" s="5"/>
      <c r="OIR76" s="5"/>
      <c r="OIS76" s="5"/>
      <c r="OIT76" s="5"/>
      <c r="OIU76" s="5"/>
      <c r="OIV76" s="5"/>
      <c r="OIW76" s="5"/>
      <c r="OIX76" s="5"/>
      <c r="OIY76" s="5"/>
      <c r="OIZ76" s="5"/>
      <c r="OJA76" s="5"/>
      <c r="OJB76" s="5"/>
      <c r="OJC76" s="5"/>
      <c r="OJD76" s="5"/>
      <c r="OJE76" s="5"/>
      <c r="OJF76" s="5"/>
      <c r="OJG76" s="5"/>
      <c r="OJH76" s="5"/>
      <c r="OJI76" s="5"/>
      <c r="OJJ76" s="5"/>
      <c r="OJK76" s="5"/>
      <c r="OJL76" s="5"/>
      <c r="OJM76" s="5"/>
      <c r="OJN76" s="5"/>
      <c r="OJO76" s="5"/>
      <c r="OJP76" s="5"/>
      <c r="OJQ76" s="5"/>
      <c r="OJR76" s="5"/>
      <c r="OJS76" s="5"/>
      <c r="OJT76" s="5"/>
      <c r="OJU76" s="5"/>
      <c r="OJV76" s="5"/>
      <c r="OJW76" s="5"/>
      <c r="OJX76" s="5"/>
      <c r="OJY76" s="5"/>
      <c r="OJZ76" s="5"/>
      <c r="OKA76" s="5"/>
      <c r="OKB76" s="5"/>
      <c r="OKC76" s="5"/>
      <c r="OKD76" s="5"/>
      <c r="OKE76" s="5"/>
      <c r="OKF76" s="5"/>
      <c r="OKG76" s="5"/>
      <c r="OKH76" s="5"/>
      <c r="OKI76" s="5"/>
      <c r="OKJ76" s="5"/>
      <c r="OKK76" s="5"/>
      <c r="OKL76" s="5"/>
      <c r="OKM76" s="5"/>
      <c r="OKN76" s="5"/>
      <c r="OKO76" s="5"/>
      <c r="OKP76" s="5"/>
      <c r="OKQ76" s="5"/>
      <c r="OKR76" s="5"/>
      <c r="OKS76" s="5"/>
      <c r="OKT76" s="5"/>
      <c r="OKU76" s="5"/>
      <c r="OKV76" s="5"/>
      <c r="OKW76" s="5"/>
      <c r="OKX76" s="5"/>
      <c r="OKY76" s="5"/>
      <c r="OKZ76" s="5"/>
      <c r="OLA76" s="5"/>
      <c r="OLB76" s="5"/>
      <c r="OLC76" s="5"/>
      <c r="OLD76" s="5"/>
      <c r="OLE76" s="5"/>
      <c r="OLF76" s="5"/>
      <c r="OLG76" s="5"/>
      <c r="OLH76" s="5"/>
      <c r="OLI76" s="5"/>
      <c r="OLJ76" s="5"/>
      <c r="OLK76" s="5"/>
      <c r="OLL76" s="5"/>
      <c r="OLM76" s="5"/>
      <c r="OLN76" s="5"/>
      <c r="OLO76" s="5"/>
      <c r="OLP76" s="5"/>
      <c r="OLQ76" s="5"/>
      <c r="OLR76" s="5"/>
      <c r="OLS76" s="5"/>
      <c r="OLT76" s="5"/>
      <c r="OLU76" s="5"/>
      <c r="OLV76" s="5"/>
      <c r="OLW76" s="5"/>
      <c r="OLX76" s="5"/>
      <c r="OLY76" s="5"/>
      <c r="OLZ76" s="5"/>
      <c r="OMA76" s="5"/>
      <c r="OMB76" s="5"/>
      <c r="OMC76" s="5"/>
      <c r="OMD76" s="5"/>
      <c r="OME76" s="5"/>
      <c r="OMF76" s="5"/>
      <c r="OMG76" s="5"/>
      <c r="OMH76" s="5"/>
      <c r="OMI76" s="5"/>
      <c r="OMJ76" s="5"/>
      <c r="OMK76" s="5"/>
      <c r="OML76" s="5"/>
      <c r="OMM76" s="5"/>
      <c r="OMN76" s="5"/>
      <c r="OMO76" s="5"/>
      <c r="OMP76" s="5"/>
      <c r="OMQ76" s="5"/>
      <c r="OMR76" s="5"/>
      <c r="OMS76" s="5"/>
      <c r="OMT76" s="5"/>
      <c r="OMU76" s="5"/>
      <c r="OMV76" s="5"/>
      <c r="OMW76" s="5"/>
      <c r="OMX76" s="5"/>
      <c r="OMY76" s="5"/>
      <c r="OMZ76" s="5"/>
      <c r="ONA76" s="5"/>
      <c r="ONB76" s="5"/>
      <c r="ONC76" s="5"/>
      <c r="OND76" s="5"/>
      <c r="ONE76" s="5"/>
      <c r="ONF76" s="5"/>
      <c r="ONG76" s="5"/>
      <c r="ONH76" s="5"/>
      <c r="ONI76" s="5"/>
      <c r="ONJ76" s="5"/>
      <c r="ONK76" s="5"/>
      <c r="ONL76" s="5"/>
      <c r="ONM76" s="5"/>
      <c r="ONN76" s="5"/>
      <c r="ONO76" s="5"/>
      <c r="ONP76" s="5"/>
      <c r="ONQ76" s="5"/>
      <c r="ONR76" s="5"/>
      <c r="ONS76" s="5"/>
      <c r="ONT76" s="5"/>
      <c r="ONU76" s="5"/>
      <c r="ONV76" s="5"/>
      <c r="ONW76" s="5"/>
      <c r="ONX76" s="5"/>
      <c r="ONY76" s="5"/>
      <c r="ONZ76" s="5"/>
      <c r="OOA76" s="5"/>
      <c r="OOB76" s="5"/>
      <c r="OOC76" s="5"/>
      <c r="OOD76" s="5"/>
      <c r="OOE76" s="5"/>
      <c r="OOF76" s="5"/>
      <c r="OOG76" s="5"/>
      <c r="OOH76" s="5"/>
      <c r="OOI76" s="5"/>
      <c r="OOJ76" s="5"/>
      <c r="OOK76" s="5"/>
      <c r="OOL76" s="5"/>
      <c r="OOM76" s="5"/>
      <c r="OON76" s="5"/>
      <c r="OOO76" s="5"/>
      <c r="OOP76" s="5"/>
      <c r="OOQ76" s="5"/>
      <c r="OOR76" s="5"/>
      <c r="OOS76" s="5"/>
      <c r="OOT76" s="5"/>
      <c r="OOU76" s="5"/>
      <c r="OOV76" s="5"/>
      <c r="OOW76" s="5"/>
      <c r="OOX76" s="5"/>
      <c r="OOY76" s="5"/>
      <c r="OOZ76" s="5"/>
      <c r="OPA76" s="5"/>
      <c r="OPB76" s="5"/>
      <c r="OPC76" s="5"/>
      <c r="OPD76" s="5"/>
      <c r="OPE76" s="5"/>
      <c r="OPF76" s="5"/>
      <c r="OPG76" s="5"/>
      <c r="OPH76" s="5"/>
      <c r="OPI76" s="5"/>
      <c r="OPJ76" s="5"/>
      <c r="OPK76" s="5"/>
      <c r="OPL76" s="5"/>
      <c r="OPM76" s="5"/>
      <c r="OPN76" s="5"/>
      <c r="OPO76" s="5"/>
      <c r="OPP76" s="5"/>
      <c r="OPQ76" s="5"/>
      <c r="OPR76" s="5"/>
      <c r="OPS76" s="5"/>
      <c r="OPT76" s="5"/>
      <c r="OPU76" s="5"/>
      <c r="OPV76" s="5"/>
      <c r="OPW76" s="5"/>
      <c r="OPX76" s="5"/>
      <c r="OPY76" s="5"/>
      <c r="OPZ76" s="5"/>
      <c r="OQA76" s="5"/>
      <c r="OQB76" s="5"/>
      <c r="OQC76" s="5"/>
      <c r="OQD76" s="5"/>
      <c r="OQE76" s="5"/>
      <c r="OQF76" s="5"/>
      <c r="OQG76" s="5"/>
      <c r="OQH76" s="5"/>
      <c r="OQI76" s="5"/>
      <c r="OQJ76" s="5"/>
      <c r="OQK76" s="5"/>
      <c r="OQL76" s="5"/>
      <c r="OQM76" s="5"/>
      <c r="OQN76" s="5"/>
      <c r="OQO76" s="5"/>
      <c r="OQP76" s="5"/>
      <c r="OQQ76" s="5"/>
      <c r="OQR76" s="5"/>
      <c r="OQS76" s="5"/>
      <c r="OQT76" s="5"/>
      <c r="OQU76" s="5"/>
      <c r="OQV76" s="5"/>
      <c r="OQW76" s="5"/>
      <c r="OQX76" s="5"/>
      <c r="OQY76" s="5"/>
      <c r="OQZ76" s="5"/>
      <c r="ORA76" s="5"/>
      <c r="ORB76" s="5"/>
      <c r="ORC76" s="5"/>
      <c r="ORD76" s="5"/>
      <c r="ORE76" s="5"/>
      <c r="ORF76" s="5"/>
      <c r="ORG76" s="5"/>
      <c r="ORH76" s="5"/>
      <c r="ORI76" s="5"/>
      <c r="ORJ76" s="5"/>
      <c r="ORK76" s="5"/>
      <c r="ORL76" s="5"/>
      <c r="ORM76" s="5"/>
      <c r="ORN76" s="5"/>
      <c r="ORO76" s="5"/>
      <c r="ORP76" s="5"/>
      <c r="ORQ76" s="5"/>
      <c r="ORR76" s="5"/>
      <c r="ORS76" s="5"/>
      <c r="ORT76" s="5"/>
      <c r="ORU76" s="5"/>
      <c r="ORV76" s="5"/>
      <c r="ORW76" s="5"/>
      <c r="ORX76" s="5"/>
      <c r="ORY76" s="5"/>
      <c r="ORZ76" s="5"/>
      <c r="OSA76" s="5"/>
      <c r="OSB76" s="5"/>
      <c r="OSC76" s="5"/>
      <c r="OSD76" s="5"/>
      <c r="OSE76" s="5"/>
      <c r="OSF76" s="5"/>
      <c r="OSG76" s="5"/>
      <c r="OSH76" s="5"/>
      <c r="OSI76" s="5"/>
      <c r="OSJ76" s="5"/>
      <c r="OSK76" s="5"/>
      <c r="OSL76" s="5"/>
      <c r="OSM76" s="5"/>
      <c r="OSN76" s="5"/>
      <c r="OSO76" s="5"/>
      <c r="OSP76" s="5"/>
      <c r="OSQ76" s="5"/>
      <c r="OSR76" s="5"/>
      <c r="OSS76" s="5"/>
      <c r="OST76" s="5"/>
      <c r="OSU76" s="5"/>
      <c r="OSV76" s="5"/>
      <c r="OSW76" s="5"/>
      <c r="OSX76" s="5"/>
      <c r="OSY76" s="5"/>
      <c r="OSZ76" s="5"/>
      <c r="OTA76" s="5"/>
      <c r="OTB76" s="5"/>
      <c r="OTC76" s="5"/>
      <c r="OTD76" s="5"/>
      <c r="OTE76" s="5"/>
      <c r="OTF76" s="5"/>
      <c r="OTG76" s="5"/>
      <c r="OTH76" s="5"/>
      <c r="OTI76" s="5"/>
      <c r="OTJ76" s="5"/>
      <c r="OTK76" s="5"/>
      <c r="OTL76" s="5"/>
      <c r="OTM76" s="5"/>
      <c r="OTN76" s="5"/>
      <c r="OTO76" s="5"/>
      <c r="OTP76" s="5"/>
      <c r="OTQ76" s="5"/>
      <c r="OTR76" s="5"/>
      <c r="OTS76" s="5"/>
      <c r="OTT76" s="5"/>
      <c r="OTU76" s="5"/>
      <c r="OTV76" s="5"/>
      <c r="OTW76" s="5"/>
      <c r="OTX76" s="5"/>
      <c r="OTY76" s="5"/>
      <c r="OTZ76" s="5"/>
      <c r="OUA76" s="5"/>
      <c r="OUB76" s="5"/>
      <c r="OUC76" s="5"/>
      <c r="OUD76" s="5"/>
      <c r="OUE76" s="5"/>
      <c r="OUF76" s="5"/>
      <c r="OUG76" s="5"/>
      <c r="OUH76" s="5"/>
      <c r="OUI76" s="5"/>
      <c r="OUJ76" s="5"/>
      <c r="OUK76" s="5"/>
      <c r="OUL76" s="5"/>
      <c r="OUM76" s="5"/>
      <c r="OUN76" s="5"/>
      <c r="OUO76" s="5"/>
      <c r="OUP76" s="5"/>
      <c r="OUQ76" s="5"/>
      <c r="OUR76" s="5"/>
      <c r="OUS76" s="5"/>
      <c r="OUT76" s="5"/>
      <c r="OUU76" s="5"/>
      <c r="OUV76" s="5"/>
      <c r="OUW76" s="5"/>
      <c r="OUX76" s="5"/>
      <c r="OUY76" s="5"/>
      <c r="OUZ76" s="5"/>
      <c r="OVA76" s="5"/>
      <c r="OVB76" s="5"/>
      <c r="OVC76" s="5"/>
      <c r="OVD76" s="5"/>
      <c r="OVE76" s="5"/>
      <c r="OVF76" s="5"/>
      <c r="OVG76" s="5"/>
      <c r="OVH76" s="5"/>
      <c r="OVI76" s="5"/>
      <c r="OVJ76" s="5"/>
      <c r="OVK76" s="5"/>
      <c r="OVL76" s="5"/>
      <c r="OVM76" s="5"/>
      <c r="OVN76" s="5"/>
      <c r="OVO76" s="5"/>
      <c r="OVP76" s="5"/>
      <c r="OVQ76" s="5"/>
      <c r="OVR76" s="5"/>
      <c r="OVS76" s="5"/>
      <c r="OVT76" s="5"/>
      <c r="OVU76" s="5"/>
      <c r="OVV76" s="5"/>
      <c r="OVW76" s="5"/>
      <c r="OVX76" s="5"/>
      <c r="OVY76" s="5"/>
      <c r="OVZ76" s="5"/>
      <c r="OWA76" s="5"/>
      <c r="OWB76" s="5"/>
      <c r="OWC76" s="5"/>
      <c r="OWD76" s="5"/>
      <c r="OWE76" s="5"/>
      <c r="OWF76" s="5"/>
      <c r="OWG76" s="5"/>
      <c r="OWH76" s="5"/>
      <c r="OWI76" s="5"/>
      <c r="OWJ76" s="5"/>
      <c r="OWK76" s="5"/>
      <c r="OWL76" s="5"/>
      <c r="OWM76" s="5"/>
      <c r="OWN76" s="5"/>
      <c r="OWO76" s="5"/>
      <c r="OWP76" s="5"/>
      <c r="OWQ76" s="5"/>
      <c r="OWR76" s="5"/>
      <c r="OWS76" s="5"/>
      <c r="OWT76" s="5"/>
      <c r="OWU76" s="5"/>
      <c r="OWV76" s="5"/>
      <c r="OWW76" s="5"/>
      <c r="OWX76" s="5"/>
      <c r="OWY76" s="5"/>
      <c r="OWZ76" s="5"/>
      <c r="OXA76" s="5"/>
      <c r="OXB76" s="5"/>
      <c r="OXC76" s="5"/>
      <c r="OXD76" s="5"/>
      <c r="OXE76" s="5"/>
      <c r="OXF76" s="5"/>
      <c r="OXG76" s="5"/>
      <c r="OXH76" s="5"/>
      <c r="OXI76" s="5"/>
      <c r="OXJ76" s="5"/>
      <c r="OXK76" s="5"/>
      <c r="OXL76" s="5"/>
      <c r="OXM76" s="5"/>
      <c r="OXN76" s="5"/>
      <c r="OXO76" s="5"/>
      <c r="OXP76" s="5"/>
      <c r="OXQ76" s="5"/>
      <c r="OXR76" s="5"/>
      <c r="OXS76" s="5"/>
      <c r="OXT76" s="5"/>
      <c r="OXU76" s="5"/>
      <c r="OXV76" s="5"/>
      <c r="OXW76" s="5"/>
      <c r="OXX76" s="5"/>
      <c r="OXY76" s="5"/>
      <c r="OXZ76" s="5"/>
      <c r="OYA76" s="5"/>
      <c r="OYB76" s="5"/>
      <c r="OYC76" s="5"/>
      <c r="OYD76" s="5"/>
      <c r="OYE76" s="5"/>
      <c r="OYF76" s="5"/>
      <c r="OYG76" s="5"/>
      <c r="OYH76" s="5"/>
      <c r="OYI76" s="5"/>
      <c r="OYJ76" s="5"/>
      <c r="OYK76" s="5"/>
      <c r="OYL76" s="5"/>
      <c r="OYM76" s="5"/>
      <c r="OYN76" s="5"/>
      <c r="OYO76" s="5"/>
      <c r="OYP76" s="5"/>
      <c r="OYQ76" s="5"/>
      <c r="OYR76" s="5"/>
      <c r="OYS76" s="5"/>
      <c r="OYT76" s="5"/>
      <c r="OYU76" s="5"/>
      <c r="OYV76" s="5"/>
      <c r="OYW76" s="5"/>
      <c r="OYX76" s="5"/>
      <c r="OYY76" s="5"/>
      <c r="OYZ76" s="5"/>
      <c r="OZA76" s="5"/>
      <c r="OZB76" s="5"/>
      <c r="OZC76" s="5"/>
      <c r="OZD76" s="5"/>
      <c r="OZE76" s="5"/>
      <c r="OZF76" s="5"/>
      <c r="OZG76" s="5"/>
      <c r="OZH76" s="5"/>
      <c r="OZI76" s="5"/>
      <c r="OZJ76" s="5"/>
      <c r="OZK76" s="5"/>
      <c r="OZL76" s="5"/>
      <c r="OZM76" s="5"/>
      <c r="OZN76" s="5"/>
      <c r="OZO76" s="5"/>
      <c r="OZP76" s="5"/>
      <c r="OZQ76" s="5"/>
      <c r="OZR76" s="5"/>
      <c r="OZS76" s="5"/>
      <c r="OZT76" s="5"/>
      <c r="OZU76" s="5"/>
      <c r="OZV76" s="5"/>
      <c r="OZW76" s="5"/>
      <c r="OZX76" s="5"/>
      <c r="OZY76" s="5"/>
      <c r="OZZ76" s="5"/>
      <c r="PAA76" s="5"/>
      <c r="PAB76" s="5"/>
      <c r="PAC76" s="5"/>
      <c r="PAD76" s="5"/>
      <c r="PAE76" s="5"/>
      <c r="PAF76" s="5"/>
      <c r="PAG76" s="5"/>
      <c r="PAH76" s="5"/>
      <c r="PAI76" s="5"/>
      <c r="PAJ76" s="5"/>
      <c r="PAK76" s="5"/>
      <c r="PAL76" s="5"/>
      <c r="PAM76" s="5"/>
      <c r="PAN76" s="5"/>
      <c r="PAO76" s="5"/>
      <c r="PAP76" s="5"/>
      <c r="PAQ76" s="5"/>
      <c r="PAR76" s="5"/>
      <c r="PAS76" s="5"/>
      <c r="PAT76" s="5"/>
      <c r="PAU76" s="5"/>
      <c r="PAV76" s="5"/>
      <c r="PAW76" s="5"/>
      <c r="PAX76" s="5"/>
      <c r="PAY76" s="5"/>
      <c r="PAZ76" s="5"/>
      <c r="PBA76" s="5"/>
      <c r="PBB76" s="5"/>
      <c r="PBC76" s="5"/>
      <c r="PBD76" s="5"/>
      <c r="PBE76" s="5"/>
      <c r="PBF76" s="5"/>
      <c r="PBG76" s="5"/>
      <c r="PBH76" s="5"/>
      <c r="PBI76" s="5"/>
      <c r="PBJ76" s="5"/>
      <c r="PBK76" s="5"/>
      <c r="PBL76" s="5"/>
      <c r="PBM76" s="5"/>
      <c r="PBN76" s="5"/>
      <c r="PBO76" s="5"/>
      <c r="PBP76" s="5"/>
      <c r="PBQ76" s="5"/>
      <c r="PBR76" s="5"/>
      <c r="PBS76" s="5"/>
      <c r="PBT76" s="5"/>
      <c r="PBU76" s="5"/>
      <c r="PBV76" s="5"/>
      <c r="PBW76" s="5"/>
      <c r="PBX76" s="5"/>
      <c r="PBY76" s="5"/>
      <c r="PBZ76" s="5"/>
      <c r="PCA76" s="5"/>
      <c r="PCB76" s="5"/>
      <c r="PCC76" s="5"/>
      <c r="PCD76" s="5"/>
      <c r="PCE76" s="5"/>
      <c r="PCF76" s="5"/>
      <c r="PCG76" s="5"/>
      <c r="PCH76" s="5"/>
      <c r="PCI76" s="5"/>
      <c r="PCJ76" s="5"/>
      <c r="PCK76" s="5"/>
      <c r="PCL76" s="5"/>
      <c r="PCM76" s="5"/>
      <c r="PCN76" s="5"/>
      <c r="PCO76" s="5"/>
      <c r="PCP76" s="5"/>
      <c r="PCQ76" s="5"/>
      <c r="PCR76" s="5"/>
      <c r="PCS76" s="5"/>
      <c r="PCT76" s="5"/>
      <c r="PCU76" s="5"/>
      <c r="PCV76" s="5"/>
      <c r="PCW76" s="5"/>
      <c r="PCX76" s="5"/>
      <c r="PCY76" s="5"/>
      <c r="PCZ76" s="5"/>
      <c r="PDA76" s="5"/>
      <c r="PDB76" s="5"/>
      <c r="PDC76" s="5"/>
      <c r="PDD76" s="5"/>
      <c r="PDE76" s="5"/>
      <c r="PDF76" s="5"/>
      <c r="PDG76" s="5"/>
      <c r="PDH76" s="5"/>
      <c r="PDI76" s="5"/>
      <c r="PDJ76" s="5"/>
      <c r="PDK76" s="5"/>
      <c r="PDL76" s="5"/>
      <c r="PDM76" s="5"/>
      <c r="PDN76" s="5"/>
      <c r="PDO76" s="5"/>
      <c r="PDP76" s="5"/>
      <c r="PDQ76" s="5"/>
      <c r="PDR76" s="5"/>
      <c r="PDS76" s="5"/>
      <c r="PDT76" s="5"/>
      <c r="PDU76" s="5"/>
      <c r="PDV76" s="5"/>
      <c r="PDW76" s="5"/>
      <c r="PDX76" s="5"/>
      <c r="PDY76" s="5"/>
      <c r="PDZ76" s="5"/>
      <c r="PEA76" s="5"/>
      <c r="PEB76" s="5"/>
      <c r="PEC76" s="5"/>
      <c r="PED76" s="5"/>
      <c r="PEE76" s="5"/>
      <c r="PEF76" s="5"/>
      <c r="PEG76" s="5"/>
      <c r="PEH76" s="5"/>
      <c r="PEI76" s="5"/>
      <c r="PEJ76" s="5"/>
      <c r="PEK76" s="5"/>
      <c r="PEL76" s="5"/>
      <c r="PEM76" s="5"/>
      <c r="PEN76" s="5"/>
      <c r="PEO76" s="5"/>
      <c r="PEP76" s="5"/>
      <c r="PEQ76" s="5"/>
      <c r="PER76" s="5"/>
      <c r="PES76" s="5"/>
      <c r="PET76" s="5"/>
      <c r="PEU76" s="5"/>
      <c r="PEV76" s="5"/>
      <c r="PEW76" s="5"/>
      <c r="PEX76" s="5"/>
      <c r="PEY76" s="5"/>
      <c r="PEZ76" s="5"/>
      <c r="PFA76" s="5"/>
      <c r="PFB76" s="5"/>
      <c r="PFC76" s="5"/>
      <c r="PFD76" s="5"/>
      <c r="PFE76" s="5"/>
      <c r="PFF76" s="5"/>
      <c r="PFG76" s="5"/>
      <c r="PFH76" s="5"/>
      <c r="PFI76" s="5"/>
      <c r="PFJ76" s="5"/>
      <c r="PFK76" s="5"/>
      <c r="PFL76" s="5"/>
      <c r="PFM76" s="5"/>
      <c r="PFN76" s="5"/>
      <c r="PFO76" s="5"/>
      <c r="PFP76" s="5"/>
      <c r="PFQ76" s="5"/>
      <c r="PFR76" s="5"/>
      <c r="PFS76" s="5"/>
      <c r="PFT76" s="5"/>
      <c r="PFU76" s="5"/>
      <c r="PFV76" s="5"/>
      <c r="PFW76" s="5"/>
      <c r="PFX76" s="5"/>
      <c r="PFY76" s="5"/>
      <c r="PFZ76" s="5"/>
      <c r="PGA76" s="5"/>
      <c r="PGB76" s="5"/>
      <c r="PGC76" s="5"/>
      <c r="PGD76" s="5"/>
      <c r="PGE76" s="5"/>
      <c r="PGF76" s="5"/>
      <c r="PGG76" s="5"/>
      <c r="PGH76" s="5"/>
      <c r="PGI76" s="5"/>
      <c r="PGJ76" s="5"/>
      <c r="PGK76" s="5"/>
      <c r="PGL76" s="5"/>
      <c r="PGM76" s="5"/>
      <c r="PGN76" s="5"/>
      <c r="PGO76" s="5"/>
      <c r="PGP76" s="5"/>
      <c r="PGQ76" s="5"/>
      <c r="PGR76" s="5"/>
      <c r="PGS76" s="5"/>
      <c r="PGT76" s="5"/>
      <c r="PGU76" s="5"/>
      <c r="PGV76" s="5"/>
      <c r="PGW76" s="5"/>
      <c r="PGX76" s="5"/>
      <c r="PGY76" s="5"/>
      <c r="PGZ76" s="5"/>
      <c r="PHA76" s="5"/>
      <c r="PHB76" s="5"/>
      <c r="PHC76" s="5"/>
      <c r="PHD76" s="5"/>
      <c r="PHE76" s="5"/>
      <c r="PHF76" s="5"/>
      <c r="PHG76" s="5"/>
      <c r="PHH76" s="5"/>
      <c r="PHI76" s="5"/>
      <c r="PHJ76" s="5"/>
      <c r="PHK76" s="5"/>
      <c r="PHL76" s="5"/>
      <c r="PHM76" s="5"/>
      <c r="PHN76" s="5"/>
      <c r="PHO76" s="5"/>
      <c r="PHP76" s="5"/>
      <c r="PHQ76" s="5"/>
      <c r="PHR76" s="5"/>
      <c r="PHS76" s="5"/>
      <c r="PHT76" s="5"/>
      <c r="PHU76" s="5"/>
      <c r="PHV76" s="5"/>
      <c r="PHW76" s="5"/>
      <c r="PHX76" s="5"/>
      <c r="PHY76" s="5"/>
      <c r="PHZ76" s="5"/>
      <c r="PIA76" s="5"/>
      <c r="PIB76" s="5"/>
      <c r="PIC76" s="5"/>
      <c r="PID76" s="5"/>
      <c r="PIE76" s="5"/>
      <c r="PIF76" s="5"/>
      <c r="PIG76" s="5"/>
      <c r="PIH76" s="5"/>
      <c r="PII76" s="5"/>
      <c r="PIJ76" s="5"/>
      <c r="PIK76" s="5"/>
      <c r="PIL76" s="5"/>
      <c r="PIM76" s="5"/>
      <c r="PIN76" s="5"/>
      <c r="PIO76" s="5"/>
      <c r="PIP76" s="5"/>
      <c r="PIQ76" s="5"/>
      <c r="PIR76" s="5"/>
      <c r="PIS76" s="5"/>
      <c r="PIT76" s="5"/>
      <c r="PIU76" s="5"/>
      <c r="PIV76" s="5"/>
      <c r="PIW76" s="5"/>
      <c r="PIX76" s="5"/>
      <c r="PIY76" s="5"/>
      <c r="PIZ76" s="5"/>
      <c r="PJA76" s="5"/>
      <c r="PJB76" s="5"/>
      <c r="PJC76" s="5"/>
      <c r="PJD76" s="5"/>
      <c r="PJE76" s="5"/>
      <c r="PJF76" s="5"/>
      <c r="PJG76" s="5"/>
      <c r="PJH76" s="5"/>
      <c r="PJI76" s="5"/>
      <c r="PJJ76" s="5"/>
      <c r="PJK76" s="5"/>
      <c r="PJL76" s="5"/>
      <c r="PJM76" s="5"/>
      <c r="PJN76" s="5"/>
      <c r="PJO76" s="5"/>
      <c r="PJP76" s="5"/>
      <c r="PJQ76" s="5"/>
      <c r="PJR76" s="5"/>
      <c r="PJS76" s="5"/>
      <c r="PJT76" s="5"/>
      <c r="PJU76" s="5"/>
      <c r="PJV76" s="5"/>
      <c r="PJW76" s="5"/>
      <c r="PJX76" s="5"/>
      <c r="PJY76" s="5"/>
      <c r="PJZ76" s="5"/>
      <c r="PKA76" s="5"/>
      <c r="PKB76" s="5"/>
      <c r="PKC76" s="5"/>
      <c r="PKD76" s="5"/>
      <c r="PKE76" s="5"/>
      <c r="PKF76" s="5"/>
      <c r="PKG76" s="5"/>
      <c r="PKH76" s="5"/>
      <c r="PKI76" s="5"/>
      <c r="PKJ76" s="5"/>
      <c r="PKK76" s="5"/>
      <c r="PKL76" s="5"/>
      <c r="PKM76" s="5"/>
      <c r="PKN76" s="5"/>
      <c r="PKO76" s="5"/>
      <c r="PKP76" s="5"/>
      <c r="PKQ76" s="5"/>
      <c r="PKR76" s="5"/>
      <c r="PKS76" s="5"/>
      <c r="PKT76" s="5"/>
      <c r="PKU76" s="5"/>
      <c r="PKV76" s="5"/>
      <c r="PKW76" s="5"/>
      <c r="PKX76" s="5"/>
      <c r="PKY76" s="5"/>
      <c r="PKZ76" s="5"/>
      <c r="PLA76" s="5"/>
      <c r="PLB76" s="5"/>
      <c r="PLC76" s="5"/>
      <c r="PLD76" s="5"/>
      <c r="PLE76" s="5"/>
      <c r="PLF76" s="5"/>
      <c r="PLG76" s="5"/>
      <c r="PLH76" s="5"/>
      <c r="PLI76" s="5"/>
      <c r="PLJ76" s="5"/>
      <c r="PLK76" s="5"/>
      <c r="PLL76" s="5"/>
      <c r="PLM76" s="5"/>
      <c r="PLN76" s="5"/>
      <c r="PLO76" s="5"/>
      <c r="PLP76" s="5"/>
      <c r="PLQ76" s="5"/>
      <c r="PLR76" s="5"/>
      <c r="PLS76" s="5"/>
      <c r="PLT76" s="5"/>
      <c r="PLU76" s="5"/>
      <c r="PLV76" s="5"/>
      <c r="PLW76" s="5"/>
      <c r="PLX76" s="5"/>
      <c r="PLY76" s="5"/>
      <c r="PLZ76" s="5"/>
      <c r="PMA76" s="5"/>
      <c r="PMB76" s="5"/>
      <c r="PMC76" s="5"/>
      <c r="PMD76" s="5"/>
      <c r="PME76" s="5"/>
      <c r="PMF76" s="5"/>
      <c r="PMG76" s="5"/>
      <c r="PMH76" s="5"/>
      <c r="PMI76" s="5"/>
      <c r="PMJ76" s="5"/>
      <c r="PMK76" s="5"/>
      <c r="PML76" s="5"/>
      <c r="PMM76" s="5"/>
      <c r="PMN76" s="5"/>
      <c r="PMO76" s="5"/>
      <c r="PMP76" s="5"/>
      <c r="PMQ76" s="5"/>
      <c r="PMR76" s="5"/>
      <c r="PMS76" s="5"/>
      <c r="PMT76" s="5"/>
      <c r="PMU76" s="5"/>
      <c r="PMV76" s="5"/>
      <c r="PMW76" s="5"/>
      <c r="PMX76" s="5"/>
      <c r="PMY76" s="5"/>
      <c r="PMZ76" s="5"/>
      <c r="PNA76" s="5"/>
      <c r="PNB76" s="5"/>
      <c r="PNC76" s="5"/>
      <c r="PND76" s="5"/>
      <c r="PNE76" s="5"/>
      <c r="PNF76" s="5"/>
      <c r="PNG76" s="5"/>
      <c r="PNH76" s="5"/>
      <c r="PNI76" s="5"/>
      <c r="PNJ76" s="5"/>
      <c r="PNK76" s="5"/>
      <c r="PNL76" s="5"/>
      <c r="PNM76" s="5"/>
      <c r="PNN76" s="5"/>
      <c r="PNO76" s="5"/>
      <c r="PNP76" s="5"/>
      <c r="PNQ76" s="5"/>
      <c r="PNR76" s="5"/>
      <c r="PNS76" s="5"/>
      <c r="PNT76" s="5"/>
      <c r="PNU76" s="5"/>
      <c r="PNV76" s="5"/>
      <c r="PNW76" s="5"/>
      <c r="PNX76" s="5"/>
      <c r="PNY76" s="5"/>
      <c r="PNZ76" s="5"/>
      <c r="POA76" s="5"/>
      <c r="POB76" s="5"/>
      <c r="POC76" s="5"/>
      <c r="POD76" s="5"/>
      <c r="POE76" s="5"/>
      <c r="POF76" s="5"/>
      <c r="POG76" s="5"/>
      <c r="POH76" s="5"/>
      <c r="POI76" s="5"/>
      <c r="POJ76" s="5"/>
      <c r="POK76" s="5"/>
      <c r="POL76" s="5"/>
      <c r="POM76" s="5"/>
      <c r="PON76" s="5"/>
      <c r="POO76" s="5"/>
      <c r="POP76" s="5"/>
      <c r="POQ76" s="5"/>
      <c r="POR76" s="5"/>
      <c r="POS76" s="5"/>
      <c r="POT76" s="5"/>
      <c r="POU76" s="5"/>
      <c r="POV76" s="5"/>
      <c r="POW76" s="5"/>
      <c r="POX76" s="5"/>
      <c r="POY76" s="5"/>
      <c r="POZ76" s="5"/>
      <c r="PPA76" s="5"/>
      <c r="PPB76" s="5"/>
      <c r="PPC76" s="5"/>
      <c r="PPD76" s="5"/>
      <c r="PPE76" s="5"/>
      <c r="PPF76" s="5"/>
      <c r="PPG76" s="5"/>
      <c r="PPH76" s="5"/>
      <c r="PPI76" s="5"/>
      <c r="PPJ76" s="5"/>
      <c r="PPK76" s="5"/>
      <c r="PPL76" s="5"/>
      <c r="PPM76" s="5"/>
      <c r="PPN76" s="5"/>
      <c r="PPO76" s="5"/>
      <c r="PPP76" s="5"/>
      <c r="PPQ76" s="5"/>
      <c r="PPR76" s="5"/>
      <c r="PPS76" s="5"/>
      <c r="PPT76" s="5"/>
      <c r="PPU76" s="5"/>
      <c r="PPV76" s="5"/>
      <c r="PPW76" s="5"/>
      <c r="PPX76" s="5"/>
      <c r="PPY76" s="5"/>
      <c r="PPZ76" s="5"/>
      <c r="PQA76" s="5"/>
      <c r="PQB76" s="5"/>
      <c r="PQC76" s="5"/>
      <c r="PQD76" s="5"/>
      <c r="PQE76" s="5"/>
      <c r="PQF76" s="5"/>
      <c r="PQG76" s="5"/>
      <c r="PQH76" s="5"/>
      <c r="PQI76" s="5"/>
      <c r="PQJ76" s="5"/>
      <c r="PQK76" s="5"/>
      <c r="PQL76" s="5"/>
      <c r="PQM76" s="5"/>
      <c r="PQN76" s="5"/>
      <c r="PQO76" s="5"/>
      <c r="PQP76" s="5"/>
      <c r="PQQ76" s="5"/>
      <c r="PQR76" s="5"/>
      <c r="PQS76" s="5"/>
      <c r="PQT76" s="5"/>
      <c r="PQU76" s="5"/>
      <c r="PQV76" s="5"/>
      <c r="PQW76" s="5"/>
      <c r="PQX76" s="5"/>
      <c r="PQY76" s="5"/>
      <c r="PQZ76" s="5"/>
      <c r="PRA76" s="5"/>
      <c r="PRB76" s="5"/>
      <c r="PRC76" s="5"/>
      <c r="PRD76" s="5"/>
      <c r="PRE76" s="5"/>
      <c r="PRF76" s="5"/>
      <c r="PRG76" s="5"/>
      <c r="PRH76" s="5"/>
      <c r="PRI76" s="5"/>
      <c r="PRJ76" s="5"/>
      <c r="PRK76" s="5"/>
      <c r="PRL76" s="5"/>
      <c r="PRM76" s="5"/>
      <c r="PRN76" s="5"/>
      <c r="PRO76" s="5"/>
      <c r="PRP76" s="5"/>
      <c r="PRQ76" s="5"/>
      <c r="PRR76" s="5"/>
      <c r="PRS76" s="5"/>
      <c r="PRT76" s="5"/>
      <c r="PRU76" s="5"/>
      <c r="PRV76" s="5"/>
      <c r="PRW76" s="5"/>
      <c r="PRX76" s="5"/>
      <c r="PRY76" s="5"/>
      <c r="PRZ76" s="5"/>
      <c r="PSA76" s="5"/>
      <c r="PSB76" s="5"/>
      <c r="PSC76" s="5"/>
      <c r="PSD76" s="5"/>
      <c r="PSE76" s="5"/>
      <c r="PSF76" s="5"/>
      <c r="PSG76" s="5"/>
      <c r="PSH76" s="5"/>
      <c r="PSI76" s="5"/>
      <c r="PSJ76" s="5"/>
      <c r="PSK76" s="5"/>
      <c r="PSL76" s="5"/>
      <c r="PSM76" s="5"/>
      <c r="PSN76" s="5"/>
      <c r="PSO76" s="5"/>
      <c r="PSP76" s="5"/>
      <c r="PSQ76" s="5"/>
      <c r="PSR76" s="5"/>
      <c r="PSS76" s="5"/>
      <c r="PST76" s="5"/>
      <c r="PSU76" s="5"/>
      <c r="PSV76" s="5"/>
      <c r="PSW76" s="5"/>
      <c r="PSX76" s="5"/>
      <c r="PSY76" s="5"/>
      <c r="PSZ76" s="5"/>
      <c r="PTA76" s="5"/>
      <c r="PTB76" s="5"/>
      <c r="PTC76" s="5"/>
      <c r="PTD76" s="5"/>
      <c r="PTE76" s="5"/>
      <c r="PTF76" s="5"/>
      <c r="PTG76" s="5"/>
      <c r="PTH76" s="5"/>
      <c r="PTI76" s="5"/>
      <c r="PTJ76" s="5"/>
      <c r="PTK76" s="5"/>
      <c r="PTL76" s="5"/>
      <c r="PTM76" s="5"/>
      <c r="PTN76" s="5"/>
      <c r="PTO76" s="5"/>
      <c r="PTP76" s="5"/>
      <c r="PTQ76" s="5"/>
      <c r="PTR76" s="5"/>
      <c r="PTS76" s="5"/>
      <c r="PTT76" s="5"/>
      <c r="PTU76" s="5"/>
      <c r="PTV76" s="5"/>
      <c r="PTW76" s="5"/>
      <c r="PTX76" s="5"/>
      <c r="PTY76" s="5"/>
      <c r="PTZ76" s="5"/>
      <c r="PUA76" s="5"/>
      <c r="PUB76" s="5"/>
      <c r="PUC76" s="5"/>
      <c r="PUD76" s="5"/>
      <c r="PUE76" s="5"/>
      <c r="PUF76" s="5"/>
      <c r="PUG76" s="5"/>
      <c r="PUH76" s="5"/>
      <c r="PUI76" s="5"/>
      <c r="PUJ76" s="5"/>
      <c r="PUK76" s="5"/>
      <c r="PUL76" s="5"/>
      <c r="PUM76" s="5"/>
      <c r="PUN76" s="5"/>
      <c r="PUO76" s="5"/>
      <c r="PUP76" s="5"/>
      <c r="PUQ76" s="5"/>
      <c r="PUR76" s="5"/>
      <c r="PUS76" s="5"/>
      <c r="PUT76" s="5"/>
      <c r="PUU76" s="5"/>
      <c r="PUV76" s="5"/>
      <c r="PUW76" s="5"/>
      <c r="PUX76" s="5"/>
      <c r="PUY76" s="5"/>
      <c r="PUZ76" s="5"/>
      <c r="PVA76" s="5"/>
      <c r="PVB76" s="5"/>
      <c r="PVC76" s="5"/>
      <c r="PVD76" s="5"/>
      <c r="PVE76" s="5"/>
      <c r="PVF76" s="5"/>
      <c r="PVG76" s="5"/>
      <c r="PVH76" s="5"/>
      <c r="PVI76" s="5"/>
      <c r="PVJ76" s="5"/>
      <c r="PVK76" s="5"/>
      <c r="PVL76" s="5"/>
      <c r="PVM76" s="5"/>
      <c r="PVN76" s="5"/>
      <c r="PVO76" s="5"/>
      <c r="PVP76" s="5"/>
      <c r="PVQ76" s="5"/>
      <c r="PVR76" s="5"/>
      <c r="PVS76" s="5"/>
      <c r="PVT76" s="5"/>
      <c r="PVU76" s="5"/>
      <c r="PVV76" s="5"/>
      <c r="PVW76" s="5"/>
      <c r="PVX76" s="5"/>
      <c r="PVY76" s="5"/>
      <c r="PVZ76" s="5"/>
      <c r="PWA76" s="5"/>
      <c r="PWB76" s="5"/>
      <c r="PWC76" s="5"/>
      <c r="PWD76" s="5"/>
      <c r="PWE76" s="5"/>
      <c r="PWF76" s="5"/>
      <c r="PWG76" s="5"/>
      <c r="PWH76" s="5"/>
      <c r="PWI76" s="5"/>
      <c r="PWJ76" s="5"/>
      <c r="PWK76" s="5"/>
      <c r="PWL76" s="5"/>
      <c r="PWM76" s="5"/>
      <c r="PWN76" s="5"/>
      <c r="PWO76" s="5"/>
      <c r="PWP76" s="5"/>
      <c r="PWQ76" s="5"/>
      <c r="PWR76" s="5"/>
      <c r="PWS76" s="5"/>
      <c r="PWT76" s="5"/>
      <c r="PWU76" s="5"/>
      <c r="PWV76" s="5"/>
      <c r="PWW76" s="5"/>
      <c r="PWX76" s="5"/>
      <c r="PWY76" s="5"/>
      <c r="PWZ76" s="5"/>
      <c r="PXA76" s="5"/>
      <c r="PXB76" s="5"/>
      <c r="PXC76" s="5"/>
      <c r="PXD76" s="5"/>
      <c r="PXE76" s="5"/>
      <c r="PXF76" s="5"/>
      <c r="PXG76" s="5"/>
      <c r="PXH76" s="5"/>
      <c r="PXI76" s="5"/>
      <c r="PXJ76" s="5"/>
      <c r="PXK76" s="5"/>
      <c r="PXL76" s="5"/>
      <c r="PXM76" s="5"/>
      <c r="PXN76" s="5"/>
      <c r="PXO76" s="5"/>
      <c r="PXP76" s="5"/>
      <c r="PXQ76" s="5"/>
      <c r="PXR76" s="5"/>
      <c r="PXS76" s="5"/>
      <c r="PXT76" s="5"/>
      <c r="PXU76" s="5"/>
      <c r="PXV76" s="5"/>
      <c r="PXW76" s="5"/>
      <c r="PXX76" s="5"/>
      <c r="PXY76" s="5"/>
      <c r="PXZ76" s="5"/>
      <c r="PYA76" s="5"/>
      <c r="PYB76" s="5"/>
      <c r="PYC76" s="5"/>
      <c r="PYD76" s="5"/>
      <c r="PYE76" s="5"/>
      <c r="PYF76" s="5"/>
      <c r="PYG76" s="5"/>
      <c r="PYH76" s="5"/>
      <c r="PYI76" s="5"/>
      <c r="PYJ76" s="5"/>
      <c r="PYK76" s="5"/>
      <c r="PYL76" s="5"/>
      <c r="PYM76" s="5"/>
      <c r="PYN76" s="5"/>
      <c r="PYO76" s="5"/>
      <c r="PYP76" s="5"/>
      <c r="PYQ76" s="5"/>
      <c r="PYR76" s="5"/>
      <c r="PYS76" s="5"/>
      <c r="PYT76" s="5"/>
      <c r="PYU76" s="5"/>
      <c r="PYV76" s="5"/>
      <c r="PYW76" s="5"/>
      <c r="PYX76" s="5"/>
      <c r="PYY76" s="5"/>
      <c r="PYZ76" s="5"/>
      <c r="PZA76" s="5"/>
      <c r="PZB76" s="5"/>
      <c r="PZC76" s="5"/>
      <c r="PZD76" s="5"/>
      <c r="PZE76" s="5"/>
      <c r="PZF76" s="5"/>
      <c r="PZG76" s="5"/>
      <c r="PZH76" s="5"/>
      <c r="PZI76" s="5"/>
      <c r="PZJ76" s="5"/>
      <c r="PZK76" s="5"/>
      <c r="PZL76" s="5"/>
      <c r="PZM76" s="5"/>
      <c r="PZN76" s="5"/>
      <c r="PZO76" s="5"/>
      <c r="PZP76" s="5"/>
      <c r="PZQ76" s="5"/>
      <c r="PZR76" s="5"/>
      <c r="PZS76" s="5"/>
      <c r="PZT76" s="5"/>
      <c r="PZU76" s="5"/>
      <c r="PZV76" s="5"/>
      <c r="PZW76" s="5"/>
      <c r="PZX76" s="5"/>
      <c r="PZY76" s="5"/>
      <c r="PZZ76" s="5"/>
      <c r="QAA76" s="5"/>
      <c r="QAB76" s="5"/>
      <c r="QAC76" s="5"/>
      <c r="QAD76" s="5"/>
      <c r="QAE76" s="5"/>
      <c r="QAF76" s="5"/>
      <c r="QAG76" s="5"/>
      <c r="QAH76" s="5"/>
      <c r="QAI76" s="5"/>
      <c r="QAJ76" s="5"/>
      <c r="QAK76" s="5"/>
      <c r="QAL76" s="5"/>
      <c r="QAM76" s="5"/>
      <c r="QAN76" s="5"/>
      <c r="QAO76" s="5"/>
      <c r="QAP76" s="5"/>
      <c r="QAQ76" s="5"/>
      <c r="QAR76" s="5"/>
      <c r="QAS76" s="5"/>
      <c r="QAT76" s="5"/>
      <c r="QAU76" s="5"/>
      <c r="QAV76" s="5"/>
      <c r="QAW76" s="5"/>
      <c r="QAX76" s="5"/>
      <c r="QAY76" s="5"/>
      <c r="QAZ76" s="5"/>
      <c r="QBA76" s="5"/>
      <c r="QBB76" s="5"/>
      <c r="QBC76" s="5"/>
      <c r="QBD76" s="5"/>
      <c r="QBE76" s="5"/>
      <c r="QBF76" s="5"/>
      <c r="QBG76" s="5"/>
      <c r="QBH76" s="5"/>
      <c r="QBI76" s="5"/>
      <c r="QBJ76" s="5"/>
      <c r="QBK76" s="5"/>
      <c r="QBL76" s="5"/>
      <c r="QBM76" s="5"/>
      <c r="QBN76" s="5"/>
      <c r="QBO76" s="5"/>
      <c r="QBP76" s="5"/>
      <c r="QBQ76" s="5"/>
      <c r="QBR76" s="5"/>
      <c r="QBS76" s="5"/>
      <c r="QBT76" s="5"/>
      <c r="QBU76" s="5"/>
      <c r="QBV76" s="5"/>
      <c r="QBW76" s="5"/>
      <c r="QBX76" s="5"/>
      <c r="QBY76" s="5"/>
      <c r="QBZ76" s="5"/>
      <c r="QCA76" s="5"/>
      <c r="QCB76" s="5"/>
      <c r="QCC76" s="5"/>
      <c r="QCD76" s="5"/>
      <c r="QCE76" s="5"/>
      <c r="QCF76" s="5"/>
      <c r="QCG76" s="5"/>
      <c r="QCH76" s="5"/>
      <c r="QCI76" s="5"/>
      <c r="QCJ76" s="5"/>
      <c r="QCK76" s="5"/>
      <c r="QCL76" s="5"/>
      <c r="QCM76" s="5"/>
      <c r="QCN76" s="5"/>
      <c r="QCO76" s="5"/>
      <c r="QCP76" s="5"/>
      <c r="QCQ76" s="5"/>
      <c r="QCR76" s="5"/>
      <c r="QCS76" s="5"/>
      <c r="QCT76" s="5"/>
      <c r="QCU76" s="5"/>
      <c r="QCV76" s="5"/>
      <c r="QCW76" s="5"/>
      <c r="QCX76" s="5"/>
      <c r="QCY76" s="5"/>
      <c r="QCZ76" s="5"/>
      <c r="QDA76" s="5"/>
      <c r="QDB76" s="5"/>
      <c r="QDC76" s="5"/>
      <c r="QDD76" s="5"/>
      <c r="QDE76" s="5"/>
      <c r="QDF76" s="5"/>
      <c r="QDG76" s="5"/>
      <c r="QDH76" s="5"/>
      <c r="QDI76" s="5"/>
      <c r="QDJ76" s="5"/>
      <c r="QDK76" s="5"/>
      <c r="QDL76" s="5"/>
      <c r="QDM76" s="5"/>
      <c r="QDN76" s="5"/>
      <c r="QDO76" s="5"/>
      <c r="QDP76" s="5"/>
      <c r="QDQ76" s="5"/>
      <c r="QDR76" s="5"/>
      <c r="QDS76" s="5"/>
      <c r="QDT76" s="5"/>
      <c r="QDU76" s="5"/>
      <c r="QDV76" s="5"/>
      <c r="QDW76" s="5"/>
      <c r="QDX76" s="5"/>
      <c r="QDY76" s="5"/>
      <c r="QDZ76" s="5"/>
      <c r="QEA76" s="5"/>
      <c r="QEB76" s="5"/>
      <c r="QEC76" s="5"/>
      <c r="QED76" s="5"/>
      <c r="QEE76" s="5"/>
      <c r="QEF76" s="5"/>
      <c r="QEG76" s="5"/>
      <c r="QEH76" s="5"/>
      <c r="QEI76" s="5"/>
      <c r="QEJ76" s="5"/>
      <c r="QEK76" s="5"/>
      <c r="QEL76" s="5"/>
      <c r="QEM76" s="5"/>
      <c r="QEN76" s="5"/>
      <c r="QEO76" s="5"/>
      <c r="QEP76" s="5"/>
      <c r="QEQ76" s="5"/>
      <c r="QER76" s="5"/>
      <c r="QES76" s="5"/>
      <c r="QET76" s="5"/>
      <c r="QEU76" s="5"/>
      <c r="QEV76" s="5"/>
      <c r="QEW76" s="5"/>
      <c r="QEX76" s="5"/>
      <c r="QEY76" s="5"/>
      <c r="QEZ76" s="5"/>
      <c r="QFA76" s="5"/>
      <c r="QFB76" s="5"/>
      <c r="QFC76" s="5"/>
      <c r="QFD76" s="5"/>
      <c r="QFE76" s="5"/>
      <c r="QFF76" s="5"/>
      <c r="QFG76" s="5"/>
      <c r="QFH76" s="5"/>
      <c r="QFI76" s="5"/>
      <c r="QFJ76" s="5"/>
      <c r="QFK76" s="5"/>
      <c r="QFL76" s="5"/>
      <c r="QFM76" s="5"/>
      <c r="QFN76" s="5"/>
      <c r="QFO76" s="5"/>
      <c r="QFP76" s="5"/>
      <c r="QFQ76" s="5"/>
      <c r="QFR76" s="5"/>
      <c r="QFS76" s="5"/>
      <c r="QFT76" s="5"/>
      <c r="QFU76" s="5"/>
      <c r="QFV76" s="5"/>
      <c r="QFW76" s="5"/>
      <c r="QFX76" s="5"/>
      <c r="QFY76" s="5"/>
      <c r="QFZ76" s="5"/>
      <c r="QGA76" s="5"/>
      <c r="QGB76" s="5"/>
      <c r="QGC76" s="5"/>
      <c r="QGD76" s="5"/>
      <c r="QGE76" s="5"/>
      <c r="QGF76" s="5"/>
      <c r="QGG76" s="5"/>
      <c r="QGH76" s="5"/>
      <c r="QGI76" s="5"/>
      <c r="QGJ76" s="5"/>
      <c r="QGK76" s="5"/>
      <c r="QGL76" s="5"/>
      <c r="QGM76" s="5"/>
      <c r="QGN76" s="5"/>
      <c r="QGO76" s="5"/>
      <c r="QGP76" s="5"/>
      <c r="QGQ76" s="5"/>
      <c r="QGR76" s="5"/>
      <c r="QGS76" s="5"/>
      <c r="QGT76" s="5"/>
      <c r="QGU76" s="5"/>
      <c r="QGV76" s="5"/>
      <c r="QGW76" s="5"/>
      <c r="QGX76" s="5"/>
      <c r="QGY76" s="5"/>
      <c r="QGZ76" s="5"/>
      <c r="QHA76" s="5"/>
      <c r="QHB76" s="5"/>
      <c r="QHC76" s="5"/>
      <c r="QHD76" s="5"/>
      <c r="QHE76" s="5"/>
      <c r="QHF76" s="5"/>
      <c r="QHG76" s="5"/>
      <c r="QHH76" s="5"/>
      <c r="QHI76" s="5"/>
      <c r="QHJ76" s="5"/>
      <c r="QHK76" s="5"/>
      <c r="QHL76" s="5"/>
      <c r="QHM76" s="5"/>
      <c r="QHN76" s="5"/>
      <c r="QHO76" s="5"/>
      <c r="QHP76" s="5"/>
      <c r="QHQ76" s="5"/>
      <c r="QHR76" s="5"/>
      <c r="QHS76" s="5"/>
      <c r="QHT76" s="5"/>
      <c r="QHU76" s="5"/>
      <c r="QHV76" s="5"/>
      <c r="QHW76" s="5"/>
      <c r="QHX76" s="5"/>
      <c r="QHY76" s="5"/>
      <c r="QHZ76" s="5"/>
      <c r="QIA76" s="5"/>
      <c r="QIB76" s="5"/>
      <c r="QIC76" s="5"/>
      <c r="QID76" s="5"/>
      <c r="QIE76" s="5"/>
      <c r="QIF76" s="5"/>
      <c r="QIG76" s="5"/>
      <c r="QIH76" s="5"/>
      <c r="QII76" s="5"/>
      <c r="QIJ76" s="5"/>
      <c r="QIK76" s="5"/>
      <c r="QIL76" s="5"/>
      <c r="QIM76" s="5"/>
      <c r="QIN76" s="5"/>
      <c r="QIO76" s="5"/>
      <c r="QIP76" s="5"/>
      <c r="QIQ76" s="5"/>
      <c r="QIR76" s="5"/>
      <c r="QIS76" s="5"/>
      <c r="QIT76" s="5"/>
      <c r="QIU76" s="5"/>
      <c r="QIV76" s="5"/>
      <c r="QIW76" s="5"/>
      <c r="QIX76" s="5"/>
      <c r="QIY76" s="5"/>
      <c r="QIZ76" s="5"/>
      <c r="QJA76" s="5"/>
      <c r="QJB76" s="5"/>
      <c r="QJC76" s="5"/>
      <c r="QJD76" s="5"/>
      <c r="QJE76" s="5"/>
      <c r="QJF76" s="5"/>
      <c r="QJG76" s="5"/>
      <c r="QJH76" s="5"/>
      <c r="QJI76" s="5"/>
      <c r="QJJ76" s="5"/>
      <c r="QJK76" s="5"/>
      <c r="QJL76" s="5"/>
      <c r="QJM76" s="5"/>
      <c r="QJN76" s="5"/>
      <c r="QJO76" s="5"/>
      <c r="QJP76" s="5"/>
      <c r="QJQ76" s="5"/>
      <c r="QJR76" s="5"/>
      <c r="QJS76" s="5"/>
      <c r="QJT76" s="5"/>
      <c r="QJU76" s="5"/>
      <c r="QJV76" s="5"/>
      <c r="QJW76" s="5"/>
      <c r="QJX76" s="5"/>
      <c r="QJY76" s="5"/>
      <c r="QJZ76" s="5"/>
      <c r="QKA76" s="5"/>
      <c r="QKB76" s="5"/>
      <c r="QKC76" s="5"/>
      <c r="QKD76" s="5"/>
      <c r="QKE76" s="5"/>
      <c r="QKF76" s="5"/>
      <c r="QKG76" s="5"/>
      <c r="QKH76" s="5"/>
      <c r="QKI76" s="5"/>
      <c r="QKJ76" s="5"/>
      <c r="QKK76" s="5"/>
      <c r="QKL76" s="5"/>
      <c r="QKM76" s="5"/>
      <c r="QKN76" s="5"/>
      <c r="QKO76" s="5"/>
      <c r="QKP76" s="5"/>
      <c r="QKQ76" s="5"/>
      <c r="QKR76" s="5"/>
      <c r="QKS76" s="5"/>
      <c r="QKT76" s="5"/>
      <c r="QKU76" s="5"/>
      <c r="QKV76" s="5"/>
      <c r="QKW76" s="5"/>
      <c r="QKX76" s="5"/>
      <c r="QKY76" s="5"/>
      <c r="QKZ76" s="5"/>
      <c r="QLA76" s="5"/>
      <c r="QLB76" s="5"/>
      <c r="QLC76" s="5"/>
      <c r="QLD76" s="5"/>
      <c r="QLE76" s="5"/>
      <c r="QLF76" s="5"/>
      <c r="QLG76" s="5"/>
      <c r="QLH76" s="5"/>
      <c r="QLI76" s="5"/>
      <c r="QLJ76" s="5"/>
      <c r="QLK76" s="5"/>
      <c r="QLL76" s="5"/>
      <c r="QLM76" s="5"/>
      <c r="QLN76" s="5"/>
      <c r="QLO76" s="5"/>
      <c r="QLP76" s="5"/>
      <c r="QLQ76" s="5"/>
      <c r="QLR76" s="5"/>
      <c r="QLS76" s="5"/>
      <c r="QLT76" s="5"/>
      <c r="QLU76" s="5"/>
      <c r="QLV76" s="5"/>
      <c r="QLW76" s="5"/>
      <c r="QLX76" s="5"/>
      <c r="QLY76" s="5"/>
      <c r="QLZ76" s="5"/>
      <c r="QMA76" s="5"/>
      <c r="QMB76" s="5"/>
      <c r="QMC76" s="5"/>
      <c r="QMD76" s="5"/>
      <c r="QME76" s="5"/>
      <c r="QMF76" s="5"/>
      <c r="QMG76" s="5"/>
      <c r="QMH76" s="5"/>
      <c r="QMI76" s="5"/>
      <c r="QMJ76" s="5"/>
      <c r="QMK76" s="5"/>
      <c r="QML76" s="5"/>
      <c r="QMM76" s="5"/>
      <c r="QMN76" s="5"/>
      <c r="QMO76" s="5"/>
      <c r="QMP76" s="5"/>
      <c r="QMQ76" s="5"/>
      <c r="QMR76" s="5"/>
      <c r="QMS76" s="5"/>
      <c r="QMT76" s="5"/>
      <c r="QMU76" s="5"/>
      <c r="QMV76" s="5"/>
      <c r="QMW76" s="5"/>
      <c r="QMX76" s="5"/>
      <c r="QMY76" s="5"/>
      <c r="QMZ76" s="5"/>
      <c r="QNA76" s="5"/>
      <c r="QNB76" s="5"/>
      <c r="QNC76" s="5"/>
      <c r="QND76" s="5"/>
      <c r="QNE76" s="5"/>
      <c r="QNF76" s="5"/>
      <c r="QNG76" s="5"/>
      <c r="QNH76" s="5"/>
      <c r="QNI76" s="5"/>
      <c r="QNJ76" s="5"/>
      <c r="QNK76" s="5"/>
      <c r="QNL76" s="5"/>
      <c r="QNM76" s="5"/>
      <c r="QNN76" s="5"/>
      <c r="QNO76" s="5"/>
      <c r="QNP76" s="5"/>
      <c r="QNQ76" s="5"/>
      <c r="QNR76" s="5"/>
      <c r="QNS76" s="5"/>
      <c r="QNT76" s="5"/>
      <c r="QNU76" s="5"/>
      <c r="QNV76" s="5"/>
      <c r="QNW76" s="5"/>
      <c r="QNX76" s="5"/>
      <c r="QNY76" s="5"/>
      <c r="QNZ76" s="5"/>
      <c r="QOA76" s="5"/>
      <c r="QOB76" s="5"/>
      <c r="QOC76" s="5"/>
      <c r="QOD76" s="5"/>
      <c r="QOE76" s="5"/>
      <c r="QOF76" s="5"/>
      <c r="QOG76" s="5"/>
      <c r="QOH76" s="5"/>
      <c r="QOI76" s="5"/>
      <c r="QOJ76" s="5"/>
      <c r="QOK76" s="5"/>
      <c r="QOL76" s="5"/>
      <c r="QOM76" s="5"/>
      <c r="QON76" s="5"/>
      <c r="QOO76" s="5"/>
      <c r="QOP76" s="5"/>
      <c r="QOQ76" s="5"/>
      <c r="QOR76" s="5"/>
      <c r="QOS76" s="5"/>
      <c r="QOT76" s="5"/>
      <c r="QOU76" s="5"/>
      <c r="QOV76" s="5"/>
      <c r="QOW76" s="5"/>
      <c r="QOX76" s="5"/>
      <c r="QOY76" s="5"/>
      <c r="QOZ76" s="5"/>
      <c r="QPA76" s="5"/>
      <c r="QPB76" s="5"/>
      <c r="QPC76" s="5"/>
      <c r="QPD76" s="5"/>
      <c r="QPE76" s="5"/>
      <c r="QPF76" s="5"/>
      <c r="QPG76" s="5"/>
      <c r="QPH76" s="5"/>
      <c r="QPI76" s="5"/>
      <c r="QPJ76" s="5"/>
      <c r="QPK76" s="5"/>
      <c r="QPL76" s="5"/>
      <c r="QPM76" s="5"/>
      <c r="QPN76" s="5"/>
      <c r="QPO76" s="5"/>
      <c r="QPP76" s="5"/>
      <c r="QPQ76" s="5"/>
      <c r="QPR76" s="5"/>
      <c r="QPS76" s="5"/>
      <c r="QPT76" s="5"/>
      <c r="QPU76" s="5"/>
      <c r="QPV76" s="5"/>
      <c r="QPW76" s="5"/>
      <c r="QPX76" s="5"/>
      <c r="QPY76" s="5"/>
      <c r="QPZ76" s="5"/>
      <c r="QQA76" s="5"/>
      <c r="QQB76" s="5"/>
      <c r="QQC76" s="5"/>
      <c r="QQD76" s="5"/>
      <c r="QQE76" s="5"/>
      <c r="QQF76" s="5"/>
      <c r="QQG76" s="5"/>
      <c r="QQH76" s="5"/>
      <c r="QQI76" s="5"/>
      <c r="QQJ76" s="5"/>
      <c r="QQK76" s="5"/>
      <c r="QQL76" s="5"/>
      <c r="QQM76" s="5"/>
      <c r="QQN76" s="5"/>
      <c r="QQO76" s="5"/>
      <c r="QQP76" s="5"/>
      <c r="QQQ76" s="5"/>
      <c r="QQR76" s="5"/>
      <c r="QQS76" s="5"/>
      <c r="QQT76" s="5"/>
      <c r="QQU76" s="5"/>
      <c r="QQV76" s="5"/>
      <c r="QQW76" s="5"/>
      <c r="QQX76" s="5"/>
      <c r="QQY76" s="5"/>
      <c r="QQZ76" s="5"/>
      <c r="QRA76" s="5"/>
      <c r="QRB76" s="5"/>
      <c r="QRC76" s="5"/>
      <c r="QRD76" s="5"/>
      <c r="QRE76" s="5"/>
      <c r="QRF76" s="5"/>
      <c r="QRG76" s="5"/>
      <c r="QRH76" s="5"/>
      <c r="QRI76" s="5"/>
      <c r="QRJ76" s="5"/>
      <c r="QRK76" s="5"/>
      <c r="QRL76" s="5"/>
      <c r="QRM76" s="5"/>
      <c r="QRN76" s="5"/>
      <c r="QRO76" s="5"/>
      <c r="QRP76" s="5"/>
      <c r="QRQ76" s="5"/>
      <c r="QRR76" s="5"/>
      <c r="QRS76" s="5"/>
      <c r="QRT76" s="5"/>
      <c r="QRU76" s="5"/>
      <c r="QRV76" s="5"/>
      <c r="QRW76" s="5"/>
      <c r="QRX76" s="5"/>
      <c r="QRY76" s="5"/>
      <c r="QRZ76" s="5"/>
      <c r="QSA76" s="5"/>
      <c r="QSB76" s="5"/>
      <c r="QSC76" s="5"/>
      <c r="QSD76" s="5"/>
      <c r="QSE76" s="5"/>
      <c r="QSF76" s="5"/>
      <c r="QSG76" s="5"/>
      <c r="QSH76" s="5"/>
      <c r="QSI76" s="5"/>
      <c r="QSJ76" s="5"/>
      <c r="QSK76" s="5"/>
      <c r="QSL76" s="5"/>
      <c r="QSM76" s="5"/>
      <c r="QSN76" s="5"/>
      <c r="QSO76" s="5"/>
      <c r="QSP76" s="5"/>
      <c r="QSQ76" s="5"/>
      <c r="QSR76" s="5"/>
      <c r="QSS76" s="5"/>
      <c r="QST76" s="5"/>
      <c r="QSU76" s="5"/>
      <c r="QSV76" s="5"/>
      <c r="QSW76" s="5"/>
      <c r="QSX76" s="5"/>
      <c r="QSY76" s="5"/>
      <c r="QSZ76" s="5"/>
      <c r="QTA76" s="5"/>
      <c r="QTB76" s="5"/>
      <c r="QTC76" s="5"/>
      <c r="QTD76" s="5"/>
      <c r="QTE76" s="5"/>
      <c r="QTF76" s="5"/>
      <c r="QTG76" s="5"/>
      <c r="QTH76" s="5"/>
      <c r="QTI76" s="5"/>
      <c r="QTJ76" s="5"/>
      <c r="QTK76" s="5"/>
      <c r="QTL76" s="5"/>
      <c r="QTM76" s="5"/>
      <c r="QTN76" s="5"/>
      <c r="QTO76" s="5"/>
      <c r="QTP76" s="5"/>
      <c r="QTQ76" s="5"/>
      <c r="QTR76" s="5"/>
      <c r="QTS76" s="5"/>
      <c r="QTT76" s="5"/>
      <c r="QTU76" s="5"/>
      <c r="QTV76" s="5"/>
      <c r="QTW76" s="5"/>
      <c r="QTX76" s="5"/>
      <c r="QTY76" s="5"/>
      <c r="QTZ76" s="5"/>
      <c r="QUA76" s="5"/>
      <c r="QUB76" s="5"/>
      <c r="QUC76" s="5"/>
      <c r="QUD76" s="5"/>
      <c r="QUE76" s="5"/>
      <c r="QUF76" s="5"/>
      <c r="QUG76" s="5"/>
      <c r="QUH76" s="5"/>
      <c r="QUI76" s="5"/>
      <c r="QUJ76" s="5"/>
      <c r="QUK76" s="5"/>
      <c r="QUL76" s="5"/>
      <c r="QUM76" s="5"/>
      <c r="QUN76" s="5"/>
      <c r="QUO76" s="5"/>
      <c r="QUP76" s="5"/>
      <c r="QUQ76" s="5"/>
      <c r="QUR76" s="5"/>
      <c r="QUS76" s="5"/>
      <c r="QUT76" s="5"/>
      <c r="QUU76" s="5"/>
      <c r="QUV76" s="5"/>
      <c r="QUW76" s="5"/>
      <c r="QUX76" s="5"/>
      <c r="QUY76" s="5"/>
      <c r="QUZ76" s="5"/>
      <c r="QVA76" s="5"/>
      <c r="QVB76" s="5"/>
      <c r="QVC76" s="5"/>
      <c r="QVD76" s="5"/>
      <c r="QVE76" s="5"/>
      <c r="QVF76" s="5"/>
      <c r="QVG76" s="5"/>
      <c r="QVH76" s="5"/>
      <c r="QVI76" s="5"/>
      <c r="QVJ76" s="5"/>
      <c r="QVK76" s="5"/>
      <c r="QVL76" s="5"/>
      <c r="QVM76" s="5"/>
      <c r="QVN76" s="5"/>
      <c r="QVO76" s="5"/>
      <c r="QVP76" s="5"/>
      <c r="QVQ76" s="5"/>
      <c r="QVR76" s="5"/>
      <c r="QVS76" s="5"/>
      <c r="QVT76" s="5"/>
      <c r="QVU76" s="5"/>
      <c r="QVV76" s="5"/>
      <c r="QVW76" s="5"/>
      <c r="QVX76" s="5"/>
      <c r="QVY76" s="5"/>
      <c r="QVZ76" s="5"/>
      <c r="QWA76" s="5"/>
      <c r="QWB76" s="5"/>
      <c r="QWC76" s="5"/>
      <c r="QWD76" s="5"/>
      <c r="QWE76" s="5"/>
      <c r="QWF76" s="5"/>
      <c r="QWG76" s="5"/>
      <c r="QWH76" s="5"/>
      <c r="QWI76" s="5"/>
      <c r="QWJ76" s="5"/>
      <c r="QWK76" s="5"/>
      <c r="QWL76" s="5"/>
      <c r="QWM76" s="5"/>
      <c r="QWN76" s="5"/>
      <c r="QWO76" s="5"/>
      <c r="QWP76" s="5"/>
      <c r="QWQ76" s="5"/>
      <c r="QWR76" s="5"/>
      <c r="QWS76" s="5"/>
      <c r="QWT76" s="5"/>
      <c r="QWU76" s="5"/>
      <c r="QWV76" s="5"/>
      <c r="QWW76" s="5"/>
      <c r="QWX76" s="5"/>
      <c r="QWY76" s="5"/>
      <c r="QWZ76" s="5"/>
      <c r="QXA76" s="5"/>
      <c r="QXB76" s="5"/>
      <c r="QXC76" s="5"/>
      <c r="QXD76" s="5"/>
      <c r="QXE76" s="5"/>
      <c r="QXF76" s="5"/>
      <c r="QXG76" s="5"/>
      <c r="QXH76" s="5"/>
      <c r="QXI76" s="5"/>
      <c r="QXJ76" s="5"/>
      <c r="QXK76" s="5"/>
      <c r="QXL76" s="5"/>
      <c r="QXM76" s="5"/>
      <c r="QXN76" s="5"/>
      <c r="QXO76" s="5"/>
      <c r="QXP76" s="5"/>
      <c r="QXQ76" s="5"/>
      <c r="QXR76" s="5"/>
      <c r="QXS76" s="5"/>
      <c r="QXT76" s="5"/>
      <c r="QXU76" s="5"/>
      <c r="QXV76" s="5"/>
      <c r="QXW76" s="5"/>
      <c r="QXX76" s="5"/>
      <c r="QXY76" s="5"/>
      <c r="QXZ76" s="5"/>
      <c r="QYA76" s="5"/>
      <c r="QYB76" s="5"/>
      <c r="QYC76" s="5"/>
      <c r="QYD76" s="5"/>
      <c r="QYE76" s="5"/>
      <c r="QYF76" s="5"/>
      <c r="QYG76" s="5"/>
      <c r="QYH76" s="5"/>
      <c r="QYI76" s="5"/>
      <c r="QYJ76" s="5"/>
      <c r="QYK76" s="5"/>
      <c r="QYL76" s="5"/>
      <c r="QYM76" s="5"/>
      <c r="QYN76" s="5"/>
      <c r="QYO76" s="5"/>
      <c r="QYP76" s="5"/>
      <c r="QYQ76" s="5"/>
      <c r="QYR76" s="5"/>
      <c r="QYS76" s="5"/>
      <c r="QYT76" s="5"/>
      <c r="QYU76" s="5"/>
      <c r="QYV76" s="5"/>
      <c r="QYW76" s="5"/>
      <c r="QYX76" s="5"/>
      <c r="QYY76" s="5"/>
      <c r="QYZ76" s="5"/>
      <c r="QZA76" s="5"/>
      <c r="QZB76" s="5"/>
      <c r="QZC76" s="5"/>
      <c r="QZD76" s="5"/>
      <c r="QZE76" s="5"/>
      <c r="QZF76" s="5"/>
      <c r="QZG76" s="5"/>
      <c r="QZH76" s="5"/>
      <c r="QZI76" s="5"/>
      <c r="QZJ76" s="5"/>
      <c r="QZK76" s="5"/>
      <c r="QZL76" s="5"/>
      <c r="QZM76" s="5"/>
      <c r="QZN76" s="5"/>
      <c r="QZO76" s="5"/>
      <c r="QZP76" s="5"/>
      <c r="QZQ76" s="5"/>
      <c r="QZR76" s="5"/>
      <c r="QZS76" s="5"/>
      <c r="QZT76" s="5"/>
      <c r="QZU76" s="5"/>
      <c r="QZV76" s="5"/>
      <c r="QZW76" s="5"/>
      <c r="QZX76" s="5"/>
      <c r="QZY76" s="5"/>
      <c r="QZZ76" s="5"/>
      <c r="RAA76" s="5"/>
      <c r="RAB76" s="5"/>
      <c r="RAC76" s="5"/>
      <c r="RAD76" s="5"/>
      <c r="RAE76" s="5"/>
      <c r="RAF76" s="5"/>
      <c r="RAG76" s="5"/>
      <c r="RAH76" s="5"/>
      <c r="RAI76" s="5"/>
      <c r="RAJ76" s="5"/>
      <c r="RAK76" s="5"/>
      <c r="RAL76" s="5"/>
      <c r="RAM76" s="5"/>
      <c r="RAN76" s="5"/>
      <c r="RAO76" s="5"/>
      <c r="RAP76" s="5"/>
      <c r="RAQ76" s="5"/>
      <c r="RAR76" s="5"/>
      <c r="RAS76" s="5"/>
      <c r="RAT76" s="5"/>
      <c r="RAU76" s="5"/>
      <c r="RAV76" s="5"/>
      <c r="RAW76" s="5"/>
      <c r="RAX76" s="5"/>
      <c r="RAY76" s="5"/>
      <c r="RAZ76" s="5"/>
      <c r="RBA76" s="5"/>
      <c r="RBB76" s="5"/>
      <c r="RBC76" s="5"/>
      <c r="RBD76" s="5"/>
      <c r="RBE76" s="5"/>
      <c r="RBF76" s="5"/>
      <c r="RBG76" s="5"/>
      <c r="RBH76" s="5"/>
      <c r="RBI76" s="5"/>
      <c r="RBJ76" s="5"/>
      <c r="RBK76" s="5"/>
      <c r="RBL76" s="5"/>
      <c r="RBM76" s="5"/>
      <c r="RBN76" s="5"/>
      <c r="RBO76" s="5"/>
      <c r="RBP76" s="5"/>
      <c r="RBQ76" s="5"/>
      <c r="RBR76" s="5"/>
      <c r="RBS76" s="5"/>
      <c r="RBT76" s="5"/>
      <c r="RBU76" s="5"/>
      <c r="RBV76" s="5"/>
      <c r="RBW76" s="5"/>
      <c r="RBX76" s="5"/>
      <c r="RBY76" s="5"/>
      <c r="RBZ76" s="5"/>
      <c r="RCA76" s="5"/>
      <c r="RCB76" s="5"/>
      <c r="RCC76" s="5"/>
      <c r="RCD76" s="5"/>
      <c r="RCE76" s="5"/>
      <c r="RCF76" s="5"/>
      <c r="RCG76" s="5"/>
      <c r="RCH76" s="5"/>
      <c r="RCI76" s="5"/>
      <c r="RCJ76" s="5"/>
      <c r="RCK76" s="5"/>
      <c r="RCL76" s="5"/>
      <c r="RCM76" s="5"/>
      <c r="RCN76" s="5"/>
      <c r="RCO76" s="5"/>
      <c r="RCP76" s="5"/>
      <c r="RCQ76" s="5"/>
      <c r="RCR76" s="5"/>
      <c r="RCS76" s="5"/>
      <c r="RCT76" s="5"/>
      <c r="RCU76" s="5"/>
      <c r="RCV76" s="5"/>
      <c r="RCW76" s="5"/>
      <c r="RCX76" s="5"/>
      <c r="RCY76" s="5"/>
      <c r="RCZ76" s="5"/>
      <c r="RDA76" s="5"/>
      <c r="RDB76" s="5"/>
      <c r="RDC76" s="5"/>
      <c r="RDD76" s="5"/>
      <c r="RDE76" s="5"/>
      <c r="RDF76" s="5"/>
      <c r="RDG76" s="5"/>
      <c r="RDH76" s="5"/>
      <c r="RDI76" s="5"/>
      <c r="RDJ76" s="5"/>
      <c r="RDK76" s="5"/>
      <c r="RDL76" s="5"/>
      <c r="RDM76" s="5"/>
      <c r="RDN76" s="5"/>
      <c r="RDO76" s="5"/>
      <c r="RDP76" s="5"/>
      <c r="RDQ76" s="5"/>
      <c r="RDR76" s="5"/>
      <c r="RDS76" s="5"/>
      <c r="RDT76" s="5"/>
      <c r="RDU76" s="5"/>
      <c r="RDV76" s="5"/>
      <c r="RDW76" s="5"/>
      <c r="RDX76" s="5"/>
      <c r="RDY76" s="5"/>
      <c r="RDZ76" s="5"/>
      <c r="REA76" s="5"/>
      <c r="REB76" s="5"/>
      <c r="REC76" s="5"/>
      <c r="RED76" s="5"/>
      <c r="REE76" s="5"/>
      <c r="REF76" s="5"/>
      <c r="REG76" s="5"/>
      <c r="REH76" s="5"/>
      <c r="REI76" s="5"/>
      <c r="REJ76" s="5"/>
      <c r="REK76" s="5"/>
      <c r="REL76" s="5"/>
      <c r="REM76" s="5"/>
      <c r="REN76" s="5"/>
      <c r="REO76" s="5"/>
      <c r="REP76" s="5"/>
      <c r="REQ76" s="5"/>
      <c r="RER76" s="5"/>
      <c r="RES76" s="5"/>
      <c r="RET76" s="5"/>
      <c r="REU76" s="5"/>
      <c r="REV76" s="5"/>
      <c r="REW76" s="5"/>
      <c r="REX76" s="5"/>
      <c r="REY76" s="5"/>
      <c r="REZ76" s="5"/>
      <c r="RFA76" s="5"/>
      <c r="RFB76" s="5"/>
      <c r="RFC76" s="5"/>
      <c r="RFD76" s="5"/>
      <c r="RFE76" s="5"/>
      <c r="RFF76" s="5"/>
      <c r="RFG76" s="5"/>
      <c r="RFH76" s="5"/>
      <c r="RFI76" s="5"/>
      <c r="RFJ76" s="5"/>
      <c r="RFK76" s="5"/>
      <c r="RFL76" s="5"/>
      <c r="RFM76" s="5"/>
      <c r="RFN76" s="5"/>
      <c r="RFO76" s="5"/>
      <c r="RFP76" s="5"/>
      <c r="RFQ76" s="5"/>
      <c r="RFR76" s="5"/>
      <c r="RFS76" s="5"/>
      <c r="RFT76" s="5"/>
      <c r="RFU76" s="5"/>
      <c r="RFV76" s="5"/>
      <c r="RFW76" s="5"/>
      <c r="RFX76" s="5"/>
      <c r="RFY76" s="5"/>
      <c r="RFZ76" s="5"/>
      <c r="RGA76" s="5"/>
      <c r="RGB76" s="5"/>
      <c r="RGC76" s="5"/>
      <c r="RGD76" s="5"/>
      <c r="RGE76" s="5"/>
      <c r="RGF76" s="5"/>
      <c r="RGG76" s="5"/>
      <c r="RGH76" s="5"/>
      <c r="RGI76" s="5"/>
      <c r="RGJ76" s="5"/>
      <c r="RGK76" s="5"/>
      <c r="RGL76" s="5"/>
      <c r="RGM76" s="5"/>
      <c r="RGN76" s="5"/>
      <c r="RGO76" s="5"/>
      <c r="RGP76" s="5"/>
      <c r="RGQ76" s="5"/>
      <c r="RGR76" s="5"/>
      <c r="RGS76" s="5"/>
      <c r="RGT76" s="5"/>
      <c r="RGU76" s="5"/>
      <c r="RGV76" s="5"/>
      <c r="RGW76" s="5"/>
      <c r="RGX76" s="5"/>
      <c r="RGY76" s="5"/>
      <c r="RGZ76" s="5"/>
      <c r="RHA76" s="5"/>
      <c r="RHB76" s="5"/>
      <c r="RHC76" s="5"/>
      <c r="RHD76" s="5"/>
      <c r="RHE76" s="5"/>
      <c r="RHF76" s="5"/>
      <c r="RHG76" s="5"/>
      <c r="RHH76" s="5"/>
      <c r="RHI76" s="5"/>
      <c r="RHJ76" s="5"/>
      <c r="RHK76" s="5"/>
      <c r="RHL76" s="5"/>
      <c r="RHM76" s="5"/>
      <c r="RHN76" s="5"/>
      <c r="RHO76" s="5"/>
      <c r="RHP76" s="5"/>
      <c r="RHQ76" s="5"/>
      <c r="RHR76" s="5"/>
      <c r="RHS76" s="5"/>
      <c r="RHT76" s="5"/>
      <c r="RHU76" s="5"/>
      <c r="RHV76" s="5"/>
      <c r="RHW76" s="5"/>
      <c r="RHX76" s="5"/>
      <c r="RHY76" s="5"/>
      <c r="RHZ76" s="5"/>
      <c r="RIA76" s="5"/>
      <c r="RIB76" s="5"/>
      <c r="RIC76" s="5"/>
      <c r="RID76" s="5"/>
      <c r="RIE76" s="5"/>
      <c r="RIF76" s="5"/>
      <c r="RIG76" s="5"/>
      <c r="RIH76" s="5"/>
      <c r="RII76" s="5"/>
      <c r="RIJ76" s="5"/>
      <c r="RIK76" s="5"/>
      <c r="RIL76" s="5"/>
      <c r="RIM76" s="5"/>
      <c r="RIN76" s="5"/>
      <c r="RIO76" s="5"/>
      <c r="RIP76" s="5"/>
      <c r="RIQ76" s="5"/>
      <c r="RIR76" s="5"/>
      <c r="RIS76" s="5"/>
      <c r="RIT76" s="5"/>
      <c r="RIU76" s="5"/>
      <c r="RIV76" s="5"/>
      <c r="RIW76" s="5"/>
      <c r="RIX76" s="5"/>
      <c r="RIY76" s="5"/>
      <c r="RIZ76" s="5"/>
      <c r="RJA76" s="5"/>
      <c r="RJB76" s="5"/>
      <c r="RJC76" s="5"/>
      <c r="RJD76" s="5"/>
      <c r="RJE76" s="5"/>
      <c r="RJF76" s="5"/>
      <c r="RJG76" s="5"/>
      <c r="RJH76" s="5"/>
      <c r="RJI76" s="5"/>
      <c r="RJJ76" s="5"/>
      <c r="RJK76" s="5"/>
      <c r="RJL76" s="5"/>
      <c r="RJM76" s="5"/>
      <c r="RJN76" s="5"/>
      <c r="RJO76" s="5"/>
      <c r="RJP76" s="5"/>
      <c r="RJQ76" s="5"/>
      <c r="RJR76" s="5"/>
      <c r="RJS76" s="5"/>
      <c r="RJT76" s="5"/>
      <c r="RJU76" s="5"/>
      <c r="RJV76" s="5"/>
      <c r="RJW76" s="5"/>
      <c r="RJX76" s="5"/>
      <c r="RJY76" s="5"/>
      <c r="RJZ76" s="5"/>
      <c r="RKA76" s="5"/>
      <c r="RKB76" s="5"/>
      <c r="RKC76" s="5"/>
      <c r="RKD76" s="5"/>
      <c r="RKE76" s="5"/>
      <c r="RKF76" s="5"/>
      <c r="RKG76" s="5"/>
      <c r="RKH76" s="5"/>
      <c r="RKI76" s="5"/>
      <c r="RKJ76" s="5"/>
      <c r="RKK76" s="5"/>
      <c r="RKL76" s="5"/>
      <c r="RKM76" s="5"/>
      <c r="RKN76" s="5"/>
      <c r="RKO76" s="5"/>
      <c r="RKP76" s="5"/>
      <c r="RKQ76" s="5"/>
      <c r="RKR76" s="5"/>
      <c r="RKS76" s="5"/>
      <c r="RKT76" s="5"/>
      <c r="RKU76" s="5"/>
      <c r="RKV76" s="5"/>
      <c r="RKW76" s="5"/>
      <c r="RKX76" s="5"/>
      <c r="RKY76" s="5"/>
      <c r="RKZ76" s="5"/>
      <c r="RLA76" s="5"/>
      <c r="RLB76" s="5"/>
      <c r="RLC76" s="5"/>
      <c r="RLD76" s="5"/>
      <c r="RLE76" s="5"/>
      <c r="RLF76" s="5"/>
      <c r="RLG76" s="5"/>
      <c r="RLH76" s="5"/>
      <c r="RLI76" s="5"/>
      <c r="RLJ76" s="5"/>
      <c r="RLK76" s="5"/>
      <c r="RLL76" s="5"/>
      <c r="RLM76" s="5"/>
      <c r="RLN76" s="5"/>
      <c r="RLO76" s="5"/>
      <c r="RLP76" s="5"/>
      <c r="RLQ76" s="5"/>
      <c r="RLR76" s="5"/>
      <c r="RLS76" s="5"/>
      <c r="RLT76" s="5"/>
      <c r="RLU76" s="5"/>
      <c r="RLV76" s="5"/>
      <c r="RLW76" s="5"/>
      <c r="RLX76" s="5"/>
      <c r="RLY76" s="5"/>
      <c r="RLZ76" s="5"/>
      <c r="RMA76" s="5"/>
      <c r="RMB76" s="5"/>
      <c r="RMC76" s="5"/>
      <c r="RMD76" s="5"/>
      <c r="RME76" s="5"/>
      <c r="RMF76" s="5"/>
      <c r="RMG76" s="5"/>
      <c r="RMH76" s="5"/>
      <c r="RMI76" s="5"/>
      <c r="RMJ76" s="5"/>
      <c r="RMK76" s="5"/>
      <c r="RML76" s="5"/>
      <c r="RMM76" s="5"/>
      <c r="RMN76" s="5"/>
      <c r="RMO76" s="5"/>
      <c r="RMP76" s="5"/>
      <c r="RMQ76" s="5"/>
      <c r="RMR76" s="5"/>
      <c r="RMS76" s="5"/>
      <c r="RMT76" s="5"/>
      <c r="RMU76" s="5"/>
      <c r="RMV76" s="5"/>
      <c r="RMW76" s="5"/>
      <c r="RMX76" s="5"/>
      <c r="RMY76" s="5"/>
      <c r="RMZ76" s="5"/>
      <c r="RNA76" s="5"/>
      <c r="RNB76" s="5"/>
      <c r="RNC76" s="5"/>
      <c r="RND76" s="5"/>
      <c r="RNE76" s="5"/>
      <c r="RNF76" s="5"/>
      <c r="RNG76" s="5"/>
      <c r="RNH76" s="5"/>
      <c r="RNI76" s="5"/>
      <c r="RNJ76" s="5"/>
      <c r="RNK76" s="5"/>
      <c r="RNL76" s="5"/>
      <c r="RNM76" s="5"/>
      <c r="RNN76" s="5"/>
      <c r="RNO76" s="5"/>
      <c r="RNP76" s="5"/>
      <c r="RNQ76" s="5"/>
      <c r="RNR76" s="5"/>
      <c r="RNS76" s="5"/>
      <c r="RNT76" s="5"/>
      <c r="RNU76" s="5"/>
      <c r="RNV76" s="5"/>
      <c r="RNW76" s="5"/>
      <c r="RNX76" s="5"/>
      <c r="RNY76" s="5"/>
      <c r="RNZ76" s="5"/>
      <c r="ROA76" s="5"/>
      <c r="ROB76" s="5"/>
      <c r="ROC76" s="5"/>
      <c r="ROD76" s="5"/>
      <c r="ROE76" s="5"/>
      <c r="ROF76" s="5"/>
      <c r="ROG76" s="5"/>
      <c r="ROH76" s="5"/>
      <c r="ROI76" s="5"/>
      <c r="ROJ76" s="5"/>
      <c r="ROK76" s="5"/>
      <c r="ROL76" s="5"/>
      <c r="ROM76" s="5"/>
      <c r="RON76" s="5"/>
      <c r="ROO76" s="5"/>
      <c r="ROP76" s="5"/>
      <c r="ROQ76" s="5"/>
      <c r="ROR76" s="5"/>
      <c r="ROS76" s="5"/>
      <c r="ROT76" s="5"/>
      <c r="ROU76" s="5"/>
      <c r="ROV76" s="5"/>
      <c r="ROW76" s="5"/>
      <c r="ROX76" s="5"/>
      <c r="ROY76" s="5"/>
      <c r="ROZ76" s="5"/>
      <c r="RPA76" s="5"/>
      <c r="RPB76" s="5"/>
      <c r="RPC76" s="5"/>
      <c r="RPD76" s="5"/>
      <c r="RPE76" s="5"/>
      <c r="RPF76" s="5"/>
      <c r="RPG76" s="5"/>
      <c r="RPH76" s="5"/>
      <c r="RPI76" s="5"/>
      <c r="RPJ76" s="5"/>
      <c r="RPK76" s="5"/>
      <c r="RPL76" s="5"/>
      <c r="RPM76" s="5"/>
      <c r="RPN76" s="5"/>
      <c r="RPO76" s="5"/>
      <c r="RPP76" s="5"/>
      <c r="RPQ76" s="5"/>
      <c r="RPR76" s="5"/>
      <c r="RPS76" s="5"/>
      <c r="RPT76" s="5"/>
      <c r="RPU76" s="5"/>
      <c r="RPV76" s="5"/>
      <c r="RPW76" s="5"/>
      <c r="RPX76" s="5"/>
      <c r="RPY76" s="5"/>
      <c r="RPZ76" s="5"/>
      <c r="RQA76" s="5"/>
      <c r="RQB76" s="5"/>
      <c r="RQC76" s="5"/>
      <c r="RQD76" s="5"/>
      <c r="RQE76" s="5"/>
      <c r="RQF76" s="5"/>
      <c r="RQG76" s="5"/>
      <c r="RQH76" s="5"/>
      <c r="RQI76" s="5"/>
      <c r="RQJ76" s="5"/>
      <c r="RQK76" s="5"/>
      <c r="RQL76" s="5"/>
      <c r="RQM76" s="5"/>
      <c r="RQN76" s="5"/>
      <c r="RQO76" s="5"/>
      <c r="RQP76" s="5"/>
      <c r="RQQ76" s="5"/>
      <c r="RQR76" s="5"/>
      <c r="RQS76" s="5"/>
      <c r="RQT76" s="5"/>
      <c r="RQU76" s="5"/>
      <c r="RQV76" s="5"/>
      <c r="RQW76" s="5"/>
      <c r="RQX76" s="5"/>
      <c r="RQY76" s="5"/>
      <c r="RQZ76" s="5"/>
      <c r="RRA76" s="5"/>
      <c r="RRB76" s="5"/>
      <c r="RRC76" s="5"/>
      <c r="RRD76" s="5"/>
      <c r="RRE76" s="5"/>
      <c r="RRF76" s="5"/>
      <c r="RRG76" s="5"/>
      <c r="RRH76" s="5"/>
      <c r="RRI76" s="5"/>
      <c r="RRJ76" s="5"/>
      <c r="RRK76" s="5"/>
      <c r="RRL76" s="5"/>
      <c r="RRM76" s="5"/>
      <c r="RRN76" s="5"/>
      <c r="RRO76" s="5"/>
      <c r="RRP76" s="5"/>
      <c r="RRQ76" s="5"/>
      <c r="RRR76" s="5"/>
      <c r="RRS76" s="5"/>
      <c r="RRT76" s="5"/>
      <c r="RRU76" s="5"/>
      <c r="RRV76" s="5"/>
      <c r="RRW76" s="5"/>
      <c r="RRX76" s="5"/>
      <c r="RRY76" s="5"/>
      <c r="RRZ76" s="5"/>
      <c r="RSA76" s="5"/>
      <c r="RSB76" s="5"/>
      <c r="RSC76" s="5"/>
      <c r="RSD76" s="5"/>
      <c r="RSE76" s="5"/>
      <c r="RSF76" s="5"/>
      <c r="RSG76" s="5"/>
      <c r="RSH76" s="5"/>
      <c r="RSI76" s="5"/>
      <c r="RSJ76" s="5"/>
      <c r="RSK76" s="5"/>
      <c r="RSL76" s="5"/>
      <c r="RSM76" s="5"/>
      <c r="RSN76" s="5"/>
      <c r="RSO76" s="5"/>
      <c r="RSP76" s="5"/>
      <c r="RSQ76" s="5"/>
      <c r="RSR76" s="5"/>
      <c r="RSS76" s="5"/>
      <c r="RST76" s="5"/>
      <c r="RSU76" s="5"/>
      <c r="RSV76" s="5"/>
      <c r="RSW76" s="5"/>
      <c r="RSX76" s="5"/>
      <c r="RSY76" s="5"/>
      <c r="RSZ76" s="5"/>
      <c r="RTA76" s="5"/>
      <c r="RTB76" s="5"/>
      <c r="RTC76" s="5"/>
      <c r="RTD76" s="5"/>
      <c r="RTE76" s="5"/>
      <c r="RTF76" s="5"/>
      <c r="RTG76" s="5"/>
      <c r="RTH76" s="5"/>
      <c r="RTI76" s="5"/>
      <c r="RTJ76" s="5"/>
      <c r="RTK76" s="5"/>
      <c r="RTL76" s="5"/>
      <c r="RTM76" s="5"/>
      <c r="RTN76" s="5"/>
      <c r="RTO76" s="5"/>
      <c r="RTP76" s="5"/>
      <c r="RTQ76" s="5"/>
      <c r="RTR76" s="5"/>
      <c r="RTS76" s="5"/>
      <c r="RTT76" s="5"/>
      <c r="RTU76" s="5"/>
      <c r="RTV76" s="5"/>
      <c r="RTW76" s="5"/>
      <c r="RTX76" s="5"/>
      <c r="RTY76" s="5"/>
      <c r="RTZ76" s="5"/>
      <c r="RUA76" s="5"/>
      <c r="RUB76" s="5"/>
      <c r="RUC76" s="5"/>
      <c r="RUD76" s="5"/>
      <c r="RUE76" s="5"/>
      <c r="RUF76" s="5"/>
      <c r="RUG76" s="5"/>
      <c r="RUH76" s="5"/>
      <c r="RUI76" s="5"/>
      <c r="RUJ76" s="5"/>
      <c r="RUK76" s="5"/>
      <c r="RUL76" s="5"/>
      <c r="RUM76" s="5"/>
      <c r="RUN76" s="5"/>
      <c r="RUO76" s="5"/>
      <c r="RUP76" s="5"/>
      <c r="RUQ76" s="5"/>
      <c r="RUR76" s="5"/>
      <c r="RUS76" s="5"/>
      <c r="RUT76" s="5"/>
      <c r="RUU76" s="5"/>
      <c r="RUV76" s="5"/>
      <c r="RUW76" s="5"/>
      <c r="RUX76" s="5"/>
      <c r="RUY76" s="5"/>
      <c r="RUZ76" s="5"/>
      <c r="RVA76" s="5"/>
      <c r="RVB76" s="5"/>
      <c r="RVC76" s="5"/>
      <c r="RVD76" s="5"/>
      <c r="RVE76" s="5"/>
      <c r="RVF76" s="5"/>
      <c r="RVG76" s="5"/>
      <c r="RVH76" s="5"/>
      <c r="RVI76" s="5"/>
      <c r="RVJ76" s="5"/>
      <c r="RVK76" s="5"/>
      <c r="RVL76" s="5"/>
      <c r="RVM76" s="5"/>
      <c r="RVN76" s="5"/>
      <c r="RVO76" s="5"/>
      <c r="RVP76" s="5"/>
      <c r="RVQ76" s="5"/>
      <c r="RVR76" s="5"/>
      <c r="RVS76" s="5"/>
      <c r="RVT76" s="5"/>
      <c r="RVU76" s="5"/>
      <c r="RVV76" s="5"/>
      <c r="RVW76" s="5"/>
      <c r="RVX76" s="5"/>
      <c r="RVY76" s="5"/>
      <c r="RVZ76" s="5"/>
      <c r="RWA76" s="5"/>
      <c r="RWB76" s="5"/>
      <c r="RWC76" s="5"/>
      <c r="RWD76" s="5"/>
      <c r="RWE76" s="5"/>
      <c r="RWF76" s="5"/>
      <c r="RWG76" s="5"/>
      <c r="RWH76" s="5"/>
      <c r="RWI76" s="5"/>
      <c r="RWJ76" s="5"/>
      <c r="RWK76" s="5"/>
      <c r="RWL76" s="5"/>
      <c r="RWM76" s="5"/>
      <c r="RWN76" s="5"/>
      <c r="RWO76" s="5"/>
      <c r="RWP76" s="5"/>
      <c r="RWQ76" s="5"/>
      <c r="RWR76" s="5"/>
      <c r="RWS76" s="5"/>
      <c r="RWT76" s="5"/>
      <c r="RWU76" s="5"/>
      <c r="RWV76" s="5"/>
      <c r="RWW76" s="5"/>
      <c r="RWX76" s="5"/>
      <c r="RWY76" s="5"/>
      <c r="RWZ76" s="5"/>
      <c r="RXA76" s="5"/>
      <c r="RXB76" s="5"/>
      <c r="RXC76" s="5"/>
      <c r="RXD76" s="5"/>
      <c r="RXE76" s="5"/>
      <c r="RXF76" s="5"/>
      <c r="RXG76" s="5"/>
      <c r="RXH76" s="5"/>
      <c r="RXI76" s="5"/>
      <c r="RXJ76" s="5"/>
      <c r="RXK76" s="5"/>
      <c r="RXL76" s="5"/>
      <c r="RXM76" s="5"/>
      <c r="RXN76" s="5"/>
      <c r="RXO76" s="5"/>
      <c r="RXP76" s="5"/>
      <c r="RXQ76" s="5"/>
      <c r="RXR76" s="5"/>
      <c r="RXS76" s="5"/>
      <c r="RXT76" s="5"/>
      <c r="RXU76" s="5"/>
      <c r="RXV76" s="5"/>
      <c r="RXW76" s="5"/>
      <c r="RXX76" s="5"/>
      <c r="RXY76" s="5"/>
      <c r="RXZ76" s="5"/>
      <c r="RYA76" s="5"/>
      <c r="RYB76" s="5"/>
      <c r="RYC76" s="5"/>
      <c r="RYD76" s="5"/>
      <c r="RYE76" s="5"/>
      <c r="RYF76" s="5"/>
      <c r="RYG76" s="5"/>
      <c r="RYH76" s="5"/>
      <c r="RYI76" s="5"/>
      <c r="RYJ76" s="5"/>
      <c r="RYK76" s="5"/>
      <c r="RYL76" s="5"/>
      <c r="RYM76" s="5"/>
      <c r="RYN76" s="5"/>
      <c r="RYO76" s="5"/>
      <c r="RYP76" s="5"/>
      <c r="RYQ76" s="5"/>
      <c r="RYR76" s="5"/>
      <c r="RYS76" s="5"/>
      <c r="RYT76" s="5"/>
      <c r="RYU76" s="5"/>
      <c r="RYV76" s="5"/>
      <c r="RYW76" s="5"/>
      <c r="RYX76" s="5"/>
      <c r="RYY76" s="5"/>
      <c r="RYZ76" s="5"/>
      <c r="RZA76" s="5"/>
      <c r="RZB76" s="5"/>
      <c r="RZC76" s="5"/>
      <c r="RZD76" s="5"/>
      <c r="RZE76" s="5"/>
      <c r="RZF76" s="5"/>
      <c r="RZG76" s="5"/>
      <c r="RZH76" s="5"/>
      <c r="RZI76" s="5"/>
      <c r="RZJ76" s="5"/>
      <c r="RZK76" s="5"/>
      <c r="RZL76" s="5"/>
      <c r="RZM76" s="5"/>
      <c r="RZN76" s="5"/>
      <c r="RZO76" s="5"/>
      <c r="RZP76" s="5"/>
      <c r="RZQ76" s="5"/>
      <c r="RZR76" s="5"/>
      <c r="RZS76" s="5"/>
      <c r="RZT76" s="5"/>
      <c r="RZU76" s="5"/>
      <c r="RZV76" s="5"/>
      <c r="RZW76" s="5"/>
      <c r="RZX76" s="5"/>
      <c r="RZY76" s="5"/>
      <c r="RZZ76" s="5"/>
      <c r="SAA76" s="5"/>
      <c r="SAB76" s="5"/>
      <c r="SAC76" s="5"/>
      <c r="SAD76" s="5"/>
      <c r="SAE76" s="5"/>
      <c r="SAF76" s="5"/>
      <c r="SAG76" s="5"/>
      <c r="SAH76" s="5"/>
      <c r="SAI76" s="5"/>
      <c r="SAJ76" s="5"/>
      <c r="SAK76" s="5"/>
      <c r="SAL76" s="5"/>
      <c r="SAM76" s="5"/>
      <c r="SAN76" s="5"/>
      <c r="SAO76" s="5"/>
      <c r="SAP76" s="5"/>
      <c r="SAQ76" s="5"/>
      <c r="SAR76" s="5"/>
      <c r="SAS76" s="5"/>
      <c r="SAT76" s="5"/>
      <c r="SAU76" s="5"/>
      <c r="SAV76" s="5"/>
      <c r="SAW76" s="5"/>
      <c r="SAX76" s="5"/>
      <c r="SAY76" s="5"/>
      <c r="SAZ76" s="5"/>
      <c r="SBA76" s="5"/>
      <c r="SBB76" s="5"/>
      <c r="SBC76" s="5"/>
      <c r="SBD76" s="5"/>
      <c r="SBE76" s="5"/>
      <c r="SBF76" s="5"/>
      <c r="SBG76" s="5"/>
      <c r="SBH76" s="5"/>
      <c r="SBI76" s="5"/>
      <c r="SBJ76" s="5"/>
      <c r="SBK76" s="5"/>
      <c r="SBL76" s="5"/>
      <c r="SBM76" s="5"/>
      <c r="SBN76" s="5"/>
      <c r="SBO76" s="5"/>
      <c r="SBP76" s="5"/>
      <c r="SBQ76" s="5"/>
      <c r="SBR76" s="5"/>
      <c r="SBS76" s="5"/>
      <c r="SBT76" s="5"/>
      <c r="SBU76" s="5"/>
      <c r="SBV76" s="5"/>
      <c r="SBW76" s="5"/>
      <c r="SBX76" s="5"/>
      <c r="SBY76" s="5"/>
      <c r="SBZ76" s="5"/>
      <c r="SCA76" s="5"/>
      <c r="SCB76" s="5"/>
      <c r="SCC76" s="5"/>
      <c r="SCD76" s="5"/>
      <c r="SCE76" s="5"/>
      <c r="SCF76" s="5"/>
      <c r="SCG76" s="5"/>
      <c r="SCH76" s="5"/>
      <c r="SCI76" s="5"/>
      <c r="SCJ76" s="5"/>
      <c r="SCK76" s="5"/>
      <c r="SCL76" s="5"/>
      <c r="SCM76" s="5"/>
      <c r="SCN76" s="5"/>
      <c r="SCO76" s="5"/>
      <c r="SCP76" s="5"/>
      <c r="SCQ76" s="5"/>
      <c r="SCR76" s="5"/>
      <c r="SCS76" s="5"/>
      <c r="SCT76" s="5"/>
      <c r="SCU76" s="5"/>
      <c r="SCV76" s="5"/>
      <c r="SCW76" s="5"/>
      <c r="SCX76" s="5"/>
      <c r="SCY76" s="5"/>
      <c r="SCZ76" s="5"/>
      <c r="SDA76" s="5"/>
      <c r="SDB76" s="5"/>
      <c r="SDC76" s="5"/>
      <c r="SDD76" s="5"/>
      <c r="SDE76" s="5"/>
      <c r="SDF76" s="5"/>
      <c r="SDG76" s="5"/>
      <c r="SDH76" s="5"/>
      <c r="SDI76" s="5"/>
      <c r="SDJ76" s="5"/>
      <c r="SDK76" s="5"/>
      <c r="SDL76" s="5"/>
      <c r="SDM76" s="5"/>
      <c r="SDN76" s="5"/>
      <c r="SDO76" s="5"/>
      <c r="SDP76" s="5"/>
      <c r="SDQ76" s="5"/>
      <c r="SDR76" s="5"/>
      <c r="SDS76" s="5"/>
      <c r="SDT76" s="5"/>
      <c r="SDU76" s="5"/>
      <c r="SDV76" s="5"/>
      <c r="SDW76" s="5"/>
      <c r="SDX76" s="5"/>
      <c r="SDY76" s="5"/>
      <c r="SDZ76" s="5"/>
      <c r="SEA76" s="5"/>
      <c r="SEB76" s="5"/>
      <c r="SEC76" s="5"/>
      <c r="SED76" s="5"/>
      <c r="SEE76" s="5"/>
      <c r="SEF76" s="5"/>
      <c r="SEG76" s="5"/>
      <c r="SEH76" s="5"/>
      <c r="SEI76" s="5"/>
      <c r="SEJ76" s="5"/>
      <c r="SEK76" s="5"/>
      <c r="SEL76" s="5"/>
      <c r="SEM76" s="5"/>
      <c r="SEN76" s="5"/>
      <c r="SEO76" s="5"/>
      <c r="SEP76" s="5"/>
      <c r="SEQ76" s="5"/>
      <c r="SER76" s="5"/>
      <c r="SES76" s="5"/>
      <c r="SET76" s="5"/>
      <c r="SEU76" s="5"/>
      <c r="SEV76" s="5"/>
      <c r="SEW76" s="5"/>
      <c r="SEX76" s="5"/>
      <c r="SEY76" s="5"/>
      <c r="SEZ76" s="5"/>
      <c r="SFA76" s="5"/>
      <c r="SFB76" s="5"/>
      <c r="SFC76" s="5"/>
      <c r="SFD76" s="5"/>
      <c r="SFE76" s="5"/>
      <c r="SFF76" s="5"/>
      <c r="SFG76" s="5"/>
      <c r="SFH76" s="5"/>
      <c r="SFI76" s="5"/>
      <c r="SFJ76" s="5"/>
      <c r="SFK76" s="5"/>
      <c r="SFL76" s="5"/>
      <c r="SFM76" s="5"/>
      <c r="SFN76" s="5"/>
      <c r="SFO76" s="5"/>
      <c r="SFP76" s="5"/>
      <c r="SFQ76" s="5"/>
      <c r="SFR76" s="5"/>
      <c r="SFS76" s="5"/>
      <c r="SFT76" s="5"/>
      <c r="SFU76" s="5"/>
      <c r="SFV76" s="5"/>
      <c r="SFW76" s="5"/>
      <c r="SFX76" s="5"/>
      <c r="SFY76" s="5"/>
      <c r="SFZ76" s="5"/>
      <c r="SGA76" s="5"/>
      <c r="SGB76" s="5"/>
      <c r="SGC76" s="5"/>
      <c r="SGD76" s="5"/>
      <c r="SGE76" s="5"/>
      <c r="SGF76" s="5"/>
      <c r="SGG76" s="5"/>
      <c r="SGH76" s="5"/>
      <c r="SGI76" s="5"/>
      <c r="SGJ76" s="5"/>
      <c r="SGK76" s="5"/>
      <c r="SGL76" s="5"/>
      <c r="SGM76" s="5"/>
      <c r="SGN76" s="5"/>
      <c r="SGO76" s="5"/>
      <c r="SGP76" s="5"/>
      <c r="SGQ76" s="5"/>
      <c r="SGR76" s="5"/>
      <c r="SGS76" s="5"/>
      <c r="SGT76" s="5"/>
      <c r="SGU76" s="5"/>
      <c r="SGV76" s="5"/>
      <c r="SGW76" s="5"/>
      <c r="SGX76" s="5"/>
      <c r="SGY76" s="5"/>
      <c r="SGZ76" s="5"/>
      <c r="SHA76" s="5"/>
      <c r="SHB76" s="5"/>
      <c r="SHC76" s="5"/>
      <c r="SHD76" s="5"/>
      <c r="SHE76" s="5"/>
      <c r="SHF76" s="5"/>
      <c r="SHG76" s="5"/>
      <c r="SHH76" s="5"/>
      <c r="SHI76" s="5"/>
      <c r="SHJ76" s="5"/>
      <c r="SHK76" s="5"/>
      <c r="SHL76" s="5"/>
      <c r="SHM76" s="5"/>
      <c r="SHN76" s="5"/>
      <c r="SHO76" s="5"/>
      <c r="SHP76" s="5"/>
      <c r="SHQ76" s="5"/>
      <c r="SHR76" s="5"/>
      <c r="SHS76" s="5"/>
      <c r="SHT76" s="5"/>
      <c r="SHU76" s="5"/>
      <c r="SHV76" s="5"/>
      <c r="SHW76" s="5"/>
      <c r="SHX76" s="5"/>
      <c r="SHY76" s="5"/>
      <c r="SHZ76" s="5"/>
      <c r="SIA76" s="5"/>
      <c r="SIB76" s="5"/>
      <c r="SIC76" s="5"/>
      <c r="SID76" s="5"/>
      <c r="SIE76" s="5"/>
      <c r="SIF76" s="5"/>
      <c r="SIG76" s="5"/>
      <c r="SIH76" s="5"/>
      <c r="SII76" s="5"/>
      <c r="SIJ76" s="5"/>
      <c r="SIK76" s="5"/>
      <c r="SIL76" s="5"/>
      <c r="SIM76" s="5"/>
      <c r="SIN76" s="5"/>
      <c r="SIO76" s="5"/>
      <c r="SIP76" s="5"/>
      <c r="SIQ76" s="5"/>
      <c r="SIR76" s="5"/>
      <c r="SIS76" s="5"/>
      <c r="SIT76" s="5"/>
      <c r="SIU76" s="5"/>
      <c r="SIV76" s="5"/>
      <c r="SIW76" s="5"/>
      <c r="SIX76" s="5"/>
      <c r="SIY76" s="5"/>
      <c r="SIZ76" s="5"/>
      <c r="SJA76" s="5"/>
      <c r="SJB76" s="5"/>
      <c r="SJC76" s="5"/>
      <c r="SJD76" s="5"/>
      <c r="SJE76" s="5"/>
      <c r="SJF76" s="5"/>
      <c r="SJG76" s="5"/>
      <c r="SJH76" s="5"/>
      <c r="SJI76" s="5"/>
      <c r="SJJ76" s="5"/>
      <c r="SJK76" s="5"/>
      <c r="SJL76" s="5"/>
      <c r="SJM76" s="5"/>
      <c r="SJN76" s="5"/>
      <c r="SJO76" s="5"/>
      <c r="SJP76" s="5"/>
      <c r="SJQ76" s="5"/>
      <c r="SJR76" s="5"/>
      <c r="SJS76" s="5"/>
      <c r="SJT76" s="5"/>
      <c r="SJU76" s="5"/>
      <c r="SJV76" s="5"/>
      <c r="SJW76" s="5"/>
      <c r="SJX76" s="5"/>
      <c r="SJY76" s="5"/>
      <c r="SJZ76" s="5"/>
      <c r="SKA76" s="5"/>
      <c r="SKB76" s="5"/>
      <c r="SKC76" s="5"/>
      <c r="SKD76" s="5"/>
      <c r="SKE76" s="5"/>
      <c r="SKF76" s="5"/>
      <c r="SKG76" s="5"/>
      <c r="SKH76" s="5"/>
      <c r="SKI76" s="5"/>
      <c r="SKJ76" s="5"/>
      <c r="SKK76" s="5"/>
      <c r="SKL76" s="5"/>
      <c r="SKM76" s="5"/>
      <c r="SKN76" s="5"/>
      <c r="SKO76" s="5"/>
      <c r="SKP76" s="5"/>
      <c r="SKQ76" s="5"/>
      <c r="SKR76" s="5"/>
      <c r="SKS76" s="5"/>
      <c r="SKT76" s="5"/>
      <c r="SKU76" s="5"/>
      <c r="SKV76" s="5"/>
      <c r="SKW76" s="5"/>
      <c r="SKX76" s="5"/>
      <c r="SKY76" s="5"/>
      <c r="SKZ76" s="5"/>
      <c r="SLA76" s="5"/>
      <c r="SLB76" s="5"/>
      <c r="SLC76" s="5"/>
      <c r="SLD76" s="5"/>
      <c r="SLE76" s="5"/>
      <c r="SLF76" s="5"/>
      <c r="SLG76" s="5"/>
      <c r="SLH76" s="5"/>
      <c r="SLI76" s="5"/>
      <c r="SLJ76" s="5"/>
      <c r="SLK76" s="5"/>
      <c r="SLL76" s="5"/>
      <c r="SLM76" s="5"/>
      <c r="SLN76" s="5"/>
      <c r="SLO76" s="5"/>
      <c r="SLP76" s="5"/>
      <c r="SLQ76" s="5"/>
      <c r="SLR76" s="5"/>
      <c r="SLS76" s="5"/>
      <c r="SLT76" s="5"/>
      <c r="SLU76" s="5"/>
      <c r="SLV76" s="5"/>
      <c r="SLW76" s="5"/>
      <c r="SLX76" s="5"/>
      <c r="SLY76" s="5"/>
      <c r="SLZ76" s="5"/>
      <c r="SMA76" s="5"/>
      <c r="SMB76" s="5"/>
      <c r="SMC76" s="5"/>
      <c r="SMD76" s="5"/>
      <c r="SME76" s="5"/>
      <c r="SMF76" s="5"/>
      <c r="SMG76" s="5"/>
      <c r="SMH76" s="5"/>
      <c r="SMI76" s="5"/>
      <c r="SMJ76" s="5"/>
      <c r="SMK76" s="5"/>
      <c r="SML76" s="5"/>
      <c r="SMM76" s="5"/>
      <c r="SMN76" s="5"/>
      <c r="SMO76" s="5"/>
      <c r="SMP76" s="5"/>
      <c r="SMQ76" s="5"/>
      <c r="SMR76" s="5"/>
      <c r="SMS76" s="5"/>
      <c r="SMT76" s="5"/>
      <c r="SMU76" s="5"/>
      <c r="SMV76" s="5"/>
      <c r="SMW76" s="5"/>
      <c r="SMX76" s="5"/>
      <c r="SMY76" s="5"/>
      <c r="SMZ76" s="5"/>
      <c r="SNA76" s="5"/>
      <c r="SNB76" s="5"/>
      <c r="SNC76" s="5"/>
      <c r="SND76" s="5"/>
      <c r="SNE76" s="5"/>
      <c r="SNF76" s="5"/>
      <c r="SNG76" s="5"/>
      <c r="SNH76" s="5"/>
      <c r="SNI76" s="5"/>
      <c r="SNJ76" s="5"/>
      <c r="SNK76" s="5"/>
      <c r="SNL76" s="5"/>
      <c r="SNM76" s="5"/>
      <c r="SNN76" s="5"/>
      <c r="SNO76" s="5"/>
      <c r="SNP76" s="5"/>
      <c r="SNQ76" s="5"/>
      <c r="SNR76" s="5"/>
      <c r="SNS76" s="5"/>
      <c r="SNT76" s="5"/>
      <c r="SNU76" s="5"/>
      <c r="SNV76" s="5"/>
      <c r="SNW76" s="5"/>
      <c r="SNX76" s="5"/>
      <c r="SNY76" s="5"/>
      <c r="SNZ76" s="5"/>
      <c r="SOA76" s="5"/>
      <c r="SOB76" s="5"/>
      <c r="SOC76" s="5"/>
      <c r="SOD76" s="5"/>
      <c r="SOE76" s="5"/>
      <c r="SOF76" s="5"/>
      <c r="SOG76" s="5"/>
      <c r="SOH76" s="5"/>
      <c r="SOI76" s="5"/>
      <c r="SOJ76" s="5"/>
      <c r="SOK76" s="5"/>
      <c r="SOL76" s="5"/>
      <c r="SOM76" s="5"/>
      <c r="SON76" s="5"/>
      <c r="SOO76" s="5"/>
      <c r="SOP76" s="5"/>
      <c r="SOQ76" s="5"/>
      <c r="SOR76" s="5"/>
      <c r="SOS76" s="5"/>
      <c r="SOT76" s="5"/>
      <c r="SOU76" s="5"/>
      <c r="SOV76" s="5"/>
      <c r="SOW76" s="5"/>
      <c r="SOX76" s="5"/>
      <c r="SOY76" s="5"/>
      <c r="SOZ76" s="5"/>
      <c r="SPA76" s="5"/>
      <c r="SPB76" s="5"/>
      <c r="SPC76" s="5"/>
      <c r="SPD76" s="5"/>
      <c r="SPE76" s="5"/>
      <c r="SPF76" s="5"/>
      <c r="SPG76" s="5"/>
      <c r="SPH76" s="5"/>
      <c r="SPI76" s="5"/>
      <c r="SPJ76" s="5"/>
      <c r="SPK76" s="5"/>
      <c r="SPL76" s="5"/>
      <c r="SPM76" s="5"/>
      <c r="SPN76" s="5"/>
      <c r="SPO76" s="5"/>
      <c r="SPP76" s="5"/>
      <c r="SPQ76" s="5"/>
      <c r="SPR76" s="5"/>
      <c r="SPS76" s="5"/>
      <c r="SPT76" s="5"/>
      <c r="SPU76" s="5"/>
      <c r="SPV76" s="5"/>
      <c r="SPW76" s="5"/>
      <c r="SPX76" s="5"/>
      <c r="SPY76" s="5"/>
      <c r="SPZ76" s="5"/>
      <c r="SQA76" s="5"/>
      <c r="SQB76" s="5"/>
      <c r="SQC76" s="5"/>
      <c r="SQD76" s="5"/>
      <c r="SQE76" s="5"/>
      <c r="SQF76" s="5"/>
      <c r="SQG76" s="5"/>
      <c r="SQH76" s="5"/>
      <c r="SQI76" s="5"/>
      <c r="SQJ76" s="5"/>
      <c r="SQK76" s="5"/>
      <c r="SQL76" s="5"/>
      <c r="SQM76" s="5"/>
      <c r="SQN76" s="5"/>
      <c r="SQO76" s="5"/>
      <c r="SQP76" s="5"/>
      <c r="SQQ76" s="5"/>
      <c r="SQR76" s="5"/>
      <c r="SQS76" s="5"/>
      <c r="SQT76" s="5"/>
      <c r="SQU76" s="5"/>
      <c r="SQV76" s="5"/>
      <c r="SQW76" s="5"/>
      <c r="SQX76" s="5"/>
      <c r="SQY76" s="5"/>
      <c r="SQZ76" s="5"/>
      <c r="SRA76" s="5"/>
      <c r="SRB76" s="5"/>
      <c r="SRC76" s="5"/>
      <c r="SRD76" s="5"/>
      <c r="SRE76" s="5"/>
      <c r="SRF76" s="5"/>
      <c r="SRG76" s="5"/>
      <c r="SRH76" s="5"/>
      <c r="SRI76" s="5"/>
      <c r="SRJ76" s="5"/>
      <c r="SRK76" s="5"/>
      <c r="SRL76" s="5"/>
      <c r="SRM76" s="5"/>
      <c r="SRN76" s="5"/>
      <c r="SRO76" s="5"/>
      <c r="SRP76" s="5"/>
      <c r="SRQ76" s="5"/>
      <c r="SRR76" s="5"/>
      <c r="SRS76" s="5"/>
      <c r="SRT76" s="5"/>
      <c r="SRU76" s="5"/>
      <c r="SRV76" s="5"/>
      <c r="SRW76" s="5"/>
      <c r="SRX76" s="5"/>
      <c r="SRY76" s="5"/>
      <c r="SRZ76" s="5"/>
      <c r="SSA76" s="5"/>
      <c r="SSB76" s="5"/>
      <c r="SSC76" s="5"/>
      <c r="SSD76" s="5"/>
      <c r="SSE76" s="5"/>
      <c r="SSF76" s="5"/>
      <c r="SSG76" s="5"/>
      <c r="SSH76" s="5"/>
      <c r="SSI76" s="5"/>
      <c r="SSJ76" s="5"/>
      <c r="SSK76" s="5"/>
      <c r="SSL76" s="5"/>
      <c r="SSM76" s="5"/>
      <c r="SSN76" s="5"/>
      <c r="SSO76" s="5"/>
      <c r="SSP76" s="5"/>
      <c r="SSQ76" s="5"/>
      <c r="SSR76" s="5"/>
      <c r="SSS76" s="5"/>
      <c r="SST76" s="5"/>
      <c r="SSU76" s="5"/>
      <c r="SSV76" s="5"/>
      <c r="SSW76" s="5"/>
      <c r="SSX76" s="5"/>
      <c r="SSY76" s="5"/>
      <c r="SSZ76" s="5"/>
      <c r="STA76" s="5"/>
      <c r="STB76" s="5"/>
      <c r="STC76" s="5"/>
      <c r="STD76" s="5"/>
      <c r="STE76" s="5"/>
      <c r="STF76" s="5"/>
      <c r="STG76" s="5"/>
      <c r="STH76" s="5"/>
      <c r="STI76" s="5"/>
      <c r="STJ76" s="5"/>
      <c r="STK76" s="5"/>
      <c r="STL76" s="5"/>
      <c r="STM76" s="5"/>
      <c r="STN76" s="5"/>
      <c r="STO76" s="5"/>
      <c r="STP76" s="5"/>
      <c r="STQ76" s="5"/>
      <c r="STR76" s="5"/>
      <c r="STS76" s="5"/>
      <c r="STT76" s="5"/>
      <c r="STU76" s="5"/>
      <c r="STV76" s="5"/>
      <c r="STW76" s="5"/>
      <c r="STX76" s="5"/>
      <c r="STY76" s="5"/>
      <c r="STZ76" s="5"/>
      <c r="SUA76" s="5"/>
      <c r="SUB76" s="5"/>
      <c r="SUC76" s="5"/>
      <c r="SUD76" s="5"/>
      <c r="SUE76" s="5"/>
      <c r="SUF76" s="5"/>
      <c r="SUG76" s="5"/>
      <c r="SUH76" s="5"/>
      <c r="SUI76" s="5"/>
      <c r="SUJ76" s="5"/>
      <c r="SUK76" s="5"/>
      <c r="SUL76" s="5"/>
      <c r="SUM76" s="5"/>
      <c r="SUN76" s="5"/>
      <c r="SUO76" s="5"/>
      <c r="SUP76" s="5"/>
      <c r="SUQ76" s="5"/>
      <c r="SUR76" s="5"/>
      <c r="SUS76" s="5"/>
      <c r="SUT76" s="5"/>
      <c r="SUU76" s="5"/>
      <c r="SUV76" s="5"/>
      <c r="SUW76" s="5"/>
      <c r="SUX76" s="5"/>
      <c r="SUY76" s="5"/>
      <c r="SUZ76" s="5"/>
      <c r="SVA76" s="5"/>
      <c r="SVB76" s="5"/>
      <c r="SVC76" s="5"/>
      <c r="SVD76" s="5"/>
      <c r="SVE76" s="5"/>
      <c r="SVF76" s="5"/>
      <c r="SVG76" s="5"/>
      <c r="SVH76" s="5"/>
      <c r="SVI76" s="5"/>
      <c r="SVJ76" s="5"/>
      <c r="SVK76" s="5"/>
      <c r="SVL76" s="5"/>
      <c r="SVM76" s="5"/>
      <c r="SVN76" s="5"/>
      <c r="SVO76" s="5"/>
      <c r="SVP76" s="5"/>
      <c r="SVQ76" s="5"/>
      <c r="SVR76" s="5"/>
      <c r="SVS76" s="5"/>
      <c r="SVT76" s="5"/>
      <c r="SVU76" s="5"/>
      <c r="SVV76" s="5"/>
      <c r="SVW76" s="5"/>
      <c r="SVX76" s="5"/>
      <c r="SVY76" s="5"/>
      <c r="SVZ76" s="5"/>
      <c r="SWA76" s="5"/>
      <c r="SWB76" s="5"/>
      <c r="SWC76" s="5"/>
      <c r="SWD76" s="5"/>
      <c r="SWE76" s="5"/>
      <c r="SWF76" s="5"/>
      <c r="SWG76" s="5"/>
      <c r="SWH76" s="5"/>
      <c r="SWI76" s="5"/>
      <c r="SWJ76" s="5"/>
      <c r="SWK76" s="5"/>
      <c r="SWL76" s="5"/>
      <c r="SWM76" s="5"/>
      <c r="SWN76" s="5"/>
      <c r="SWO76" s="5"/>
      <c r="SWP76" s="5"/>
      <c r="SWQ76" s="5"/>
      <c r="SWR76" s="5"/>
      <c r="SWS76" s="5"/>
      <c r="SWT76" s="5"/>
      <c r="SWU76" s="5"/>
      <c r="SWV76" s="5"/>
      <c r="SWW76" s="5"/>
      <c r="SWX76" s="5"/>
      <c r="SWY76" s="5"/>
      <c r="SWZ76" s="5"/>
      <c r="SXA76" s="5"/>
      <c r="SXB76" s="5"/>
      <c r="SXC76" s="5"/>
      <c r="SXD76" s="5"/>
      <c r="SXE76" s="5"/>
      <c r="SXF76" s="5"/>
      <c r="SXG76" s="5"/>
      <c r="SXH76" s="5"/>
      <c r="SXI76" s="5"/>
      <c r="SXJ76" s="5"/>
      <c r="SXK76" s="5"/>
      <c r="SXL76" s="5"/>
      <c r="SXM76" s="5"/>
      <c r="SXN76" s="5"/>
      <c r="SXO76" s="5"/>
      <c r="SXP76" s="5"/>
      <c r="SXQ76" s="5"/>
      <c r="SXR76" s="5"/>
      <c r="SXS76" s="5"/>
      <c r="SXT76" s="5"/>
      <c r="SXU76" s="5"/>
      <c r="SXV76" s="5"/>
      <c r="SXW76" s="5"/>
      <c r="SXX76" s="5"/>
      <c r="SXY76" s="5"/>
      <c r="SXZ76" s="5"/>
      <c r="SYA76" s="5"/>
      <c r="SYB76" s="5"/>
      <c r="SYC76" s="5"/>
      <c r="SYD76" s="5"/>
      <c r="SYE76" s="5"/>
      <c r="SYF76" s="5"/>
      <c r="SYG76" s="5"/>
      <c r="SYH76" s="5"/>
      <c r="SYI76" s="5"/>
      <c r="SYJ76" s="5"/>
      <c r="SYK76" s="5"/>
      <c r="SYL76" s="5"/>
      <c r="SYM76" s="5"/>
      <c r="SYN76" s="5"/>
      <c r="SYO76" s="5"/>
      <c r="SYP76" s="5"/>
      <c r="SYQ76" s="5"/>
      <c r="SYR76" s="5"/>
      <c r="SYS76" s="5"/>
      <c r="SYT76" s="5"/>
      <c r="SYU76" s="5"/>
      <c r="SYV76" s="5"/>
      <c r="SYW76" s="5"/>
      <c r="SYX76" s="5"/>
      <c r="SYY76" s="5"/>
      <c r="SYZ76" s="5"/>
      <c r="SZA76" s="5"/>
      <c r="SZB76" s="5"/>
      <c r="SZC76" s="5"/>
      <c r="SZD76" s="5"/>
      <c r="SZE76" s="5"/>
      <c r="SZF76" s="5"/>
      <c r="SZG76" s="5"/>
      <c r="SZH76" s="5"/>
      <c r="SZI76" s="5"/>
      <c r="SZJ76" s="5"/>
      <c r="SZK76" s="5"/>
      <c r="SZL76" s="5"/>
      <c r="SZM76" s="5"/>
      <c r="SZN76" s="5"/>
      <c r="SZO76" s="5"/>
      <c r="SZP76" s="5"/>
      <c r="SZQ76" s="5"/>
      <c r="SZR76" s="5"/>
      <c r="SZS76" s="5"/>
      <c r="SZT76" s="5"/>
      <c r="SZU76" s="5"/>
      <c r="SZV76" s="5"/>
      <c r="SZW76" s="5"/>
      <c r="SZX76" s="5"/>
      <c r="SZY76" s="5"/>
      <c r="SZZ76" s="5"/>
      <c r="TAA76" s="5"/>
      <c r="TAB76" s="5"/>
      <c r="TAC76" s="5"/>
      <c r="TAD76" s="5"/>
      <c r="TAE76" s="5"/>
      <c r="TAF76" s="5"/>
      <c r="TAG76" s="5"/>
      <c r="TAH76" s="5"/>
      <c r="TAI76" s="5"/>
      <c r="TAJ76" s="5"/>
      <c r="TAK76" s="5"/>
      <c r="TAL76" s="5"/>
      <c r="TAM76" s="5"/>
      <c r="TAN76" s="5"/>
      <c r="TAO76" s="5"/>
      <c r="TAP76" s="5"/>
      <c r="TAQ76" s="5"/>
      <c r="TAR76" s="5"/>
      <c r="TAS76" s="5"/>
      <c r="TAT76" s="5"/>
      <c r="TAU76" s="5"/>
      <c r="TAV76" s="5"/>
      <c r="TAW76" s="5"/>
      <c r="TAX76" s="5"/>
      <c r="TAY76" s="5"/>
      <c r="TAZ76" s="5"/>
      <c r="TBA76" s="5"/>
      <c r="TBB76" s="5"/>
      <c r="TBC76" s="5"/>
      <c r="TBD76" s="5"/>
      <c r="TBE76" s="5"/>
      <c r="TBF76" s="5"/>
      <c r="TBG76" s="5"/>
      <c r="TBH76" s="5"/>
      <c r="TBI76" s="5"/>
      <c r="TBJ76" s="5"/>
      <c r="TBK76" s="5"/>
      <c r="TBL76" s="5"/>
      <c r="TBM76" s="5"/>
      <c r="TBN76" s="5"/>
      <c r="TBO76" s="5"/>
      <c r="TBP76" s="5"/>
      <c r="TBQ76" s="5"/>
      <c r="TBR76" s="5"/>
      <c r="TBS76" s="5"/>
      <c r="TBT76" s="5"/>
      <c r="TBU76" s="5"/>
      <c r="TBV76" s="5"/>
      <c r="TBW76" s="5"/>
      <c r="TBX76" s="5"/>
      <c r="TBY76" s="5"/>
      <c r="TBZ76" s="5"/>
      <c r="TCA76" s="5"/>
      <c r="TCB76" s="5"/>
      <c r="TCC76" s="5"/>
      <c r="TCD76" s="5"/>
      <c r="TCE76" s="5"/>
      <c r="TCF76" s="5"/>
      <c r="TCG76" s="5"/>
      <c r="TCH76" s="5"/>
      <c r="TCI76" s="5"/>
      <c r="TCJ76" s="5"/>
      <c r="TCK76" s="5"/>
      <c r="TCL76" s="5"/>
      <c r="TCM76" s="5"/>
      <c r="TCN76" s="5"/>
      <c r="TCO76" s="5"/>
      <c r="TCP76" s="5"/>
      <c r="TCQ76" s="5"/>
      <c r="TCR76" s="5"/>
      <c r="TCS76" s="5"/>
      <c r="TCT76" s="5"/>
      <c r="TCU76" s="5"/>
      <c r="TCV76" s="5"/>
      <c r="TCW76" s="5"/>
      <c r="TCX76" s="5"/>
      <c r="TCY76" s="5"/>
      <c r="TCZ76" s="5"/>
      <c r="TDA76" s="5"/>
      <c r="TDB76" s="5"/>
      <c r="TDC76" s="5"/>
      <c r="TDD76" s="5"/>
      <c r="TDE76" s="5"/>
      <c r="TDF76" s="5"/>
      <c r="TDG76" s="5"/>
      <c r="TDH76" s="5"/>
      <c r="TDI76" s="5"/>
      <c r="TDJ76" s="5"/>
      <c r="TDK76" s="5"/>
      <c r="TDL76" s="5"/>
      <c r="TDM76" s="5"/>
      <c r="TDN76" s="5"/>
      <c r="TDO76" s="5"/>
      <c r="TDP76" s="5"/>
      <c r="TDQ76" s="5"/>
      <c r="TDR76" s="5"/>
      <c r="TDS76" s="5"/>
      <c r="TDT76" s="5"/>
      <c r="TDU76" s="5"/>
      <c r="TDV76" s="5"/>
      <c r="TDW76" s="5"/>
      <c r="TDX76" s="5"/>
      <c r="TDY76" s="5"/>
      <c r="TDZ76" s="5"/>
      <c r="TEA76" s="5"/>
      <c r="TEB76" s="5"/>
      <c r="TEC76" s="5"/>
      <c r="TED76" s="5"/>
      <c r="TEE76" s="5"/>
      <c r="TEF76" s="5"/>
      <c r="TEG76" s="5"/>
      <c r="TEH76" s="5"/>
      <c r="TEI76" s="5"/>
      <c r="TEJ76" s="5"/>
      <c r="TEK76" s="5"/>
      <c r="TEL76" s="5"/>
      <c r="TEM76" s="5"/>
      <c r="TEN76" s="5"/>
      <c r="TEO76" s="5"/>
      <c r="TEP76" s="5"/>
      <c r="TEQ76" s="5"/>
      <c r="TER76" s="5"/>
      <c r="TES76" s="5"/>
      <c r="TET76" s="5"/>
      <c r="TEU76" s="5"/>
      <c r="TEV76" s="5"/>
      <c r="TEW76" s="5"/>
      <c r="TEX76" s="5"/>
      <c r="TEY76" s="5"/>
      <c r="TEZ76" s="5"/>
      <c r="TFA76" s="5"/>
      <c r="TFB76" s="5"/>
      <c r="TFC76" s="5"/>
      <c r="TFD76" s="5"/>
      <c r="TFE76" s="5"/>
      <c r="TFF76" s="5"/>
      <c r="TFG76" s="5"/>
      <c r="TFH76" s="5"/>
      <c r="TFI76" s="5"/>
      <c r="TFJ76" s="5"/>
      <c r="TFK76" s="5"/>
      <c r="TFL76" s="5"/>
      <c r="TFM76" s="5"/>
      <c r="TFN76" s="5"/>
      <c r="TFO76" s="5"/>
      <c r="TFP76" s="5"/>
      <c r="TFQ76" s="5"/>
      <c r="TFR76" s="5"/>
      <c r="TFS76" s="5"/>
      <c r="TFT76" s="5"/>
      <c r="TFU76" s="5"/>
      <c r="TFV76" s="5"/>
      <c r="TFW76" s="5"/>
      <c r="TFX76" s="5"/>
      <c r="TFY76" s="5"/>
      <c r="TFZ76" s="5"/>
      <c r="TGA76" s="5"/>
      <c r="TGB76" s="5"/>
      <c r="TGC76" s="5"/>
      <c r="TGD76" s="5"/>
      <c r="TGE76" s="5"/>
      <c r="TGF76" s="5"/>
      <c r="TGG76" s="5"/>
      <c r="TGH76" s="5"/>
      <c r="TGI76" s="5"/>
      <c r="TGJ76" s="5"/>
      <c r="TGK76" s="5"/>
      <c r="TGL76" s="5"/>
      <c r="TGM76" s="5"/>
      <c r="TGN76" s="5"/>
      <c r="TGO76" s="5"/>
      <c r="TGP76" s="5"/>
      <c r="TGQ76" s="5"/>
      <c r="TGR76" s="5"/>
      <c r="TGS76" s="5"/>
      <c r="TGT76" s="5"/>
      <c r="TGU76" s="5"/>
      <c r="TGV76" s="5"/>
      <c r="TGW76" s="5"/>
      <c r="TGX76" s="5"/>
      <c r="TGY76" s="5"/>
      <c r="TGZ76" s="5"/>
      <c r="THA76" s="5"/>
      <c r="THB76" s="5"/>
      <c r="THC76" s="5"/>
      <c r="THD76" s="5"/>
      <c r="THE76" s="5"/>
      <c r="THF76" s="5"/>
      <c r="THG76" s="5"/>
      <c r="THH76" s="5"/>
      <c r="THI76" s="5"/>
      <c r="THJ76" s="5"/>
      <c r="THK76" s="5"/>
      <c r="THL76" s="5"/>
      <c r="THM76" s="5"/>
      <c r="THN76" s="5"/>
      <c r="THO76" s="5"/>
      <c r="THP76" s="5"/>
      <c r="THQ76" s="5"/>
      <c r="THR76" s="5"/>
      <c r="THS76" s="5"/>
      <c r="THT76" s="5"/>
      <c r="THU76" s="5"/>
      <c r="THV76" s="5"/>
      <c r="THW76" s="5"/>
      <c r="THX76" s="5"/>
      <c r="THY76" s="5"/>
      <c r="THZ76" s="5"/>
      <c r="TIA76" s="5"/>
      <c r="TIB76" s="5"/>
      <c r="TIC76" s="5"/>
      <c r="TID76" s="5"/>
      <c r="TIE76" s="5"/>
      <c r="TIF76" s="5"/>
      <c r="TIG76" s="5"/>
      <c r="TIH76" s="5"/>
      <c r="TII76" s="5"/>
      <c r="TIJ76" s="5"/>
      <c r="TIK76" s="5"/>
      <c r="TIL76" s="5"/>
      <c r="TIM76" s="5"/>
      <c r="TIN76" s="5"/>
      <c r="TIO76" s="5"/>
      <c r="TIP76" s="5"/>
      <c r="TIQ76" s="5"/>
      <c r="TIR76" s="5"/>
      <c r="TIS76" s="5"/>
      <c r="TIT76" s="5"/>
      <c r="TIU76" s="5"/>
      <c r="TIV76" s="5"/>
      <c r="TIW76" s="5"/>
      <c r="TIX76" s="5"/>
      <c r="TIY76" s="5"/>
      <c r="TIZ76" s="5"/>
      <c r="TJA76" s="5"/>
      <c r="TJB76" s="5"/>
      <c r="TJC76" s="5"/>
      <c r="TJD76" s="5"/>
      <c r="TJE76" s="5"/>
      <c r="TJF76" s="5"/>
      <c r="TJG76" s="5"/>
      <c r="TJH76" s="5"/>
      <c r="TJI76" s="5"/>
      <c r="TJJ76" s="5"/>
      <c r="TJK76" s="5"/>
      <c r="TJL76" s="5"/>
      <c r="TJM76" s="5"/>
      <c r="TJN76" s="5"/>
      <c r="TJO76" s="5"/>
      <c r="TJP76" s="5"/>
      <c r="TJQ76" s="5"/>
      <c r="TJR76" s="5"/>
      <c r="TJS76" s="5"/>
      <c r="TJT76" s="5"/>
      <c r="TJU76" s="5"/>
      <c r="TJV76" s="5"/>
      <c r="TJW76" s="5"/>
      <c r="TJX76" s="5"/>
      <c r="TJY76" s="5"/>
      <c r="TJZ76" s="5"/>
      <c r="TKA76" s="5"/>
      <c r="TKB76" s="5"/>
      <c r="TKC76" s="5"/>
      <c r="TKD76" s="5"/>
      <c r="TKE76" s="5"/>
      <c r="TKF76" s="5"/>
      <c r="TKG76" s="5"/>
      <c r="TKH76" s="5"/>
      <c r="TKI76" s="5"/>
      <c r="TKJ76" s="5"/>
      <c r="TKK76" s="5"/>
      <c r="TKL76" s="5"/>
      <c r="TKM76" s="5"/>
      <c r="TKN76" s="5"/>
      <c r="TKO76" s="5"/>
      <c r="TKP76" s="5"/>
      <c r="TKQ76" s="5"/>
      <c r="TKR76" s="5"/>
      <c r="TKS76" s="5"/>
      <c r="TKT76" s="5"/>
      <c r="TKU76" s="5"/>
      <c r="TKV76" s="5"/>
      <c r="TKW76" s="5"/>
      <c r="TKX76" s="5"/>
      <c r="TKY76" s="5"/>
      <c r="TKZ76" s="5"/>
      <c r="TLA76" s="5"/>
      <c r="TLB76" s="5"/>
      <c r="TLC76" s="5"/>
      <c r="TLD76" s="5"/>
      <c r="TLE76" s="5"/>
      <c r="TLF76" s="5"/>
      <c r="TLG76" s="5"/>
      <c r="TLH76" s="5"/>
      <c r="TLI76" s="5"/>
      <c r="TLJ76" s="5"/>
      <c r="TLK76" s="5"/>
      <c r="TLL76" s="5"/>
      <c r="TLM76" s="5"/>
      <c r="TLN76" s="5"/>
      <c r="TLO76" s="5"/>
      <c r="TLP76" s="5"/>
      <c r="TLQ76" s="5"/>
      <c r="TLR76" s="5"/>
      <c r="TLS76" s="5"/>
      <c r="TLT76" s="5"/>
      <c r="TLU76" s="5"/>
      <c r="TLV76" s="5"/>
      <c r="TLW76" s="5"/>
      <c r="TLX76" s="5"/>
      <c r="TLY76" s="5"/>
      <c r="TLZ76" s="5"/>
      <c r="TMA76" s="5"/>
      <c r="TMB76" s="5"/>
      <c r="TMC76" s="5"/>
      <c r="TMD76" s="5"/>
      <c r="TME76" s="5"/>
      <c r="TMF76" s="5"/>
      <c r="TMG76" s="5"/>
      <c r="TMH76" s="5"/>
      <c r="TMI76" s="5"/>
      <c r="TMJ76" s="5"/>
      <c r="TMK76" s="5"/>
      <c r="TML76" s="5"/>
      <c r="TMM76" s="5"/>
      <c r="TMN76" s="5"/>
      <c r="TMO76" s="5"/>
      <c r="TMP76" s="5"/>
      <c r="TMQ76" s="5"/>
      <c r="TMR76" s="5"/>
      <c r="TMS76" s="5"/>
      <c r="TMT76" s="5"/>
      <c r="TMU76" s="5"/>
      <c r="TMV76" s="5"/>
      <c r="TMW76" s="5"/>
      <c r="TMX76" s="5"/>
      <c r="TMY76" s="5"/>
      <c r="TMZ76" s="5"/>
      <c r="TNA76" s="5"/>
      <c r="TNB76" s="5"/>
      <c r="TNC76" s="5"/>
      <c r="TND76" s="5"/>
      <c r="TNE76" s="5"/>
      <c r="TNF76" s="5"/>
      <c r="TNG76" s="5"/>
      <c r="TNH76" s="5"/>
      <c r="TNI76" s="5"/>
      <c r="TNJ76" s="5"/>
      <c r="TNK76" s="5"/>
      <c r="TNL76" s="5"/>
      <c r="TNM76" s="5"/>
      <c r="TNN76" s="5"/>
      <c r="TNO76" s="5"/>
      <c r="TNP76" s="5"/>
      <c r="TNQ76" s="5"/>
      <c r="TNR76" s="5"/>
      <c r="TNS76" s="5"/>
      <c r="TNT76" s="5"/>
      <c r="TNU76" s="5"/>
      <c r="TNV76" s="5"/>
      <c r="TNW76" s="5"/>
      <c r="TNX76" s="5"/>
      <c r="TNY76" s="5"/>
      <c r="TNZ76" s="5"/>
      <c r="TOA76" s="5"/>
      <c r="TOB76" s="5"/>
      <c r="TOC76" s="5"/>
      <c r="TOD76" s="5"/>
      <c r="TOE76" s="5"/>
      <c r="TOF76" s="5"/>
      <c r="TOG76" s="5"/>
      <c r="TOH76" s="5"/>
      <c r="TOI76" s="5"/>
      <c r="TOJ76" s="5"/>
      <c r="TOK76" s="5"/>
      <c r="TOL76" s="5"/>
      <c r="TOM76" s="5"/>
      <c r="TON76" s="5"/>
      <c r="TOO76" s="5"/>
      <c r="TOP76" s="5"/>
      <c r="TOQ76" s="5"/>
      <c r="TOR76" s="5"/>
      <c r="TOS76" s="5"/>
      <c r="TOT76" s="5"/>
      <c r="TOU76" s="5"/>
      <c r="TOV76" s="5"/>
      <c r="TOW76" s="5"/>
      <c r="TOX76" s="5"/>
      <c r="TOY76" s="5"/>
      <c r="TOZ76" s="5"/>
      <c r="TPA76" s="5"/>
      <c r="TPB76" s="5"/>
      <c r="TPC76" s="5"/>
      <c r="TPD76" s="5"/>
      <c r="TPE76" s="5"/>
      <c r="TPF76" s="5"/>
      <c r="TPG76" s="5"/>
      <c r="TPH76" s="5"/>
      <c r="TPI76" s="5"/>
      <c r="TPJ76" s="5"/>
      <c r="TPK76" s="5"/>
      <c r="TPL76" s="5"/>
      <c r="TPM76" s="5"/>
      <c r="TPN76" s="5"/>
      <c r="TPO76" s="5"/>
      <c r="TPP76" s="5"/>
      <c r="TPQ76" s="5"/>
      <c r="TPR76" s="5"/>
      <c r="TPS76" s="5"/>
      <c r="TPT76" s="5"/>
      <c r="TPU76" s="5"/>
      <c r="TPV76" s="5"/>
      <c r="TPW76" s="5"/>
      <c r="TPX76" s="5"/>
      <c r="TPY76" s="5"/>
      <c r="TPZ76" s="5"/>
      <c r="TQA76" s="5"/>
      <c r="TQB76" s="5"/>
      <c r="TQC76" s="5"/>
      <c r="TQD76" s="5"/>
      <c r="TQE76" s="5"/>
      <c r="TQF76" s="5"/>
      <c r="TQG76" s="5"/>
      <c r="TQH76" s="5"/>
      <c r="TQI76" s="5"/>
      <c r="TQJ76" s="5"/>
      <c r="TQK76" s="5"/>
      <c r="TQL76" s="5"/>
      <c r="TQM76" s="5"/>
      <c r="TQN76" s="5"/>
      <c r="TQO76" s="5"/>
      <c r="TQP76" s="5"/>
      <c r="TQQ76" s="5"/>
      <c r="TQR76" s="5"/>
      <c r="TQS76" s="5"/>
      <c r="TQT76" s="5"/>
      <c r="TQU76" s="5"/>
      <c r="TQV76" s="5"/>
      <c r="TQW76" s="5"/>
      <c r="TQX76" s="5"/>
      <c r="TQY76" s="5"/>
      <c r="TQZ76" s="5"/>
      <c r="TRA76" s="5"/>
      <c r="TRB76" s="5"/>
      <c r="TRC76" s="5"/>
      <c r="TRD76" s="5"/>
      <c r="TRE76" s="5"/>
      <c r="TRF76" s="5"/>
      <c r="TRG76" s="5"/>
      <c r="TRH76" s="5"/>
      <c r="TRI76" s="5"/>
      <c r="TRJ76" s="5"/>
      <c r="TRK76" s="5"/>
      <c r="TRL76" s="5"/>
      <c r="TRM76" s="5"/>
      <c r="TRN76" s="5"/>
      <c r="TRO76" s="5"/>
      <c r="TRP76" s="5"/>
      <c r="TRQ76" s="5"/>
      <c r="TRR76" s="5"/>
      <c r="TRS76" s="5"/>
      <c r="TRT76" s="5"/>
      <c r="TRU76" s="5"/>
      <c r="TRV76" s="5"/>
      <c r="TRW76" s="5"/>
      <c r="TRX76" s="5"/>
      <c r="TRY76" s="5"/>
      <c r="TRZ76" s="5"/>
      <c r="TSA76" s="5"/>
      <c r="TSB76" s="5"/>
      <c r="TSC76" s="5"/>
      <c r="TSD76" s="5"/>
      <c r="TSE76" s="5"/>
      <c r="TSF76" s="5"/>
      <c r="TSG76" s="5"/>
      <c r="TSH76" s="5"/>
      <c r="TSI76" s="5"/>
      <c r="TSJ76" s="5"/>
      <c r="TSK76" s="5"/>
      <c r="TSL76" s="5"/>
      <c r="TSM76" s="5"/>
      <c r="TSN76" s="5"/>
      <c r="TSO76" s="5"/>
      <c r="TSP76" s="5"/>
      <c r="TSQ76" s="5"/>
      <c r="TSR76" s="5"/>
      <c r="TSS76" s="5"/>
      <c r="TST76" s="5"/>
      <c r="TSU76" s="5"/>
      <c r="TSV76" s="5"/>
      <c r="TSW76" s="5"/>
      <c r="TSX76" s="5"/>
      <c r="TSY76" s="5"/>
      <c r="TSZ76" s="5"/>
      <c r="TTA76" s="5"/>
      <c r="TTB76" s="5"/>
      <c r="TTC76" s="5"/>
      <c r="TTD76" s="5"/>
      <c r="TTE76" s="5"/>
      <c r="TTF76" s="5"/>
      <c r="TTG76" s="5"/>
      <c r="TTH76" s="5"/>
      <c r="TTI76" s="5"/>
      <c r="TTJ76" s="5"/>
      <c r="TTK76" s="5"/>
      <c r="TTL76" s="5"/>
      <c r="TTM76" s="5"/>
      <c r="TTN76" s="5"/>
      <c r="TTO76" s="5"/>
      <c r="TTP76" s="5"/>
      <c r="TTQ76" s="5"/>
      <c r="TTR76" s="5"/>
      <c r="TTS76" s="5"/>
      <c r="TTT76" s="5"/>
      <c r="TTU76" s="5"/>
      <c r="TTV76" s="5"/>
      <c r="TTW76" s="5"/>
      <c r="TTX76" s="5"/>
      <c r="TTY76" s="5"/>
      <c r="TTZ76" s="5"/>
      <c r="TUA76" s="5"/>
      <c r="TUB76" s="5"/>
      <c r="TUC76" s="5"/>
      <c r="TUD76" s="5"/>
      <c r="TUE76" s="5"/>
      <c r="TUF76" s="5"/>
      <c r="TUG76" s="5"/>
      <c r="TUH76" s="5"/>
      <c r="TUI76" s="5"/>
      <c r="TUJ76" s="5"/>
      <c r="TUK76" s="5"/>
      <c r="TUL76" s="5"/>
      <c r="TUM76" s="5"/>
      <c r="TUN76" s="5"/>
      <c r="TUO76" s="5"/>
      <c r="TUP76" s="5"/>
      <c r="TUQ76" s="5"/>
      <c r="TUR76" s="5"/>
      <c r="TUS76" s="5"/>
      <c r="TUT76" s="5"/>
      <c r="TUU76" s="5"/>
      <c r="TUV76" s="5"/>
      <c r="TUW76" s="5"/>
      <c r="TUX76" s="5"/>
      <c r="TUY76" s="5"/>
      <c r="TUZ76" s="5"/>
      <c r="TVA76" s="5"/>
      <c r="TVB76" s="5"/>
      <c r="TVC76" s="5"/>
      <c r="TVD76" s="5"/>
      <c r="TVE76" s="5"/>
      <c r="TVF76" s="5"/>
      <c r="TVG76" s="5"/>
      <c r="TVH76" s="5"/>
      <c r="TVI76" s="5"/>
      <c r="TVJ76" s="5"/>
      <c r="TVK76" s="5"/>
      <c r="TVL76" s="5"/>
      <c r="TVM76" s="5"/>
      <c r="TVN76" s="5"/>
      <c r="TVO76" s="5"/>
      <c r="TVP76" s="5"/>
      <c r="TVQ76" s="5"/>
      <c r="TVR76" s="5"/>
      <c r="TVS76" s="5"/>
      <c r="TVT76" s="5"/>
      <c r="TVU76" s="5"/>
      <c r="TVV76" s="5"/>
      <c r="TVW76" s="5"/>
      <c r="TVX76" s="5"/>
      <c r="TVY76" s="5"/>
      <c r="TVZ76" s="5"/>
      <c r="TWA76" s="5"/>
      <c r="TWB76" s="5"/>
      <c r="TWC76" s="5"/>
      <c r="TWD76" s="5"/>
      <c r="TWE76" s="5"/>
      <c r="TWF76" s="5"/>
      <c r="TWG76" s="5"/>
      <c r="TWH76" s="5"/>
      <c r="TWI76" s="5"/>
      <c r="TWJ76" s="5"/>
      <c r="TWK76" s="5"/>
      <c r="TWL76" s="5"/>
      <c r="TWM76" s="5"/>
      <c r="TWN76" s="5"/>
      <c r="TWO76" s="5"/>
      <c r="TWP76" s="5"/>
      <c r="TWQ76" s="5"/>
      <c r="TWR76" s="5"/>
      <c r="TWS76" s="5"/>
      <c r="TWT76" s="5"/>
      <c r="TWU76" s="5"/>
      <c r="TWV76" s="5"/>
      <c r="TWW76" s="5"/>
      <c r="TWX76" s="5"/>
      <c r="TWY76" s="5"/>
      <c r="TWZ76" s="5"/>
      <c r="TXA76" s="5"/>
      <c r="TXB76" s="5"/>
      <c r="TXC76" s="5"/>
      <c r="TXD76" s="5"/>
      <c r="TXE76" s="5"/>
      <c r="TXF76" s="5"/>
      <c r="TXG76" s="5"/>
      <c r="TXH76" s="5"/>
      <c r="TXI76" s="5"/>
      <c r="TXJ76" s="5"/>
      <c r="TXK76" s="5"/>
      <c r="TXL76" s="5"/>
      <c r="TXM76" s="5"/>
      <c r="TXN76" s="5"/>
      <c r="TXO76" s="5"/>
      <c r="TXP76" s="5"/>
      <c r="TXQ76" s="5"/>
      <c r="TXR76" s="5"/>
      <c r="TXS76" s="5"/>
      <c r="TXT76" s="5"/>
      <c r="TXU76" s="5"/>
      <c r="TXV76" s="5"/>
      <c r="TXW76" s="5"/>
      <c r="TXX76" s="5"/>
      <c r="TXY76" s="5"/>
      <c r="TXZ76" s="5"/>
      <c r="TYA76" s="5"/>
      <c r="TYB76" s="5"/>
      <c r="TYC76" s="5"/>
      <c r="TYD76" s="5"/>
      <c r="TYE76" s="5"/>
      <c r="TYF76" s="5"/>
      <c r="TYG76" s="5"/>
      <c r="TYH76" s="5"/>
      <c r="TYI76" s="5"/>
      <c r="TYJ76" s="5"/>
      <c r="TYK76" s="5"/>
      <c r="TYL76" s="5"/>
      <c r="TYM76" s="5"/>
      <c r="TYN76" s="5"/>
      <c r="TYO76" s="5"/>
      <c r="TYP76" s="5"/>
      <c r="TYQ76" s="5"/>
      <c r="TYR76" s="5"/>
      <c r="TYS76" s="5"/>
      <c r="TYT76" s="5"/>
      <c r="TYU76" s="5"/>
      <c r="TYV76" s="5"/>
      <c r="TYW76" s="5"/>
      <c r="TYX76" s="5"/>
      <c r="TYY76" s="5"/>
      <c r="TYZ76" s="5"/>
      <c r="TZA76" s="5"/>
      <c r="TZB76" s="5"/>
      <c r="TZC76" s="5"/>
      <c r="TZD76" s="5"/>
      <c r="TZE76" s="5"/>
      <c r="TZF76" s="5"/>
      <c r="TZG76" s="5"/>
      <c r="TZH76" s="5"/>
      <c r="TZI76" s="5"/>
      <c r="TZJ76" s="5"/>
      <c r="TZK76" s="5"/>
      <c r="TZL76" s="5"/>
      <c r="TZM76" s="5"/>
      <c r="TZN76" s="5"/>
      <c r="TZO76" s="5"/>
      <c r="TZP76" s="5"/>
      <c r="TZQ76" s="5"/>
      <c r="TZR76" s="5"/>
      <c r="TZS76" s="5"/>
      <c r="TZT76" s="5"/>
      <c r="TZU76" s="5"/>
      <c r="TZV76" s="5"/>
      <c r="TZW76" s="5"/>
      <c r="TZX76" s="5"/>
      <c r="TZY76" s="5"/>
      <c r="TZZ76" s="5"/>
      <c r="UAA76" s="5"/>
      <c r="UAB76" s="5"/>
      <c r="UAC76" s="5"/>
      <c r="UAD76" s="5"/>
      <c r="UAE76" s="5"/>
      <c r="UAF76" s="5"/>
      <c r="UAG76" s="5"/>
      <c r="UAH76" s="5"/>
      <c r="UAI76" s="5"/>
      <c r="UAJ76" s="5"/>
      <c r="UAK76" s="5"/>
      <c r="UAL76" s="5"/>
      <c r="UAM76" s="5"/>
      <c r="UAN76" s="5"/>
      <c r="UAO76" s="5"/>
      <c r="UAP76" s="5"/>
      <c r="UAQ76" s="5"/>
      <c r="UAR76" s="5"/>
      <c r="UAS76" s="5"/>
      <c r="UAT76" s="5"/>
      <c r="UAU76" s="5"/>
      <c r="UAV76" s="5"/>
      <c r="UAW76" s="5"/>
      <c r="UAX76" s="5"/>
      <c r="UAY76" s="5"/>
      <c r="UAZ76" s="5"/>
      <c r="UBA76" s="5"/>
      <c r="UBB76" s="5"/>
      <c r="UBC76" s="5"/>
      <c r="UBD76" s="5"/>
      <c r="UBE76" s="5"/>
      <c r="UBF76" s="5"/>
      <c r="UBG76" s="5"/>
      <c r="UBH76" s="5"/>
      <c r="UBI76" s="5"/>
      <c r="UBJ76" s="5"/>
      <c r="UBK76" s="5"/>
      <c r="UBL76" s="5"/>
      <c r="UBM76" s="5"/>
      <c r="UBN76" s="5"/>
      <c r="UBO76" s="5"/>
      <c r="UBP76" s="5"/>
      <c r="UBQ76" s="5"/>
      <c r="UBR76" s="5"/>
      <c r="UBS76" s="5"/>
      <c r="UBT76" s="5"/>
      <c r="UBU76" s="5"/>
      <c r="UBV76" s="5"/>
      <c r="UBW76" s="5"/>
      <c r="UBX76" s="5"/>
      <c r="UBY76" s="5"/>
      <c r="UBZ76" s="5"/>
      <c r="UCA76" s="5"/>
      <c r="UCB76" s="5"/>
      <c r="UCC76" s="5"/>
      <c r="UCD76" s="5"/>
      <c r="UCE76" s="5"/>
      <c r="UCF76" s="5"/>
      <c r="UCG76" s="5"/>
      <c r="UCH76" s="5"/>
      <c r="UCI76" s="5"/>
      <c r="UCJ76" s="5"/>
      <c r="UCK76" s="5"/>
      <c r="UCL76" s="5"/>
      <c r="UCM76" s="5"/>
      <c r="UCN76" s="5"/>
      <c r="UCO76" s="5"/>
      <c r="UCP76" s="5"/>
      <c r="UCQ76" s="5"/>
      <c r="UCR76" s="5"/>
      <c r="UCS76" s="5"/>
      <c r="UCT76" s="5"/>
      <c r="UCU76" s="5"/>
      <c r="UCV76" s="5"/>
      <c r="UCW76" s="5"/>
      <c r="UCX76" s="5"/>
      <c r="UCY76" s="5"/>
      <c r="UCZ76" s="5"/>
      <c r="UDA76" s="5"/>
      <c r="UDB76" s="5"/>
      <c r="UDC76" s="5"/>
      <c r="UDD76" s="5"/>
      <c r="UDE76" s="5"/>
      <c r="UDF76" s="5"/>
      <c r="UDG76" s="5"/>
      <c r="UDH76" s="5"/>
      <c r="UDI76" s="5"/>
      <c r="UDJ76" s="5"/>
      <c r="UDK76" s="5"/>
      <c r="UDL76" s="5"/>
      <c r="UDM76" s="5"/>
      <c r="UDN76" s="5"/>
      <c r="UDO76" s="5"/>
      <c r="UDP76" s="5"/>
      <c r="UDQ76" s="5"/>
      <c r="UDR76" s="5"/>
      <c r="UDS76" s="5"/>
      <c r="UDT76" s="5"/>
      <c r="UDU76" s="5"/>
      <c r="UDV76" s="5"/>
      <c r="UDW76" s="5"/>
      <c r="UDX76" s="5"/>
      <c r="UDY76" s="5"/>
      <c r="UDZ76" s="5"/>
      <c r="UEA76" s="5"/>
      <c r="UEB76" s="5"/>
      <c r="UEC76" s="5"/>
      <c r="UED76" s="5"/>
      <c r="UEE76" s="5"/>
      <c r="UEF76" s="5"/>
      <c r="UEG76" s="5"/>
      <c r="UEH76" s="5"/>
      <c r="UEI76" s="5"/>
      <c r="UEJ76" s="5"/>
      <c r="UEK76" s="5"/>
      <c r="UEL76" s="5"/>
      <c r="UEM76" s="5"/>
      <c r="UEN76" s="5"/>
      <c r="UEO76" s="5"/>
      <c r="UEP76" s="5"/>
      <c r="UEQ76" s="5"/>
      <c r="UER76" s="5"/>
      <c r="UES76" s="5"/>
      <c r="UET76" s="5"/>
      <c r="UEU76" s="5"/>
      <c r="UEV76" s="5"/>
      <c r="UEW76" s="5"/>
      <c r="UEX76" s="5"/>
      <c r="UEY76" s="5"/>
      <c r="UEZ76" s="5"/>
      <c r="UFA76" s="5"/>
      <c r="UFB76" s="5"/>
      <c r="UFC76" s="5"/>
      <c r="UFD76" s="5"/>
      <c r="UFE76" s="5"/>
      <c r="UFF76" s="5"/>
      <c r="UFG76" s="5"/>
      <c r="UFH76" s="5"/>
      <c r="UFI76" s="5"/>
      <c r="UFJ76" s="5"/>
      <c r="UFK76" s="5"/>
      <c r="UFL76" s="5"/>
      <c r="UFM76" s="5"/>
      <c r="UFN76" s="5"/>
      <c r="UFO76" s="5"/>
      <c r="UFP76" s="5"/>
      <c r="UFQ76" s="5"/>
      <c r="UFR76" s="5"/>
      <c r="UFS76" s="5"/>
      <c r="UFT76" s="5"/>
      <c r="UFU76" s="5"/>
      <c r="UFV76" s="5"/>
      <c r="UFW76" s="5"/>
      <c r="UFX76" s="5"/>
      <c r="UFY76" s="5"/>
      <c r="UFZ76" s="5"/>
      <c r="UGA76" s="5"/>
      <c r="UGB76" s="5"/>
      <c r="UGC76" s="5"/>
      <c r="UGD76" s="5"/>
      <c r="UGE76" s="5"/>
      <c r="UGF76" s="5"/>
      <c r="UGG76" s="5"/>
      <c r="UGH76" s="5"/>
      <c r="UGI76" s="5"/>
      <c r="UGJ76" s="5"/>
      <c r="UGK76" s="5"/>
      <c r="UGL76" s="5"/>
      <c r="UGM76" s="5"/>
      <c r="UGN76" s="5"/>
      <c r="UGO76" s="5"/>
      <c r="UGP76" s="5"/>
      <c r="UGQ76" s="5"/>
      <c r="UGR76" s="5"/>
      <c r="UGS76" s="5"/>
      <c r="UGT76" s="5"/>
      <c r="UGU76" s="5"/>
      <c r="UGV76" s="5"/>
      <c r="UGW76" s="5"/>
      <c r="UGX76" s="5"/>
      <c r="UGY76" s="5"/>
      <c r="UGZ76" s="5"/>
      <c r="UHA76" s="5"/>
      <c r="UHB76" s="5"/>
      <c r="UHC76" s="5"/>
      <c r="UHD76" s="5"/>
      <c r="UHE76" s="5"/>
      <c r="UHF76" s="5"/>
      <c r="UHG76" s="5"/>
      <c r="UHH76" s="5"/>
      <c r="UHI76" s="5"/>
      <c r="UHJ76" s="5"/>
      <c r="UHK76" s="5"/>
      <c r="UHL76" s="5"/>
      <c r="UHM76" s="5"/>
      <c r="UHN76" s="5"/>
      <c r="UHO76" s="5"/>
      <c r="UHP76" s="5"/>
      <c r="UHQ76" s="5"/>
      <c r="UHR76" s="5"/>
      <c r="UHS76" s="5"/>
      <c r="UHT76" s="5"/>
      <c r="UHU76" s="5"/>
      <c r="UHV76" s="5"/>
      <c r="UHW76" s="5"/>
      <c r="UHX76" s="5"/>
      <c r="UHY76" s="5"/>
      <c r="UHZ76" s="5"/>
      <c r="UIA76" s="5"/>
      <c r="UIB76" s="5"/>
      <c r="UIC76" s="5"/>
      <c r="UID76" s="5"/>
      <c r="UIE76" s="5"/>
      <c r="UIF76" s="5"/>
      <c r="UIG76" s="5"/>
      <c r="UIH76" s="5"/>
      <c r="UII76" s="5"/>
      <c r="UIJ76" s="5"/>
      <c r="UIK76" s="5"/>
      <c r="UIL76" s="5"/>
      <c r="UIM76" s="5"/>
      <c r="UIN76" s="5"/>
      <c r="UIO76" s="5"/>
      <c r="UIP76" s="5"/>
      <c r="UIQ76" s="5"/>
      <c r="UIR76" s="5"/>
      <c r="UIS76" s="5"/>
      <c r="UIT76" s="5"/>
      <c r="UIU76" s="5"/>
      <c r="UIV76" s="5"/>
      <c r="UIW76" s="5"/>
      <c r="UIX76" s="5"/>
      <c r="UIY76" s="5"/>
      <c r="UIZ76" s="5"/>
      <c r="UJA76" s="5"/>
      <c r="UJB76" s="5"/>
      <c r="UJC76" s="5"/>
      <c r="UJD76" s="5"/>
      <c r="UJE76" s="5"/>
      <c r="UJF76" s="5"/>
      <c r="UJG76" s="5"/>
      <c r="UJH76" s="5"/>
      <c r="UJI76" s="5"/>
      <c r="UJJ76" s="5"/>
      <c r="UJK76" s="5"/>
      <c r="UJL76" s="5"/>
      <c r="UJM76" s="5"/>
      <c r="UJN76" s="5"/>
      <c r="UJO76" s="5"/>
      <c r="UJP76" s="5"/>
      <c r="UJQ76" s="5"/>
      <c r="UJR76" s="5"/>
      <c r="UJS76" s="5"/>
      <c r="UJT76" s="5"/>
      <c r="UJU76" s="5"/>
      <c r="UJV76" s="5"/>
      <c r="UJW76" s="5"/>
      <c r="UJX76" s="5"/>
      <c r="UJY76" s="5"/>
      <c r="UJZ76" s="5"/>
      <c r="UKA76" s="5"/>
      <c r="UKB76" s="5"/>
      <c r="UKC76" s="5"/>
      <c r="UKD76" s="5"/>
      <c r="UKE76" s="5"/>
      <c r="UKF76" s="5"/>
      <c r="UKG76" s="5"/>
      <c r="UKH76" s="5"/>
      <c r="UKI76" s="5"/>
      <c r="UKJ76" s="5"/>
      <c r="UKK76" s="5"/>
      <c r="UKL76" s="5"/>
      <c r="UKM76" s="5"/>
      <c r="UKN76" s="5"/>
      <c r="UKO76" s="5"/>
      <c r="UKP76" s="5"/>
      <c r="UKQ76" s="5"/>
      <c r="UKR76" s="5"/>
      <c r="UKS76" s="5"/>
      <c r="UKT76" s="5"/>
      <c r="UKU76" s="5"/>
      <c r="UKV76" s="5"/>
      <c r="UKW76" s="5"/>
      <c r="UKX76" s="5"/>
      <c r="UKY76" s="5"/>
      <c r="UKZ76" s="5"/>
      <c r="ULA76" s="5"/>
      <c r="ULB76" s="5"/>
      <c r="ULC76" s="5"/>
      <c r="ULD76" s="5"/>
      <c r="ULE76" s="5"/>
      <c r="ULF76" s="5"/>
      <c r="ULG76" s="5"/>
      <c r="ULH76" s="5"/>
      <c r="ULI76" s="5"/>
      <c r="ULJ76" s="5"/>
      <c r="ULK76" s="5"/>
      <c r="ULL76" s="5"/>
      <c r="ULM76" s="5"/>
      <c r="ULN76" s="5"/>
      <c r="ULO76" s="5"/>
      <c r="ULP76" s="5"/>
      <c r="ULQ76" s="5"/>
      <c r="ULR76" s="5"/>
      <c r="ULS76" s="5"/>
      <c r="ULT76" s="5"/>
      <c r="ULU76" s="5"/>
      <c r="ULV76" s="5"/>
      <c r="ULW76" s="5"/>
      <c r="ULX76" s="5"/>
      <c r="ULY76" s="5"/>
      <c r="ULZ76" s="5"/>
      <c r="UMA76" s="5"/>
      <c r="UMB76" s="5"/>
      <c r="UMC76" s="5"/>
      <c r="UMD76" s="5"/>
      <c r="UME76" s="5"/>
      <c r="UMF76" s="5"/>
      <c r="UMG76" s="5"/>
      <c r="UMH76" s="5"/>
      <c r="UMI76" s="5"/>
      <c r="UMJ76" s="5"/>
      <c r="UMK76" s="5"/>
      <c r="UML76" s="5"/>
      <c r="UMM76" s="5"/>
      <c r="UMN76" s="5"/>
      <c r="UMO76" s="5"/>
      <c r="UMP76" s="5"/>
      <c r="UMQ76" s="5"/>
      <c r="UMR76" s="5"/>
      <c r="UMS76" s="5"/>
      <c r="UMT76" s="5"/>
      <c r="UMU76" s="5"/>
      <c r="UMV76" s="5"/>
      <c r="UMW76" s="5"/>
      <c r="UMX76" s="5"/>
      <c r="UMY76" s="5"/>
      <c r="UMZ76" s="5"/>
      <c r="UNA76" s="5"/>
      <c r="UNB76" s="5"/>
      <c r="UNC76" s="5"/>
      <c r="UND76" s="5"/>
      <c r="UNE76" s="5"/>
      <c r="UNF76" s="5"/>
      <c r="UNG76" s="5"/>
      <c r="UNH76" s="5"/>
      <c r="UNI76" s="5"/>
      <c r="UNJ76" s="5"/>
      <c r="UNK76" s="5"/>
      <c r="UNL76" s="5"/>
      <c r="UNM76" s="5"/>
      <c r="UNN76" s="5"/>
      <c r="UNO76" s="5"/>
      <c r="UNP76" s="5"/>
      <c r="UNQ76" s="5"/>
      <c r="UNR76" s="5"/>
      <c r="UNS76" s="5"/>
      <c r="UNT76" s="5"/>
      <c r="UNU76" s="5"/>
      <c r="UNV76" s="5"/>
      <c r="UNW76" s="5"/>
      <c r="UNX76" s="5"/>
      <c r="UNY76" s="5"/>
      <c r="UNZ76" s="5"/>
      <c r="UOA76" s="5"/>
      <c r="UOB76" s="5"/>
      <c r="UOC76" s="5"/>
      <c r="UOD76" s="5"/>
      <c r="UOE76" s="5"/>
      <c r="UOF76" s="5"/>
      <c r="UOG76" s="5"/>
      <c r="UOH76" s="5"/>
      <c r="UOI76" s="5"/>
      <c r="UOJ76" s="5"/>
      <c r="UOK76" s="5"/>
      <c r="UOL76" s="5"/>
      <c r="UOM76" s="5"/>
      <c r="UON76" s="5"/>
      <c r="UOO76" s="5"/>
      <c r="UOP76" s="5"/>
      <c r="UOQ76" s="5"/>
      <c r="UOR76" s="5"/>
      <c r="UOS76" s="5"/>
      <c r="UOT76" s="5"/>
      <c r="UOU76" s="5"/>
      <c r="UOV76" s="5"/>
      <c r="UOW76" s="5"/>
      <c r="UOX76" s="5"/>
      <c r="UOY76" s="5"/>
      <c r="UOZ76" s="5"/>
      <c r="UPA76" s="5"/>
      <c r="UPB76" s="5"/>
      <c r="UPC76" s="5"/>
      <c r="UPD76" s="5"/>
      <c r="UPE76" s="5"/>
      <c r="UPF76" s="5"/>
      <c r="UPG76" s="5"/>
      <c r="UPH76" s="5"/>
      <c r="UPI76" s="5"/>
      <c r="UPJ76" s="5"/>
      <c r="UPK76" s="5"/>
      <c r="UPL76" s="5"/>
      <c r="UPM76" s="5"/>
      <c r="UPN76" s="5"/>
      <c r="UPO76" s="5"/>
      <c r="UPP76" s="5"/>
      <c r="UPQ76" s="5"/>
      <c r="UPR76" s="5"/>
      <c r="UPS76" s="5"/>
      <c r="UPT76" s="5"/>
      <c r="UPU76" s="5"/>
      <c r="UPV76" s="5"/>
      <c r="UPW76" s="5"/>
      <c r="UPX76" s="5"/>
      <c r="UPY76" s="5"/>
      <c r="UPZ76" s="5"/>
      <c r="UQA76" s="5"/>
      <c r="UQB76" s="5"/>
      <c r="UQC76" s="5"/>
      <c r="UQD76" s="5"/>
      <c r="UQE76" s="5"/>
      <c r="UQF76" s="5"/>
      <c r="UQG76" s="5"/>
      <c r="UQH76" s="5"/>
      <c r="UQI76" s="5"/>
      <c r="UQJ76" s="5"/>
      <c r="UQK76" s="5"/>
      <c r="UQL76" s="5"/>
      <c r="UQM76" s="5"/>
      <c r="UQN76" s="5"/>
      <c r="UQO76" s="5"/>
      <c r="UQP76" s="5"/>
      <c r="UQQ76" s="5"/>
      <c r="UQR76" s="5"/>
      <c r="UQS76" s="5"/>
      <c r="UQT76" s="5"/>
      <c r="UQU76" s="5"/>
      <c r="UQV76" s="5"/>
      <c r="UQW76" s="5"/>
      <c r="UQX76" s="5"/>
      <c r="UQY76" s="5"/>
      <c r="UQZ76" s="5"/>
      <c r="URA76" s="5"/>
      <c r="URB76" s="5"/>
      <c r="URC76" s="5"/>
      <c r="URD76" s="5"/>
      <c r="URE76" s="5"/>
      <c r="URF76" s="5"/>
      <c r="URG76" s="5"/>
      <c r="URH76" s="5"/>
      <c r="URI76" s="5"/>
      <c r="URJ76" s="5"/>
      <c r="URK76" s="5"/>
      <c r="URL76" s="5"/>
      <c r="URM76" s="5"/>
      <c r="URN76" s="5"/>
      <c r="URO76" s="5"/>
      <c r="URP76" s="5"/>
      <c r="URQ76" s="5"/>
      <c r="URR76" s="5"/>
      <c r="URS76" s="5"/>
      <c r="URT76" s="5"/>
      <c r="URU76" s="5"/>
      <c r="URV76" s="5"/>
      <c r="URW76" s="5"/>
      <c r="URX76" s="5"/>
      <c r="URY76" s="5"/>
      <c r="URZ76" s="5"/>
      <c r="USA76" s="5"/>
      <c r="USB76" s="5"/>
      <c r="USC76" s="5"/>
      <c r="USD76" s="5"/>
      <c r="USE76" s="5"/>
      <c r="USF76" s="5"/>
      <c r="USG76" s="5"/>
      <c r="USH76" s="5"/>
      <c r="USI76" s="5"/>
      <c r="USJ76" s="5"/>
      <c r="USK76" s="5"/>
      <c r="USL76" s="5"/>
      <c r="USM76" s="5"/>
      <c r="USN76" s="5"/>
      <c r="USO76" s="5"/>
      <c r="USP76" s="5"/>
      <c r="USQ76" s="5"/>
      <c r="USR76" s="5"/>
      <c r="USS76" s="5"/>
      <c r="UST76" s="5"/>
      <c r="USU76" s="5"/>
      <c r="USV76" s="5"/>
      <c r="USW76" s="5"/>
      <c r="USX76" s="5"/>
      <c r="USY76" s="5"/>
      <c r="USZ76" s="5"/>
      <c r="UTA76" s="5"/>
      <c r="UTB76" s="5"/>
      <c r="UTC76" s="5"/>
      <c r="UTD76" s="5"/>
      <c r="UTE76" s="5"/>
      <c r="UTF76" s="5"/>
      <c r="UTG76" s="5"/>
      <c r="UTH76" s="5"/>
      <c r="UTI76" s="5"/>
      <c r="UTJ76" s="5"/>
      <c r="UTK76" s="5"/>
      <c r="UTL76" s="5"/>
      <c r="UTM76" s="5"/>
      <c r="UTN76" s="5"/>
      <c r="UTO76" s="5"/>
      <c r="UTP76" s="5"/>
      <c r="UTQ76" s="5"/>
      <c r="UTR76" s="5"/>
      <c r="UTS76" s="5"/>
      <c r="UTT76" s="5"/>
      <c r="UTU76" s="5"/>
      <c r="UTV76" s="5"/>
      <c r="UTW76" s="5"/>
      <c r="UTX76" s="5"/>
      <c r="UTY76" s="5"/>
      <c r="UTZ76" s="5"/>
      <c r="UUA76" s="5"/>
      <c r="UUB76" s="5"/>
      <c r="UUC76" s="5"/>
      <c r="UUD76" s="5"/>
      <c r="UUE76" s="5"/>
      <c r="UUF76" s="5"/>
      <c r="UUG76" s="5"/>
      <c r="UUH76" s="5"/>
      <c r="UUI76" s="5"/>
      <c r="UUJ76" s="5"/>
      <c r="UUK76" s="5"/>
      <c r="UUL76" s="5"/>
      <c r="UUM76" s="5"/>
      <c r="UUN76" s="5"/>
      <c r="UUO76" s="5"/>
      <c r="UUP76" s="5"/>
      <c r="UUQ76" s="5"/>
      <c r="UUR76" s="5"/>
      <c r="UUS76" s="5"/>
      <c r="UUT76" s="5"/>
      <c r="UUU76" s="5"/>
      <c r="UUV76" s="5"/>
      <c r="UUW76" s="5"/>
      <c r="UUX76" s="5"/>
      <c r="UUY76" s="5"/>
      <c r="UUZ76" s="5"/>
      <c r="UVA76" s="5"/>
      <c r="UVB76" s="5"/>
      <c r="UVC76" s="5"/>
      <c r="UVD76" s="5"/>
      <c r="UVE76" s="5"/>
      <c r="UVF76" s="5"/>
      <c r="UVG76" s="5"/>
      <c r="UVH76" s="5"/>
      <c r="UVI76" s="5"/>
      <c r="UVJ76" s="5"/>
      <c r="UVK76" s="5"/>
      <c r="UVL76" s="5"/>
      <c r="UVM76" s="5"/>
      <c r="UVN76" s="5"/>
      <c r="UVO76" s="5"/>
      <c r="UVP76" s="5"/>
      <c r="UVQ76" s="5"/>
      <c r="UVR76" s="5"/>
      <c r="UVS76" s="5"/>
      <c r="UVT76" s="5"/>
      <c r="UVU76" s="5"/>
      <c r="UVV76" s="5"/>
      <c r="UVW76" s="5"/>
      <c r="UVX76" s="5"/>
      <c r="UVY76" s="5"/>
      <c r="UVZ76" s="5"/>
      <c r="UWA76" s="5"/>
      <c r="UWB76" s="5"/>
      <c r="UWC76" s="5"/>
      <c r="UWD76" s="5"/>
      <c r="UWE76" s="5"/>
      <c r="UWF76" s="5"/>
      <c r="UWG76" s="5"/>
      <c r="UWH76" s="5"/>
      <c r="UWI76" s="5"/>
      <c r="UWJ76" s="5"/>
      <c r="UWK76" s="5"/>
      <c r="UWL76" s="5"/>
      <c r="UWM76" s="5"/>
      <c r="UWN76" s="5"/>
      <c r="UWO76" s="5"/>
      <c r="UWP76" s="5"/>
      <c r="UWQ76" s="5"/>
      <c r="UWR76" s="5"/>
      <c r="UWS76" s="5"/>
      <c r="UWT76" s="5"/>
      <c r="UWU76" s="5"/>
      <c r="UWV76" s="5"/>
      <c r="UWW76" s="5"/>
      <c r="UWX76" s="5"/>
      <c r="UWY76" s="5"/>
      <c r="UWZ76" s="5"/>
      <c r="UXA76" s="5"/>
      <c r="UXB76" s="5"/>
      <c r="UXC76" s="5"/>
      <c r="UXD76" s="5"/>
      <c r="UXE76" s="5"/>
      <c r="UXF76" s="5"/>
      <c r="UXG76" s="5"/>
      <c r="UXH76" s="5"/>
      <c r="UXI76" s="5"/>
      <c r="UXJ76" s="5"/>
      <c r="UXK76" s="5"/>
      <c r="UXL76" s="5"/>
      <c r="UXM76" s="5"/>
      <c r="UXN76" s="5"/>
      <c r="UXO76" s="5"/>
      <c r="UXP76" s="5"/>
      <c r="UXQ76" s="5"/>
      <c r="UXR76" s="5"/>
      <c r="UXS76" s="5"/>
      <c r="UXT76" s="5"/>
      <c r="UXU76" s="5"/>
      <c r="UXV76" s="5"/>
      <c r="UXW76" s="5"/>
      <c r="UXX76" s="5"/>
      <c r="UXY76" s="5"/>
      <c r="UXZ76" s="5"/>
      <c r="UYA76" s="5"/>
      <c r="UYB76" s="5"/>
      <c r="UYC76" s="5"/>
      <c r="UYD76" s="5"/>
      <c r="UYE76" s="5"/>
      <c r="UYF76" s="5"/>
      <c r="UYG76" s="5"/>
      <c r="UYH76" s="5"/>
      <c r="UYI76" s="5"/>
      <c r="UYJ76" s="5"/>
      <c r="UYK76" s="5"/>
      <c r="UYL76" s="5"/>
      <c r="UYM76" s="5"/>
      <c r="UYN76" s="5"/>
      <c r="UYO76" s="5"/>
      <c r="UYP76" s="5"/>
      <c r="UYQ76" s="5"/>
      <c r="UYR76" s="5"/>
      <c r="UYS76" s="5"/>
      <c r="UYT76" s="5"/>
      <c r="UYU76" s="5"/>
      <c r="UYV76" s="5"/>
      <c r="UYW76" s="5"/>
      <c r="UYX76" s="5"/>
      <c r="UYY76" s="5"/>
      <c r="UYZ76" s="5"/>
      <c r="UZA76" s="5"/>
      <c r="UZB76" s="5"/>
      <c r="UZC76" s="5"/>
      <c r="UZD76" s="5"/>
      <c r="UZE76" s="5"/>
      <c r="UZF76" s="5"/>
      <c r="UZG76" s="5"/>
      <c r="UZH76" s="5"/>
      <c r="UZI76" s="5"/>
      <c r="UZJ76" s="5"/>
      <c r="UZK76" s="5"/>
      <c r="UZL76" s="5"/>
      <c r="UZM76" s="5"/>
      <c r="UZN76" s="5"/>
      <c r="UZO76" s="5"/>
      <c r="UZP76" s="5"/>
      <c r="UZQ76" s="5"/>
      <c r="UZR76" s="5"/>
      <c r="UZS76" s="5"/>
      <c r="UZT76" s="5"/>
      <c r="UZU76" s="5"/>
      <c r="UZV76" s="5"/>
      <c r="UZW76" s="5"/>
      <c r="UZX76" s="5"/>
      <c r="UZY76" s="5"/>
      <c r="UZZ76" s="5"/>
      <c r="VAA76" s="5"/>
      <c r="VAB76" s="5"/>
      <c r="VAC76" s="5"/>
      <c r="VAD76" s="5"/>
      <c r="VAE76" s="5"/>
      <c r="VAF76" s="5"/>
      <c r="VAG76" s="5"/>
      <c r="VAH76" s="5"/>
      <c r="VAI76" s="5"/>
      <c r="VAJ76" s="5"/>
      <c r="VAK76" s="5"/>
      <c r="VAL76" s="5"/>
      <c r="VAM76" s="5"/>
      <c r="VAN76" s="5"/>
      <c r="VAO76" s="5"/>
      <c r="VAP76" s="5"/>
      <c r="VAQ76" s="5"/>
      <c r="VAR76" s="5"/>
      <c r="VAS76" s="5"/>
      <c r="VAT76" s="5"/>
      <c r="VAU76" s="5"/>
      <c r="VAV76" s="5"/>
      <c r="VAW76" s="5"/>
      <c r="VAX76" s="5"/>
      <c r="VAY76" s="5"/>
      <c r="VAZ76" s="5"/>
      <c r="VBA76" s="5"/>
      <c r="VBB76" s="5"/>
      <c r="VBC76" s="5"/>
      <c r="VBD76" s="5"/>
      <c r="VBE76" s="5"/>
      <c r="VBF76" s="5"/>
      <c r="VBG76" s="5"/>
      <c r="VBH76" s="5"/>
      <c r="VBI76" s="5"/>
      <c r="VBJ76" s="5"/>
      <c r="VBK76" s="5"/>
      <c r="VBL76" s="5"/>
      <c r="VBM76" s="5"/>
      <c r="VBN76" s="5"/>
      <c r="VBO76" s="5"/>
      <c r="VBP76" s="5"/>
      <c r="VBQ76" s="5"/>
      <c r="VBR76" s="5"/>
      <c r="VBS76" s="5"/>
      <c r="VBT76" s="5"/>
      <c r="VBU76" s="5"/>
      <c r="VBV76" s="5"/>
      <c r="VBW76" s="5"/>
      <c r="VBX76" s="5"/>
      <c r="VBY76" s="5"/>
      <c r="VBZ76" s="5"/>
      <c r="VCA76" s="5"/>
      <c r="VCB76" s="5"/>
      <c r="VCC76" s="5"/>
      <c r="VCD76" s="5"/>
      <c r="VCE76" s="5"/>
      <c r="VCF76" s="5"/>
      <c r="VCG76" s="5"/>
      <c r="VCH76" s="5"/>
      <c r="VCI76" s="5"/>
      <c r="VCJ76" s="5"/>
      <c r="VCK76" s="5"/>
      <c r="VCL76" s="5"/>
      <c r="VCM76" s="5"/>
      <c r="VCN76" s="5"/>
      <c r="VCO76" s="5"/>
      <c r="VCP76" s="5"/>
      <c r="VCQ76" s="5"/>
      <c r="VCR76" s="5"/>
      <c r="VCS76" s="5"/>
      <c r="VCT76" s="5"/>
      <c r="VCU76" s="5"/>
      <c r="VCV76" s="5"/>
      <c r="VCW76" s="5"/>
      <c r="VCX76" s="5"/>
      <c r="VCY76" s="5"/>
      <c r="VCZ76" s="5"/>
      <c r="VDA76" s="5"/>
      <c r="VDB76" s="5"/>
      <c r="VDC76" s="5"/>
      <c r="VDD76" s="5"/>
      <c r="VDE76" s="5"/>
      <c r="VDF76" s="5"/>
      <c r="VDG76" s="5"/>
      <c r="VDH76" s="5"/>
      <c r="VDI76" s="5"/>
      <c r="VDJ76" s="5"/>
      <c r="VDK76" s="5"/>
      <c r="VDL76" s="5"/>
      <c r="VDM76" s="5"/>
      <c r="VDN76" s="5"/>
      <c r="VDO76" s="5"/>
      <c r="VDP76" s="5"/>
      <c r="VDQ76" s="5"/>
      <c r="VDR76" s="5"/>
      <c r="VDS76" s="5"/>
      <c r="VDT76" s="5"/>
      <c r="VDU76" s="5"/>
      <c r="VDV76" s="5"/>
      <c r="VDW76" s="5"/>
      <c r="VDX76" s="5"/>
      <c r="VDY76" s="5"/>
      <c r="VDZ76" s="5"/>
      <c r="VEA76" s="5"/>
      <c r="VEB76" s="5"/>
      <c r="VEC76" s="5"/>
      <c r="VED76" s="5"/>
      <c r="VEE76" s="5"/>
      <c r="VEF76" s="5"/>
      <c r="VEG76" s="5"/>
      <c r="VEH76" s="5"/>
      <c r="VEI76" s="5"/>
      <c r="VEJ76" s="5"/>
      <c r="VEK76" s="5"/>
      <c r="VEL76" s="5"/>
      <c r="VEM76" s="5"/>
      <c r="VEN76" s="5"/>
      <c r="VEO76" s="5"/>
      <c r="VEP76" s="5"/>
      <c r="VEQ76" s="5"/>
      <c r="VER76" s="5"/>
      <c r="VES76" s="5"/>
      <c r="VET76" s="5"/>
      <c r="VEU76" s="5"/>
      <c r="VEV76" s="5"/>
      <c r="VEW76" s="5"/>
      <c r="VEX76" s="5"/>
      <c r="VEY76" s="5"/>
      <c r="VEZ76" s="5"/>
      <c r="VFA76" s="5"/>
      <c r="VFB76" s="5"/>
      <c r="VFC76" s="5"/>
      <c r="VFD76" s="5"/>
      <c r="VFE76" s="5"/>
      <c r="VFF76" s="5"/>
      <c r="VFG76" s="5"/>
      <c r="VFH76" s="5"/>
      <c r="VFI76" s="5"/>
      <c r="VFJ76" s="5"/>
      <c r="VFK76" s="5"/>
      <c r="VFL76" s="5"/>
      <c r="VFM76" s="5"/>
      <c r="VFN76" s="5"/>
      <c r="VFO76" s="5"/>
      <c r="VFP76" s="5"/>
      <c r="VFQ76" s="5"/>
      <c r="VFR76" s="5"/>
      <c r="VFS76" s="5"/>
      <c r="VFT76" s="5"/>
      <c r="VFU76" s="5"/>
      <c r="VFV76" s="5"/>
      <c r="VFW76" s="5"/>
      <c r="VFX76" s="5"/>
      <c r="VFY76" s="5"/>
      <c r="VFZ76" s="5"/>
      <c r="VGA76" s="5"/>
      <c r="VGB76" s="5"/>
      <c r="VGC76" s="5"/>
      <c r="VGD76" s="5"/>
      <c r="VGE76" s="5"/>
      <c r="VGF76" s="5"/>
      <c r="VGG76" s="5"/>
      <c r="VGH76" s="5"/>
      <c r="VGI76" s="5"/>
      <c r="VGJ76" s="5"/>
      <c r="VGK76" s="5"/>
      <c r="VGL76" s="5"/>
      <c r="VGM76" s="5"/>
      <c r="VGN76" s="5"/>
      <c r="VGO76" s="5"/>
      <c r="VGP76" s="5"/>
      <c r="VGQ76" s="5"/>
      <c r="VGR76" s="5"/>
      <c r="VGS76" s="5"/>
      <c r="VGT76" s="5"/>
      <c r="VGU76" s="5"/>
      <c r="VGV76" s="5"/>
      <c r="VGW76" s="5"/>
      <c r="VGX76" s="5"/>
      <c r="VGY76" s="5"/>
      <c r="VGZ76" s="5"/>
      <c r="VHA76" s="5"/>
      <c r="VHB76" s="5"/>
      <c r="VHC76" s="5"/>
      <c r="VHD76" s="5"/>
      <c r="VHE76" s="5"/>
      <c r="VHF76" s="5"/>
      <c r="VHG76" s="5"/>
      <c r="VHH76" s="5"/>
      <c r="VHI76" s="5"/>
      <c r="VHJ76" s="5"/>
      <c r="VHK76" s="5"/>
      <c r="VHL76" s="5"/>
      <c r="VHM76" s="5"/>
      <c r="VHN76" s="5"/>
      <c r="VHO76" s="5"/>
      <c r="VHP76" s="5"/>
      <c r="VHQ76" s="5"/>
      <c r="VHR76" s="5"/>
      <c r="VHS76" s="5"/>
      <c r="VHT76" s="5"/>
      <c r="VHU76" s="5"/>
      <c r="VHV76" s="5"/>
      <c r="VHW76" s="5"/>
      <c r="VHX76" s="5"/>
      <c r="VHY76" s="5"/>
      <c r="VHZ76" s="5"/>
      <c r="VIA76" s="5"/>
      <c r="VIB76" s="5"/>
      <c r="VIC76" s="5"/>
      <c r="VID76" s="5"/>
      <c r="VIE76" s="5"/>
      <c r="VIF76" s="5"/>
      <c r="VIG76" s="5"/>
      <c r="VIH76" s="5"/>
      <c r="VII76" s="5"/>
      <c r="VIJ76" s="5"/>
      <c r="VIK76" s="5"/>
      <c r="VIL76" s="5"/>
      <c r="VIM76" s="5"/>
      <c r="VIN76" s="5"/>
      <c r="VIO76" s="5"/>
      <c r="VIP76" s="5"/>
      <c r="VIQ76" s="5"/>
      <c r="VIR76" s="5"/>
      <c r="VIS76" s="5"/>
      <c r="VIT76" s="5"/>
      <c r="VIU76" s="5"/>
      <c r="VIV76" s="5"/>
      <c r="VIW76" s="5"/>
      <c r="VIX76" s="5"/>
      <c r="VIY76" s="5"/>
      <c r="VIZ76" s="5"/>
      <c r="VJA76" s="5"/>
      <c r="VJB76" s="5"/>
      <c r="VJC76" s="5"/>
      <c r="VJD76" s="5"/>
      <c r="VJE76" s="5"/>
      <c r="VJF76" s="5"/>
      <c r="VJG76" s="5"/>
      <c r="VJH76" s="5"/>
      <c r="VJI76" s="5"/>
      <c r="VJJ76" s="5"/>
      <c r="VJK76" s="5"/>
      <c r="VJL76" s="5"/>
      <c r="VJM76" s="5"/>
      <c r="VJN76" s="5"/>
      <c r="VJO76" s="5"/>
      <c r="VJP76" s="5"/>
      <c r="VJQ76" s="5"/>
      <c r="VJR76" s="5"/>
      <c r="VJS76" s="5"/>
      <c r="VJT76" s="5"/>
      <c r="VJU76" s="5"/>
      <c r="VJV76" s="5"/>
      <c r="VJW76" s="5"/>
      <c r="VJX76" s="5"/>
      <c r="VJY76" s="5"/>
      <c r="VJZ76" s="5"/>
      <c r="VKA76" s="5"/>
      <c r="VKB76" s="5"/>
      <c r="VKC76" s="5"/>
      <c r="VKD76" s="5"/>
      <c r="VKE76" s="5"/>
      <c r="VKF76" s="5"/>
      <c r="VKG76" s="5"/>
      <c r="VKH76" s="5"/>
      <c r="VKI76" s="5"/>
      <c r="VKJ76" s="5"/>
      <c r="VKK76" s="5"/>
      <c r="VKL76" s="5"/>
      <c r="VKM76" s="5"/>
      <c r="VKN76" s="5"/>
      <c r="VKO76" s="5"/>
      <c r="VKP76" s="5"/>
      <c r="VKQ76" s="5"/>
      <c r="VKR76" s="5"/>
      <c r="VKS76" s="5"/>
      <c r="VKT76" s="5"/>
      <c r="VKU76" s="5"/>
      <c r="VKV76" s="5"/>
      <c r="VKW76" s="5"/>
      <c r="VKX76" s="5"/>
      <c r="VKY76" s="5"/>
      <c r="VKZ76" s="5"/>
      <c r="VLA76" s="5"/>
      <c r="VLB76" s="5"/>
      <c r="VLC76" s="5"/>
      <c r="VLD76" s="5"/>
      <c r="VLE76" s="5"/>
      <c r="VLF76" s="5"/>
      <c r="VLG76" s="5"/>
      <c r="VLH76" s="5"/>
      <c r="VLI76" s="5"/>
      <c r="VLJ76" s="5"/>
      <c r="VLK76" s="5"/>
      <c r="VLL76" s="5"/>
      <c r="VLM76" s="5"/>
      <c r="VLN76" s="5"/>
      <c r="VLO76" s="5"/>
      <c r="VLP76" s="5"/>
      <c r="VLQ76" s="5"/>
      <c r="VLR76" s="5"/>
      <c r="VLS76" s="5"/>
      <c r="VLT76" s="5"/>
      <c r="VLU76" s="5"/>
      <c r="VLV76" s="5"/>
      <c r="VLW76" s="5"/>
      <c r="VLX76" s="5"/>
      <c r="VLY76" s="5"/>
      <c r="VLZ76" s="5"/>
      <c r="VMA76" s="5"/>
      <c r="VMB76" s="5"/>
      <c r="VMC76" s="5"/>
      <c r="VMD76" s="5"/>
      <c r="VME76" s="5"/>
      <c r="VMF76" s="5"/>
      <c r="VMG76" s="5"/>
      <c r="VMH76" s="5"/>
      <c r="VMI76" s="5"/>
      <c r="VMJ76" s="5"/>
      <c r="VMK76" s="5"/>
      <c r="VML76" s="5"/>
      <c r="VMM76" s="5"/>
      <c r="VMN76" s="5"/>
      <c r="VMO76" s="5"/>
      <c r="VMP76" s="5"/>
      <c r="VMQ76" s="5"/>
      <c r="VMR76" s="5"/>
      <c r="VMS76" s="5"/>
      <c r="VMT76" s="5"/>
      <c r="VMU76" s="5"/>
      <c r="VMV76" s="5"/>
      <c r="VMW76" s="5"/>
      <c r="VMX76" s="5"/>
      <c r="VMY76" s="5"/>
      <c r="VMZ76" s="5"/>
      <c r="VNA76" s="5"/>
      <c r="VNB76" s="5"/>
      <c r="VNC76" s="5"/>
      <c r="VND76" s="5"/>
      <c r="VNE76" s="5"/>
      <c r="VNF76" s="5"/>
      <c r="VNG76" s="5"/>
      <c r="VNH76" s="5"/>
      <c r="VNI76" s="5"/>
      <c r="VNJ76" s="5"/>
      <c r="VNK76" s="5"/>
      <c r="VNL76" s="5"/>
      <c r="VNM76" s="5"/>
      <c r="VNN76" s="5"/>
      <c r="VNO76" s="5"/>
      <c r="VNP76" s="5"/>
      <c r="VNQ76" s="5"/>
      <c r="VNR76" s="5"/>
      <c r="VNS76" s="5"/>
      <c r="VNT76" s="5"/>
      <c r="VNU76" s="5"/>
      <c r="VNV76" s="5"/>
      <c r="VNW76" s="5"/>
      <c r="VNX76" s="5"/>
      <c r="VNY76" s="5"/>
      <c r="VNZ76" s="5"/>
      <c r="VOA76" s="5"/>
      <c r="VOB76" s="5"/>
      <c r="VOC76" s="5"/>
      <c r="VOD76" s="5"/>
      <c r="VOE76" s="5"/>
      <c r="VOF76" s="5"/>
      <c r="VOG76" s="5"/>
      <c r="VOH76" s="5"/>
      <c r="VOI76" s="5"/>
      <c r="VOJ76" s="5"/>
      <c r="VOK76" s="5"/>
      <c r="VOL76" s="5"/>
      <c r="VOM76" s="5"/>
      <c r="VON76" s="5"/>
      <c r="VOO76" s="5"/>
      <c r="VOP76" s="5"/>
      <c r="VOQ76" s="5"/>
      <c r="VOR76" s="5"/>
      <c r="VOS76" s="5"/>
      <c r="VOT76" s="5"/>
      <c r="VOU76" s="5"/>
      <c r="VOV76" s="5"/>
      <c r="VOW76" s="5"/>
      <c r="VOX76" s="5"/>
      <c r="VOY76" s="5"/>
      <c r="VOZ76" s="5"/>
      <c r="VPA76" s="5"/>
      <c r="VPB76" s="5"/>
      <c r="VPC76" s="5"/>
      <c r="VPD76" s="5"/>
      <c r="VPE76" s="5"/>
      <c r="VPF76" s="5"/>
      <c r="VPG76" s="5"/>
      <c r="VPH76" s="5"/>
      <c r="VPI76" s="5"/>
      <c r="VPJ76" s="5"/>
      <c r="VPK76" s="5"/>
      <c r="VPL76" s="5"/>
      <c r="VPM76" s="5"/>
      <c r="VPN76" s="5"/>
      <c r="VPO76" s="5"/>
      <c r="VPP76" s="5"/>
      <c r="VPQ76" s="5"/>
      <c r="VPR76" s="5"/>
      <c r="VPS76" s="5"/>
      <c r="VPT76" s="5"/>
      <c r="VPU76" s="5"/>
      <c r="VPV76" s="5"/>
      <c r="VPW76" s="5"/>
      <c r="VPX76" s="5"/>
      <c r="VPY76" s="5"/>
      <c r="VPZ76" s="5"/>
      <c r="VQA76" s="5"/>
      <c r="VQB76" s="5"/>
      <c r="VQC76" s="5"/>
      <c r="VQD76" s="5"/>
      <c r="VQE76" s="5"/>
      <c r="VQF76" s="5"/>
      <c r="VQG76" s="5"/>
      <c r="VQH76" s="5"/>
      <c r="VQI76" s="5"/>
      <c r="VQJ76" s="5"/>
      <c r="VQK76" s="5"/>
      <c r="VQL76" s="5"/>
      <c r="VQM76" s="5"/>
      <c r="VQN76" s="5"/>
      <c r="VQO76" s="5"/>
      <c r="VQP76" s="5"/>
      <c r="VQQ76" s="5"/>
      <c r="VQR76" s="5"/>
      <c r="VQS76" s="5"/>
      <c r="VQT76" s="5"/>
      <c r="VQU76" s="5"/>
      <c r="VQV76" s="5"/>
      <c r="VQW76" s="5"/>
      <c r="VQX76" s="5"/>
      <c r="VQY76" s="5"/>
      <c r="VQZ76" s="5"/>
      <c r="VRA76" s="5"/>
      <c r="VRB76" s="5"/>
      <c r="VRC76" s="5"/>
      <c r="VRD76" s="5"/>
      <c r="VRE76" s="5"/>
      <c r="VRF76" s="5"/>
      <c r="VRG76" s="5"/>
      <c r="VRH76" s="5"/>
      <c r="VRI76" s="5"/>
      <c r="VRJ76" s="5"/>
      <c r="VRK76" s="5"/>
      <c r="VRL76" s="5"/>
      <c r="VRM76" s="5"/>
      <c r="VRN76" s="5"/>
      <c r="VRO76" s="5"/>
      <c r="VRP76" s="5"/>
      <c r="VRQ76" s="5"/>
      <c r="VRR76" s="5"/>
      <c r="VRS76" s="5"/>
      <c r="VRT76" s="5"/>
      <c r="VRU76" s="5"/>
      <c r="VRV76" s="5"/>
      <c r="VRW76" s="5"/>
      <c r="VRX76" s="5"/>
      <c r="VRY76" s="5"/>
      <c r="VRZ76" s="5"/>
      <c r="VSA76" s="5"/>
      <c r="VSB76" s="5"/>
      <c r="VSC76" s="5"/>
      <c r="VSD76" s="5"/>
      <c r="VSE76" s="5"/>
      <c r="VSF76" s="5"/>
      <c r="VSG76" s="5"/>
      <c r="VSH76" s="5"/>
      <c r="VSI76" s="5"/>
      <c r="VSJ76" s="5"/>
      <c r="VSK76" s="5"/>
      <c r="VSL76" s="5"/>
      <c r="VSM76" s="5"/>
      <c r="VSN76" s="5"/>
      <c r="VSO76" s="5"/>
      <c r="VSP76" s="5"/>
      <c r="VSQ76" s="5"/>
      <c r="VSR76" s="5"/>
      <c r="VSS76" s="5"/>
      <c r="VST76" s="5"/>
      <c r="VSU76" s="5"/>
      <c r="VSV76" s="5"/>
      <c r="VSW76" s="5"/>
      <c r="VSX76" s="5"/>
      <c r="VSY76" s="5"/>
      <c r="VSZ76" s="5"/>
      <c r="VTA76" s="5"/>
      <c r="VTB76" s="5"/>
      <c r="VTC76" s="5"/>
      <c r="VTD76" s="5"/>
      <c r="VTE76" s="5"/>
      <c r="VTF76" s="5"/>
      <c r="VTG76" s="5"/>
      <c r="VTH76" s="5"/>
      <c r="VTI76" s="5"/>
      <c r="VTJ76" s="5"/>
      <c r="VTK76" s="5"/>
      <c r="VTL76" s="5"/>
      <c r="VTM76" s="5"/>
      <c r="VTN76" s="5"/>
      <c r="VTO76" s="5"/>
      <c r="VTP76" s="5"/>
      <c r="VTQ76" s="5"/>
      <c r="VTR76" s="5"/>
      <c r="VTS76" s="5"/>
      <c r="VTT76" s="5"/>
      <c r="VTU76" s="5"/>
      <c r="VTV76" s="5"/>
      <c r="VTW76" s="5"/>
      <c r="VTX76" s="5"/>
      <c r="VTY76" s="5"/>
      <c r="VTZ76" s="5"/>
      <c r="VUA76" s="5"/>
      <c r="VUB76" s="5"/>
      <c r="VUC76" s="5"/>
      <c r="VUD76" s="5"/>
      <c r="VUE76" s="5"/>
      <c r="VUF76" s="5"/>
      <c r="VUG76" s="5"/>
      <c r="VUH76" s="5"/>
      <c r="VUI76" s="5"/>
      <c r="VUJ76" s="5"/>
      <c r="VUK76" s="5"/>
      <c r="VUL76" s="5"/>
      <c r="VUM76" s="5"/>
      <c r="VUN76" s="5"/>
      <c r="VUO76" s="5"/>
      <c r="VUP76" s="5"/>
      <c r="VUQ76" s="5"/>
      <c r="VUR76" s="5"/>
      <c r="VUS76" s="5"/>
      <c r="VUT76" s="5"/>
      <c r="VUU76" s="5"/>
      <c r="VUV76" s="5"/>
      <c r="VUW76" s="5"/>
      <c r="VUX76" s="5"/>
      <c r="VUY76" s="5"/>
      <c r="VUZ76" s="5"/>
      <c r="VVA76" s="5"/>
      <c r="VVB76" s="5"/>
      <c r="VVC76" s="5"/>
      <c r="VVD76" s="5"/>
      <c r="VVE76" s="5"/>
      <c r="VVF76" s="5"/>
      <c r="VVG76" s="5"/>
      <c r="VVH76" s="5"/>
      <c r="VVI76" s="5"/>
      <c r="VVJ76" s="5"/>
      <c r="VVK76" s="5"/>
      <c r="VVL76" s="5"/>
      <c r="VVM76" s="5"/>
      <c r="VVN76" s="5"/>
      <c r="VVO76" s="5"/>
      <c r="VVP76" s="5"/>
      <c r="VVQ76" s="5"/>
      <c r="VVR76" s="5"/>
      <c r="VVS76" s="5"/>
      <c r="VVT76" s="5"/>
      <c r="VVU76" s="5"/>
      <c r="VVV76" s="5"/>
      <c r="VVW76" s="5"/>
      <c r="VVX76" s="5"/>
      <c r="VVY76" s="5"/>
      <c r="VVZ76" s="5"/>
      <c r="VWA76" s="5"/>
      <c r="VWB76" s="5"/>
      <c r="VWC76" s="5"/>
      <c r="VWD76" s="5"/>
      <c r="VWE76" s="5"/>
      <c r="VWF76" s="5"/>
      <c r="VWG76" s="5"/>
      <c r="VWH76" s="5"/>
      <c r="VWI76" s="5"/>
      <c r="VWJ76" s="5"/>
      <c r="VWK76" s="5"/>
      <c r="VWL76" s="5"/>
      <c r="VWM76" s="5"/>
      <c r="VWN76" s="5"/>
      <c r="VWO76" s="5"/>
      <c r="VWP76" s="5"/>
      <c r="VWQ76" s="5"/>
      <c r="VWR76" s="5"/>
      <c r="VWS76" s="5"/>
      <c r="VWT76" s="5"/>
      <c r="VWU76" s="5"/>
      <c r="VWV76" s="5"/>
      <c r="VWW76" s="5"/>
      <c r="VWX76" s="5"/>
      <c r="VWY76" s="5"/>
      <c r="VWZ76" s="5"/>
      <c r="VXA76" s="5"/>
      <c r="VXB76" s="5"/>
      <c r="VXC76" s="5"/>
      <c r="VXD76" s="5"/>
      <c r="VXE76" s="5"/>
      <c r="VXF76" s="5"/>
      <c r="VXG76" s="5"/>
      <c r="VXH76" s="5"/>
      <c r="VXI76" s="5"/>
      <c r="VXJ76" s="5"/>
      <c r="VXK76" s="5"/>
      <c r="VXL76" s="5"/>
      <c r="VXM76" s="5"/>
      <c r="VXN76" s="5"/>
      <c r="VXO76" s="5"/>
      <c r="VXP76" s="5"/>
      <c r="VXQ76" s="5"/>
      <c r="VXR76" s="5"/>
      <c r="VXS76" s="5"/>
      <c r="VXT76" s="5"/>
      <c r="VXU76" s="5"/>
      <c r="VXV76" s="5"/>
      <c r="VXW76" s="5"/>
      <c r="VXX76" s="5"/>
      <c r="VXY76" s="5"/>
      <c r="VXZ76" s="5"/>
      <c r="VYA76" s="5"/>
      <c r="VYB76" s="5"/>
      <c r="VYC76" s="5"/>
      <c r="VYD76" s="5"/>
      <c r="VYE76" s="5"/>
      <c r="VYF76" s="5"/>
      <c r="VYG76" s="5"/>
      <c r="VYH76" s="5"/>
      <c r="VYI76" s="5"/>
      <c r="VYJ76" s="5"/>
      <c r="VYK76" s="5"/>
      <c r="VYL76" s="5"/>
      <c r="VYM76" s="5"/>
      <c r="VYN76" s="5"/>
      <c r="VYO76" s="5"/>
      <c r="VYP76" s="5"/>
      <c r="VYQ76" s="5"/>
      <c r="VYR76" s="5"/>
      <c r="VYS76" s="5"/>
      <c r="VYT76" s="5"/>
      <c r="VYU76" s="5"/>
      <c r="VYV76" s="5"/>
      <c r="VYW76" s="5"/>
      <c r="VYX76" s="5"/>
      <c r="VYY76" s="5"/>
      <c r="VYZ76" s="5"/>
      <c r="VZA76" s="5"/>
      <c r="VZB76" s="5"/>
      <c r="VZC76" s="5"/>
      <c r="VZD76" s="5"/>
      <c r="VZE76" s="5"/>
      <c r="VZF76" s="5"/>
      <c r="VZG76" s="5"/>
      <c r="VZH76" s="5"/>
      <c r="VZI76" s="5"/>
      <c r="VZJ76" s="5"/>
      <c r="VZK76" s="5"/>
      <c r="VZL76" s="5"/>
      <c r="VZM76" s="5"/>
      <c r="VZN76" s="5"/>
      <c r="VZO76" s="5"/>
      <c r="VZP76" s="5"/>
      <c r="VZQ76" s="5"/>
      <c r="VZR76" s="5"/>
      <c r="VZS76" s="5"/>
      <c r="VZT76" s="5"/>
      <c r="VZU76" s="5"/>
      <c r="VZV76" s="5"/>
      <c r="VZW76" s="5"/>
      <c r="VZX76" s="5"/>
      <c r="VZY76" s="5"/>
      <c r="VZZ76" s="5"/>
      <c r="WAA76" s="5"/>
      <c r="WAB76" s="5"/>
      <c r="WAC76" s="5"/>
      <c r="WAD76" s="5"/>
      <c r="WAE76" s="5"/>
      <c r="WAF76" s="5"/>
      <c r="WAG76" s="5"/>
      <c r="WAH76" s="5"/>
      <c r="WAI76" s="5"/>
      <c r="WAJ76" s="5"/>
      <c r="WAK76" s="5"/>
      <c r="WAL76" s="5"/>
      <c r="WAM76" s="5"/>
      <c r="WAN76" s="5"/>
      <c r="WAO76" s="5"/>
      <c r="WAP76" s="5"/>
      <c r="WAQ76" s="5"/>
      <c r="WAR76" s="5"/>
      <c r="WAS76" s="5"/>
      <c r="WAT76" s="5"/>
      <c r="WAU76" s="5"/>
      <c r="WAV76" s="5"/>
      <c r="WAW76" s="5"/>
      <c r="WAX76" s="5"/>
      <c r="WAY76" s="5"/>
      <c r="WAZ76" s="5"/>
      <c r="WBA76" s="5"/>
      <c r="WBB76" s="5"/>
      <c r="WBC76" s="5"/>
      <c r="WBD76" s="5"/>
      <c r="WBE76" s="5"/>
      <c r="WBF76" s="5"/>
      <c r="WBG76" s="5"/>
      <c r="WBH76" s="5"/>
      <c r="WBI76" s="5"/>
      <c r="WBJ76" s="5"/>
      <c r="WBK76" s="5"/>
      <c r="WBL76" s="5"/>
      <c r="WBM76" s="5"/>
      <c r="WBN76" s="5"/>
      <c r="WBO76" s="5"/>
      <c r="WBP76" s="5"/>
      <c r="WBQ76" s="5"/>
      <c r="WBR76" s="5"/>
      <c r="WBS76" s="5"/>
      <c r="WBT76" s="5"/>
      <c r="WBU76" s="5"/>
      <c r="WBV76" s="5"/>
      <c r="WBW76" s="5"/>
      <c r="WBX76" s="5"/>
      <c r="WBY76" s="5"/>
      <c r="WBZ76" s="5"/>
      <c r="WCA76" s="5"/>
      <c r="WCB76" s="5"/>
      <c r="WCC76" s="5"/>
      <c r="WCD76" s="5"/>
      <c r="WCE76" s="5"/>
      <c r="WCF76" s="5"/>
      <c r="WCG76" s="5"/>
      <c r="WCH76" s="5"/>
      <c r="WCI76" s="5"/>
      <c r="WCJ76" s="5"/>
      <c r="WCK76" s="5"/>
      <c r="WCL76" s="5"/>
      <c r="WCM76" s="5"/>
      <c r="WCN76" s="5"/>
      <c r="WCO76" s="5"/>
      <c r="WCP76" s="5"/>
      <c r="WCQ76" s="5"/>
      <c r="WCR76" s="5"/>
      <c r="WCS76" s="5"/>
      <c r="WCT76" s="5"/>
      <c r="WCU76" s="5"/>
      <c r="WCV76" s="5"/>
      <c r="WCW76" s="5"/>
      <c r="WCX76" s="5"/>
      <c r="WCY76" s="5"/>
      <c r="WCZ76" s="5"/>
      <c r="WDA76" s="5"/>
      <c r="WDB76" s="5"/>
      <c r="WDC76" s="5"/>
      <c r="WDD76" s="5"/>
      <c r="WDE76" s="5"/>
      <c r="WDF76" s="5"/>
      <c r="WDG76" s="5"/>
      <c r="WDH76" s="5"/>
      <c r="WDI76" s="5"/>
      <c r="WDJ76" s="5"/>
      <c r="WDK76" s="5"/>
      <c r="WDL76" s="5"/>
      <c r="WDM76" s="5"/>
      <c r="WDN76" s="5"/>
      <c r="WDO76" s="5"/>
      <c r="WDP76" s="5"/>
      <c r="WDQ76" s="5"/>
      <c r="WDR76" s="5"/>
      <c r="WDS76" s="5"/>
      <c r="WDT76" s="5"/>
      <c r="WDU76" s="5"/>
      <c r="WDV76" s="5"/>
      <c r="WDW76" s="5"/>
      <c r="WDX76" s="5"/>
      <c r="WDY76" s="5"/>
      <c r="WDZ76" s="5"/>
      <c r="WEA76" s="5"/>
      <c r="WEB76" s="5"/>
      <c r="WEC76" s="5"/>
      <c r="WED76" s="5"/>
      <c r="WEE76" s="5"/>
      <c r="WEF76" s="5"/>
      <c r="WEG76" s="5"/>
      <c r="WEH76" s="5"/>
      <c r="WEI76" s="5"/>
      <c r="WEJ76" s="5"/>
      <c r="WEK76" s="5"/>
      <c r="WEL76" s="5"/>
      <c r="WEM76" s="5"/>
      <c r="WEN76" s="5"/>
      <c r="WEO76" s="5"/>
      <c r="WEP76" s="5"/>
      <c r="WEQ76" s="5"/>
      <c r="WER76" s="5"/>
      <c r="WES76" s="5"/>
      <c r="WET76" s="5"/>
      <c r="WEU76" s="5"/>
      <c r="WEV76" s="5"/>
      <c r="WEW76" s="5"/>
      <c r="WEX76" s="5"/>
      <c r="WEY76" s="5"/>
      <c r="WEZ76" s="5"/>
      <c r="WFA76" s="5"/>
      <c r="WFB76" s="5"/>
      <c r="WFC76" s="5"/>
      <c r="WFD76" s="5"/>
      <c r="WFE76" s="5"/>
      <c r="WFF76" s="5"/>
      <c r="WFG76" s="5"/>
      <c r="WFH76" s="5"/>
      <c r="WFI76" s="5"/>
      <c r="WFJ76" s="5"/>
      <c r="WFK76" s="5"/>
      <c r="WFL76" s="5"/>
      <c r="WFM76" s="5"/>
      <c r="WFN76" s="5"/>
      <c r="WFO76" s="5"/>
      <c r="WFP76" s="5"/>
      <c r="WFQ76" s="5"/>
      <c r="WFR76" s="5"/>
      <c r="WFS76" s="5"/>
      <c r="WFT76" s="5"/>
      <c r="WFU76" s="5"/>
      <c r="WFV76" s="5"/>
      <c r="WFW76" s="5"/>
      <c r="WFX76" s="5"/>
      <c r="WFY76" s="5"/>
      <c r="WFZ76" s="5"/>
      <c r="WGA76" s="5"/>
      <c r="WGB76" s="5"/>
      <c r="WGC76" s="5"/>
      <c r="WGD76" s="5"/>
      <c r="WGE76" s="5"/>
      <c r="WGF76" s="5"/>
      <c r="WGG76" s="5"/>
      <c r="WGH76" s="5"/>
      <c r="WGI76" s="5"/>
      <c r="WGJ76" s="5"/>
      <c r="WGK76" s="5"/>
      <c r="WGL76" s="5"/>
      <c r="WGM76" s="5"/>
      <c r="WGN76" s="5"/>
      <c r="WGO76" s="5"/>
      <c r="WGP76" s="5"/>
      <c r="WGQ76" s="5"/>
      <c r="WGR76" s="5"/>
      <c r="WGS76" s="5"/>
      <c r="WGT76" s="5"/>
      <c r="WGU76" s="5"/>
      <c r="WGV76" s="5"/>
      <c r="WGW76" s="5"/>
      <c r="WGX76" s="5"/>
      <c r="WGY76" s="5"/>
      <c r="WGZ76" s="5"/>
      <c r="WHA76" s="5"/>
      <c r="WHB76" s="5"/>
      <c r="WHC76" s="5"/>
      <c r="WHD76" s="5"/>
      <c r="WHE76" s="5"/>
      <c r="WHF76" s="5"/>
      <c r="WHG76" s="5"/>
      <c r="WHH76" s="5"/>
      <c r="WHI76" s="5"/>
      <c r="WHJ76" s="5"/>
      <c r="WHK76" s="5"/>
      <c r="WHL76" s="5"/>
      <c r="WHM76" s="5"/>
      <c r="WHN76" s="5"/>
      <c r="WHO76" s="5"/>
      <c r="WHP76" s="5"/>
      <c r="WHQ76" s="5"/>
      <c r="WHR76" s="5"/>
      <c r="WHS76" s="5"/>
      <c r="WHT76" s="5"/>
      <c r="WHU76" s="5"/>
      <c r="WHV76" s="5"/>
      <c r="WHW76" s="5"/>
      <c r="WHX76" s="5"/>
      <c r="WHY76" s="5"/>
      <c r="WHZ76" s="5"/>
      <c r="WIA76" s="5"/>
      <c r="WIB76" s="5"/>
      <c r="WIC76" s="5"/>
      <c r="WID76" s="5"/>
      <c r="WIE76" s="5"/>
      <c r="WIF76" s="5"/>
      <c r="WIG76" s="5"/>
      <c r="WIH76" s="5"/>
      <c r="WII76" s="5"/>
      <c r="WIJ76" s="5"/>
      <c r="WIK76" s="5"/>
      <c r="WIL76" s="5"/>
      <c r="WIM76" s="5"/>
      <c r="WIN76" s="5"/>
      <c r="WIO76" s="5"/>
      <c r="WIP76" s="5"/>
      <c r="WIQ76" s="5"/>
      <c r="WIR76" s="5"/>
      <c r="WIS76" s="5"/>
      <c r="WIT76" s="5"/>
      <c r="WIU76" s="5"/>
      <c r="WIV76" s="5"/>
      <c r="WIW76" s="5"/>
      <c r="WIX76" s="5"/>
      <c r="WIY76" s="5"/>
      <c r="WIZ76" s="5"/>
      <c r="WJA76" s="5"/>
      <c r="WJB76" s="5"/>
      <c r="WJC76" s="5"/>
      <c r="WJD76" s="5"/>
      <c r="WJE76" s="5"/>
      <c r="WJF76" s="5"/>
      <c r="WJG76" s="5"/>
      <c r="WJH76" s="5"/>
      <c r="WJI76" s="5"/>
      <c r="WJJ76" s="5"/>
      <c r="WJK76" s="5"/>
      <c r="WJL76" s="5"/>
      <c r="WJM76" s="5"/>
      <c r="WJN76" s="5"/>
      <c r="WJO76" s="5"/>
      <c r="WJP76" s="5"/>
      <c r="WJQ76" s="5"/>
      <c r="WJR76" s="5"/>
      <c r="WJS76" s="5"/>
      <c r="WJT76" s="5"/>
      <c r="WJU76" s="5"/>
      <c r="WJV76" s="5"/>
      <c r="WJW76" s="5"/>
      <c r="WJX76" s="5"/>
      <c r="WJY76" s="5"/>
      <c r="WJZ76" s="5"/>
      <c r="WKA76" s="5"/>
      <c r="WKB76" s="5"/>
      <c r="WKC76" s="5"/>
      <c r="WKD76" s="5"/>
      <c r="WKE76" s="5"/>
      <c r="WKF76" s="5"/>
      <c r="WKG76" s="5"/>
      <c r="WKH76" s="5"/>
      <c r="WKI76" s="5"/>
      <c r="WKJ76" s="5"/>
      <c r="WKK76" s="5"/>
      <c r="WKL76" s="5"/>
      <c r="WKM76" s="5"/>
      <c r="WKN76" s="5"/>
      <c r="WKO76" s="5"/>
      <c r="WKP76" s="5"/>
      <c r="WKQ76" s="5"/>
      <c r="WKR76" s="5"/>
      <c r="WKS76" s="5"/>
      <c r="WKT76" s="5"/>
      <c r="WKU76" s="5"/>
      <c r="WKV76" s="5"/>
      <c r="WKW76" s="5"/>
      <c r="WKX76" s="5"/>
      <c r="WKY76" s="5"/>
      <c r="WKZ76" s="5"/>
      <c r="WLA76" s="5"/>
      <c r="WLB76" s="5"/>
      <c r="WLC76" s="5"/>
      <c r="WLD76" s="5"/>
      <c r="WLE76" s="5"/>
      <c r="WLF76" s="5"/>
      <c r="WLG76" s="5"/>
      <c r="WLH76" s="5"/>
      <c r="WLI76" s="5"/>
      <c r="WLJ76" s="5"/>
      <c r="WLK76" s="5"/>
      <c r="WLL76" s="5"/>
      <c r="WLM76" s="5"/>
      <c r="WLN76" s="5"/>
      <c r="WLO76" s="5"/>
      <c r="WLP76" s="5"/>
      <c r="WLQ76" s="5"/>
      <c r="WLR76" s="5"/>
      <c r="WLS76" s="5"/>
      <c r="WLT76" s="5"/>
      <c r="WLU76" s="5"/>
      <c r="WLV76" s="5"/>
      <c r="WLW76" s="5"/>
      <c r="WLX76" s="5"/>
      <c r="WLY76" s="5"/>
      <c r="WLZ76" s="5"/>
      <c r="WMA76" s="5"/>
      <c r="WMB76" s="5"/>
      <c r="WMC76" s="5"/>
      <c r="WMD76" s="5"/>
      <c r="WME76" s="5"/>
      <c r="WMF76" s="5"/>
      <c r="WMG76" s="5"/>
      <c r="WMH76" s="5"/>
      <c r="WMI76" s="5"/>
      <c r="WMJ76" s="5"/>
      <c r="WMK76" s="5"/>
      <c r="WML76" s="5"/>
      <c r="WMM76" s="5"/>
      <c r="WMN76" s="5"/>
      <c r="WMO76" s="5"/>
      <c r="WMP76" s="5"/>
      <c r="WMQ76" s="5"/>
      <c r="WMR76" s="5"/>
      <c r="WMS76" s="5"/>
      <c r="WMT76" s="5"/>
      <c r="WMU76" s="5"/>
      <c r="WMV76" s="5"/>
      <c r="WMW76" s="5"/>
      <c r="WMX76" s="5"/>
      <c r="WMY76" s="5"/>
      <c r="WMZ76" s="5"/>
      <c r="WNA76" s="5"/>
      <c r="WNB76" s="5"/>
      <c r="WNC76" s="5"/>
      <c r="WND76" s="5"/>
      <c r="WNE76" s="5"/>
      <c r="WNF76" s="5"/>
      <c r="WNG76" s="5"/>
      <c r="WNH76" s="5"/>
      <c r="WNI76" s="5"/>
      <c r="WNJ76" s="5"/>
      <c r="WNK76" s="5"/>
      <c r="WNL76" s="5"/>
      <c r="WNM76" s="5"/>
      <c r="WNN76" s="5"/>
      <c r="WNO76" s="5"/>
      <c r="WNP76" s="5"/>
      <c r="WNQ76" s="5"/>
      <c r="WNR76" s="5"/>
      <c r="WNS76" s="5"/>
      <c r="WNT76" s="5"/>
      <c r="WNU76" s="5"/>
      <c r="WNV76" s="5"/>
      <c r="WNW76" s="5"/>
      <c r="WNX76" s="5"/>
      <c r="WNY76" s="5"/>
      <c r="WNZ76" s="5"/>
      <c r="WOA76" s="5"/>
      <c r="WOB76" s="5"/>
      <c r="WOC76" s="5"/>
      <c r="WOD76" s="5"/>
      <c r="WOE76" s="5"/>
      <c r="WOF76" s="5"/>
      <c r="WOG76" s="5"/>
      <c r="WOH76" s="5"/>
      <c r="WOI76" s="5"/>
      <c r="WOJ76" s="5"/>
      <c r="WOK76" s="5"/>
      <c r="WOL76" s="5"/>
      <c r="WOM76" s="5"/>
      <c r="WON76" s="5"/>
      <c r="WOO76" s="5"/>
      <c r="WOP76" s="5"/>
      <c r="WOQ76" s="5"/>
      <c r="WOR76" s="5"/>
      <c r="WOS76" s="5"/>
      <c r="WOT76" s="5"/>
      <c r="WOU76" s="5"/>
      <c r="WOV76" s="5"/>
      <c r="WOW76" s="5"/>
      <c r="WOX76" s="5"/>
      <c r="WOY76" s="5"/>
      <c r="WOZ76" s="5"/>
      <c r="WPA76" s="5"/>
      <c r="WPB76" s="5"/>
      <c r="WPC76" s="5"/>
      <c r="WPD76" s="5"/>
      <c r="WPE76" s="5"/>
      <c r="WPF76" s="5"/>
      <c r="WPG76" s="5"/>
      <c r="WPH76" s="5"/>
      <c r="WPI76" s="5"/>
      <c r="WPJ76" s="5"/>
      <c r="WPK76" s="5"/>
      <c r="WPL76" s="5"/>
      <c r="WPM76" s="5"/>
      <c r="WPN76" s="5"/>
      <c r="WPO76" s="5"/>
      <c r="WPP76" s="5"/>
      <c r="WPQ76" s="5"/>
      <c r="WPR76" s="5"/>
      <c r="WPS76" s="5"/>
      <c r="WPT76" s="5"/>
      <c r="WPU76" s="5"/>
      <c r="WPV76" s="5"/>
      <c r="WPW76" s="5"/>
      <c r="WPX76" s="5"/>
      <c r="WPY76" s="5"/>
      <c r="WPZ76" s="5"/>
      <c r="WQA76" s="5"/>
      <c r="WQB76" s="5"/>
      <c r="WQC76" s="5"/>
      <c r="WQD76" s="5"/>
      <c r="WQE76" s="5"/>
      <c r="WQF76" s="5"/>
      <c r="WQG76" s="5"/>
      <c r="WQH76" s="5"/>
      <c r="WQI76" s="5"/>
      <c r="WQJ76" s="5"/>
      <c r="WQK76" s="5"/>
      <c r="WQL76" s="5"/>
      <c r="WQM76" s="5"/>
      <c r="WQN76" s="5"/>
      <c r="WQO76" s="5"/>
      <c r="WQP76" s="5"/>
      <c r="WQQ76" s="5"/>
      <c r="WQR76" s="5"/>
      <c r="WQS76" s="5"/>
      <c r="WQT76" s="5"/>
      <c r="WQU76" s="5"/>
      <c r="WQV76" s="5"/>
      <c r="WQW76" s="5"/>
      <c r="WQX76" s="5"/>
      <c r="WQY76" s="5"/>
      <c r="WQZ76" s="5"/>
      <c r="WRA76" s="5"/>
      <c r="WRB76" s="5"/>
      <c r="WRC76" s="5"/>
      <c r="WRD76" s="5"/>
      <c r="WRE76" s="5"/>
      <c r="WRF76" s="5"/>
      <c r="WRG76" s="5"/>
      <c r="WRH76" s="5"/>
      <c r="WRI76" s="5"/>
      <c r="WRJ76" s="5"/>
      <c r="WRK76" s="5"/>
      <c r="WRL76" s="5"/>
      <c r="WRM76" s="5"/>
      <c r="WRN76" s="5"/>
      <c r="WRO76" s="5"/>
      <c r="WRP76" s="5"/>
      <c r="WRQ76" s="5"/>
      <c r="WRR76" s="5"/>
      <c r="WRS76" s="5"/>
      <c r="WRT76" s="5"/>
      <c r="WRU76" s="5"/>
      <c r="WRV76" s="5"/>
      <c r="WRW76" s="5"/>
      <c r="WRX76" s="5"/>
    </row>
    <row r="77" spans="1:16040" x14ac:dyDescent="0.45">
      <c r="B77" s="26" t="s">
        <v>93</v>
      </c>
      <c r="C77" s="36" t="s">
        <v>94</v>
      </c>
      <c r="D77" s="35"/>
      <c r="G77" s="19">
        <v>74</v>
      </c>
      <c r="H77" s="15">
        <f t="shared" si="121"/>
        <v>591</v>
      </c>
      <c r="I77" s="19"/>
      <c r="J77" s="19">
        <f t="shared" si="67"/>
        <v>8.5647650972234555</v>
      </c>
      <c r="K77" s="16">
        <f t="shared" si="68"/>
        <v>54.070486724895559</v>
      </c>
      <c r="L77" s="16">
        <f t="shared" si="69"/>
        <v>188.38122130959806</v>
      </c>
      <c r="M77" s="98">
        <f t="shared" si="70"/>
        <v>258.79917184265014</v>
      </c>
      <c r="N77" s="15">
        <f t="shared" si="71"/>
        <v>186.65594591490128</v>
      </c>
      <c r="O77" s="15">
        <f t="shared" si="66"/>
        <v>8332.8547283438074</v>
      </c>
      <c r="P77" s="190">
        <v>16253.9</v>
      </c>
      <c r="Q77" s="191">
        <v>0</v>
      </c>
      <c r="R77" s="190">
        <v>607380.80000000005</v>
      </c>
      <c r="S77" s="191">
        <v>0</v>
      </c>
      <c r="T77" s="193">
        <v>94401.98</v>
      </c>
      <c r="U77" s="102">
        <v>1060018.21</v>
      </c>
      <c r="V77" s="195"/>
      <c r="W77" s="175">
        <f t="shared" si="72"/>
        <v>0.17217753271700445</v>
      </c>
      <c r="X77" s="175">
        <f t="shared" si="73"/>
        <v>0</v>
      </c>
      <c r="Y77" s="175">
        <f t="shared" si="74"/>
        <v>6.4339836939860806</v>
      </c>
      <c r="Z77" s="175">
        <f t="shared" si="75"/>
        <v>0</v>
      </c>
      <c r="AA77" s="175">
        <f t="shared" si="76"/>
        <v>1</v>
      </c>
      <c r="AB77" s="175">
        <f t="shared" si="77"/>
        <v>11.228770943151828</v>
      </c>
      <c r="AC77" s="175">
        <f t="shared" si="78"/>
        <v>0</v>
      </c>
      <c r="AD77" s="201">
        <f t="shared" si="107"/>
        <v>48.006251752932073</v>
      </c>
      <c r="AE77" s="201">
        <f t="shared" si="108"/>
        <v>0</v>
      </c>
      <c r="AF77" s="201">
        <f t="shared" si="109"/>
        <v>168.39701169626949</v>
      </c>
      <c r="AG77" s="201" t="e">
        <f t="shared" si="79"/>
        <v>#DIV/0!</v>
      </c>
      <c r="AH77" s="201">
        <f t="shared" si="80"/>
        <v>258.79917184265014</v>
      </c>
      <c r="AI77" s="201">
        <f t="shared" si="81"/>
        <v>4.6683426575503333</v>
      </c>
      <c r="AJ77" s="201">
        <f t="shared" si="82"/>
        <v>0</v>
      </c>
      <c r="AK77" s="16" t="e">
        <f t="shared" si="83"/>
        <v>#DIV/0!</v>
      </c>
      <c r="AL77" s="16" t="e">
        <f t="shared" si="84"/>
        <v>#DIV/0!</v>
      </c>
      <c r="AM77" s="16" t="e">
        <f t="shared" si="85"/>
        <v>#DIV/0!</v>
      </c>
      <c r="AN77" s="16" t="e">
        <f t="shared" si="86"/>
        <v>#DIV/0!</v>
      </c>
      <c r="AO77" s="16" t="e">
        <f t="shared" si="87"/>
        <v>#DIV/0!</v>
      </c>
      <c r="AP77" s="17">
        <f t="shared" si="88"/>
        <v>104.60805326637013</v>
      </c>
      <c r="AQ77" s="17">
        <f t="shared" si="89"/>
        <v>344.72761582991785</v>
      </c>
      <c r="AR77" s="18">
        <f t="shared" si="90"/>
        <v>0.11215425159417593</v>
      </c>
      <c r="AS77" s="18">
        <f t="shared" si="91"/>
        <v>0.10608387329905464</v>
      </c>
      <c r="AT77" s="49">
        <f t="shared" si="110"/>
        <v>52.674594410482406</v>
      </c>
      <c r="AU77" s="22">
        <f t="shared" si="111"/>
        <v>0.97418384040973605</v>
      </c>
      <c r="AV77" s="196">
        <f t="shared" si="112"/>
        <v>0.76981559572366154</v>
      </c>
      <c r="AW77" s="46">
        <f t="shared" si="92"/>
        <v>363.85409831780919</v>
      </c>
      <c r="AX77" s="46">
        <f t="shared" si="93"/>
        <v>1199.0525767997144</v>
      </c>
      <c r="AY77" s="46">
        <f t="shared" si="113"/>
        <v>0</v>
      </c>
      <c r="AZ77" s="46">
        <f t="shared" si="114"/>
        <v>0</v>
      </c>
      <c r="BA77" s="46">
        <f t="shared" si="115"/>
        <v>280.10055945301997</v>
      </c>
      <c r="BB77" s="111">
        <f t="shared" si="94"/>
        <v>0.11890656807771542</v>
      </c>
      <c r="BC77" s="199">
        <f t="shared" si="116"/>
        <v>0.76981559572366154</v>
      </c>
      <c r="BD77" s="53">
        <f t="shared" si="117"/>
        <v>0</v>
      </c>
      <c r="BE77" s="53" t="e">
        <f t="shared" si="95"/>
        <v>#DIV/0!</v>
      </c>
      <c r="BF77" s="53" t="e">
        <f t="shared" si="96"/>
        <v>#DIV/0!</v>
      </c>
      <c r="BG77" s="53" t="e">
        <f t="shared" si="97"/>
        <v>#DIV/0!</v>
      </c>
      <c r="BH77" s="53" t="e">
        <f t="shared" si="98"/>
        <v>#DIV/0!</v>
      </c>
      <c r="BI77" s="54" t="e">
        <f t="shared" si="99"/>
        <v>#DIV/0!</v>
      </c>
      <c r="BJ77" s="55" t="e">
        <f t="shared" si="100"/>
        <v>#DIV/0!</v>
      </c>
      <c r="BK77" s="55" t="e">
        <f t="shared" si="101"/>
        <v>#DIV/0!</v>
      </c>
      <c r="BL77" s="54" t="e">
        <f t="shared" si="102"/>
        <v>#DIV/0!</v>
      </c>
      <c r="BM77" s="58" t="e">
        <f t="shared" si="103"/>
        <v>#DIV/0!</v>
      </c>
      <c r="BN77" s="24">
        <f t="shared" si="104"/>
        <v>1</v>
      </c>
      <c r="BO77" s="17">
        <f t="shared" si="118"/>
        <v>4.6502205397414462</v>
      </c>
      <c r="BP77" s="17">
        <f t="shared" si="119"/>
        <v>5.8427545858632559</v>
      </c>
      <c r="BQ77" s="75">
        <f t="shared" si="120"/>
        <v>5.8967529584861778</v>
      </c>
      <c r="BR77" s="1">
        <f t="shared" si="105"/>
        <v>2670.2637074878594</v>
      </c>
      <c r="BS77" s="4">
        <f t="shared" si="106"/>
        <v>9.85</v>
      </c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  <c r="AMK77" s="5"/>
      <c r="AML77" s="5"/>
      <c r="AMM77" s="5"/>
      <c r="AMN77" s="5"/>
      <c r="AMO77" s="5"/>
      <c r="AMP77" s="5"/>
      <c r="AMQ77" s="5"/>
      <c r="AMR77" s="5"/>
      <c r="AMS77" s="5"/>
      <c r="AMT77" s="5"/>
      <c r="AMU77" s="5"/>
      <c r="AMV77" s="5"/>
      <c r="AMW77" s="5"/>
      <c r="AMX77" s="5"/>
      <c r="AMY77" s="5"/>
      <c r="AMZ77" s="5"/>
      <c r="ANA77" s="5"/>
      <c r="ANB77" s="5"/>
      <c r="ANC77" s="5"/>
      <c r="AND77" s="5"/>
      <c r="ANE77" s="5"/>
      <c r="ANF77" s="5"/>
      <c r="ANG77" s="5"/>
      <c r="ANH77" s="5"/>
      <c r="ANI77" s="5"/>
      <c r="ANJ77" s="5"/>
      <c r="ANK77" s="5"/>
      <c r="ANL77" s="5"/>
      <c r="ANM77" s="5"/>
      <c r="ANN77" s="5"/>
      <c r="ANO77" s="5"/>
      <c r="ANP77" s="5"/>
      <c r="ANQ77" s="5"/>
      <c r="ANR77" s="5"/>
      <c r="ANS77" s="5"/>
      <c r="ANT77" s="5"/>
      <c r="ANU77" s="5"/>
      <c r="ANV77" s="5"/>
      <c r="ANW77" s="5"/>
      <c r="ANX77" s="5"/>
      <c r="ANY77" s="5"/>
      <c r="ANZ77" s="5"/>
      <c r="AOA77" s="5"/>
      <c r="AOB77" s="5"/>
      <c r="AOC77" s="5"/>
      <c r="AOD77" s="5"/>
      <c r="AOE77" s="5"/>
      <c r="AOF77" s="5"/>
      <c r="AOG77" s="5"/>
      <c r="AOH77" s="5"/>
      <c r="AOI77" s="5"/>
      <c r="AOJ77" s="5"/>
      <c r="AOK77" s="5"/>
      <c r="AOL77" s="5"/>
      <c r="AOM77" s="5"/>
      <c r="AON77" s="5"/>
      <c r="AOO77" s="5"/>
      <c r="AOP77" s="5"/>
      <c r="AOQ77" s="5"/>
      <c r="AOR77" s="5"/>
      <c r="AOS77" s="5"/>
      <c r="AOT77" s="5"/>
      <c r="AOU77" s="5"/>
      <c r="AOV77" s="5"/>
      <c r="AOW77" s="5"/>
      <c r="AOX77" s="5"/>
      <c r="AOY77" s="5"/>
      <c r="AOZ77" s="5"/>
      <c r="APA77" s="5"/>
      <c r="APB77" s="5"/>
      <c r="APC77" s="5"/>
      <c r="APD77" s="5"/>
      <c r="APE77" s="5"/>
      <c r="APF77" s="5"/>
      <c r="APG77" s="5"/>
      <c r="APH77" s="5"/>
      <c r="API77" s="5"/>
      <c r="APJ77" s="5"/>
      <c r="APK77" s="5"/>
      <c r="APL77" s="5"/>
      <c r="APM77" s="5"/>
      <c r="APN77" s="5"/>
      <c r="APO77" s="5"/>
      <c r="APP77" s="5"/>
      <c r="APQ77" s="5"/>
      <c r="APR77" s="5"/>
      <c r="APS77" s="5"/>
      <c r="APT77" s="5"/>
      <c r="APU77" s="5"/>
      <c r="APV77" s="5"/>
      <c r="APW77" s="5"/>
      <c r="APX77" s="5"/>
      <c r="APY77" s="5"/>
      <c r="APZ77" s="5"/>
      <c r="AQA77" s="5"/>
      <c r="AQB77" s="5"/>
      <c r="AQC77" s="5"/>
      <c r="AQD77" s="5"/>
      <c r="AQE77" s="5"/>
      <c r="AQF77" s="5"/>
      <c r="AQG77" s="5"/>
      <c r="AQH77" s="5"/>
      <c r="AQI77" s="5"/>
      <c r="AQJ77" s="5"/>
      <c r="AQK77" s="5"/>
      <c r="AQL77" s="5"/>
      <c r="AQM77" s="5"/>
      <c r="AQN77" s="5"/>
      <c r="AQO77" s="5"/>
      <c r="AQP77" s="5"/>
      <c r="AQQ77" s="5"/>
      <c r="AQR77" s="5"/>
      <c r="AQS77" s="5"/>
      <c r="AQT77" s="5"/>
      <c r="AQU77" s="5"/>
      <c r="AQV77" s="5"/>
      <c r="AQW77" s="5"/>
      <c r="AQX77" s="5"/>
      <c r="AQY77" s="5"/>
      <c r="AQZ77" s="5"/>
      <c r="ARA77" s="5"/>
      <c r="ARB77" s="5"/>
      <c r="ARC77" s="5"/>
      <c r="ARD77" s="5"/>
      <c r="ARE77" s="5"/>
      <c r="ARF77" s="5"/>
      <c r="ARG77" s="5"/>
      <c r="ARH77" s="5"/>
      <c r="ARI77" s="5"/>
      <c r="ARJ77" s="5"/>
      <c r="ARK77" s="5"/>
      <c r="ARL77" s="5"/>
      <c r="ARM77" s="5"/>
      <c r="ARN77" s="5"/>
      <c r="ARO77" s="5"/>
      <c r="ARP77" s="5"/>
      <c r="ARQ77" s="5"/>
      <c r="ARR77" s="5"/>
      <c r="ARS77" s="5"/>
      <c r="ART77" s="5"/>
      <c r="ARU77" s="5"/>
      <c r="ARV77" s="5"/>
      <c r="ARW77" s="5"/>
      <c r="ARX77" s="5"/>
      <c r="ARY77" s="5"/>
      <c r="ARZ77" s="5"/>
      <c r="ASA77" s="5"/>
      <c r="ASB77" s="5"/>
      <c r="ASC77" s="5"/>
      <c r="ASD77" s="5"/>
      <c r="ASE77" s="5"/>
      <c r="ASF77" s="5"/>
      <c r="ASG77" s="5"/>
      <c r="ASH77" s="5"/>
      <c r="ASI77" s="5"/>
      <c r="ASJ77" s="5"/>
      <c r="ASK77" s="5"/>
      <c r="ASL77" s="5"/>
      <c r="ASM77" s="5"/>
      <c r="ASN77" s="5"/>
      <c r="ASO77" s="5"/>
      <c r="ASP77" s="5"/>
      <c r="ASQ77" s="5"/>
      <c r="ASR77" s="5"/>
      <c r="ASS77" s="5"/>
      <c r="AST77" s="5"/>
      <c r="ASU77" s="5"/>
      <c r="ASV77" s="5"/>
      <c r="ASW77" s="5"/>
      <c r="ASX77" s="5"/>
      <c r="ASY77" s="5"/>
      <c r="ASZ77" s="5"/>
      <c r="ATA77" s="5"/>
      <c r="ATB77" s="5"/>
      <c r="ATC77" s="5"/>
      <c r="ATD77" s="5"/>
      <c r="ATE77" s="5"/>
      <c r="ATF77" s="5"/>
      <c r="ATG77" s="5"/>
      <c r="ATH77" s="5"/>
      <c r="ATI77" s="5"/>
      <c r="ATJ77" s="5"/>
      <c r="ATK77" s="5"/>
      <c r="ATL77" s="5"/>
      <c r="ATM77" s="5"/>
      <c r="ATN77" s="5"/>
      <c r="ATO77" s="5"/>
      <c r="ATP77" s="5"/>
      <c r="ATQ77" s="5"/>
      <c r="ATR77" s="5"/>
      <c r="ATS77" s="5"/>
      <c r="ATT77" s="5"/>
      <c r="ATU77" s="5"/>
      <c r="ATV77" s="5"/>
      <c r="ATW77" s="5"/>
      <c r="ATX77" s="5"/>
      <c r="ATY77" s="5"/>
      <c r="ATZ77" s="5"/>
      <c r="AUA77" s="5"/>
      <c r="AUB77" s="5"/>
      <c r="AUC77" s="5"/>
      <c r="AUD77" s="5"/>
      <c r="AUE77" s="5"/>
      <c r="AUF77" s="5"/>
      <c r="AUG77" s="5"/>
      <c r="AUH77" s="5"/>
      <c r="AUI77" s="5"/>
      <c r="AUJ77" s="5"/>
      <c r="AUK77" s="5"/>
      <c r="AUL77" s="5"/>
      <c r="AUM77" s="5"/>
      <c r="AUN77" s="5"/>
      <c r="AUO77" s="5"/>
      <c r="AUP77" s="5"/>
      <c r="AUQ77" s="5"/>
      <c r="AUR77" s="5"/>
      <c r="AUS77" s="5"/>
      <c r="AUT77" s="5"/>
      <c r="AUU77" s="5"/>
      <c r="AUV77" s="5"/>
      <c r="AUW77" s="5"/>
      <c r="AUX77" s="5"/>
      <c r="AUY77" s="5"/>
      <c r="AUZ77" s="5"/>
      <c r="AVA77" s="5"/>
      <c r="AVB77" s="5"/>
      <c r="AVC77" s="5"/>
      <c r="AVD77" s="5"/>
      <c r="AVE77" s="5"/>
      <c r="AVF77" s="5"/>
      <c r="AVG77" s="5"/>
      <c r="AVH77" s="5"/>
      <c r="AVI77" s="5"/>
      <c r="AVJ77" s="5"/>
      <c r="AVK77" s="5"/>
      <c r="AVL77" s="5"/>
      <c r="AVM77" s="5"/>
      <c r="AVN77" s="5"/>
      <c r="AVO77" s="5"/>
      <c r="AVP77" s="5"/>
      <c r="AVQ77" s="5"/>
      <c r="AVR77" s="5"/>
      <c r="AVS77" s="5"/>
      <c r="AVT77" s="5"/>
      <c r="AVU77" s="5"/>
      <c r="AVV77" s="5"/>
      <c r="AVW77" s="5"/>
      <c r="AVX77" s="5"/>
      <c r="AVY77" s="5"/>
      <c r="AVZ77" s="5"/>
      <c r="AWA77" s="5"/>
      <c r="AWB77" s="5"/>
      <c r="AWC77" s="5"/>
      <c r="AWD77" s="5"/>
      <c r="AWE77" s="5"/>
      <c r="AWF77" s="5"/>
      <c r="AWG77" s="5"/>
      <c r="AWH77" s="5"/>
      <c r="AWI77" s="5"/>
      <c r="AWJ77" s="5"/>
      <c r="AWK77" s="5"/>
      <c r="AWL77" s="5"/>
      <c r="AWM77" s="5"/>
      <c r="AWN77" s="5"/>
      <c r="AWO77" s="5"/>
      <c r="AWP77" s="5"/>
      <c r="AWQ77" s="5"/>
      <c r="AWR77" s="5"/>
      <c r="AWS77" s="5"/>
      <c r="AWT77" s="5"/>
      <c r="AWU77" s="5"/>
      <c r="AWV77" s="5"/>
      <c r="AWW77" s="5"/>
      <c r="AWX77" s="5"/>
      <c r="AWY77" s="5"/>
      <c r="AWZ77" s="5"/>
      <c r="AXA77" s="5"/>
      <c r="AXB77" s="5"/>
      <c r="AXC77" s="5"/>
      <c r="AXD77" s="5"/>
      <c r="AXE77" s="5"/>
      <c r="AXF77" s="5"/>
      <c r="AXG77" s="5"/>
      <c r="AXH77" s="5"/>
      <c r="AXI77" s="5"/>
      <c r="AXJ77" s="5"/>
      <c r="AXK77" s="5"/>
      <c r="AXL77" s="5"/>
      <c r="AXM77" s="5"/>
      <c r="AXN77" s="5"/>
      <c r="AXO77" s="5"/>
      <c r="AXP77" s="5"/>
      <c r="AXQ77" s="5"/>
      <c r="AXR77" s="5"/>
      <c r="AXS77" s="5"/>
      <c r="AXT77" s="5"/>
      <c r="AXU77" s="5"/>
      <c r="AXV77" s="5"/>
      <c r="AXW77" s="5"/>
      <c r="AXX77" s="5"/>
      <c r="AXY77" s="5"/>
      <c r="AXZ77" s="5"/>
      <c r="AYA77" s="5"/>
      <c r="AYB77" s="5"/>
      <c r="AYC77" s="5"/>
      <c r="AYD77" s="5"/>
      <c r="AYE77" s="5"/>
      <c r="AYF77" s="5"/>
      <c r="AYG77" s="5"/>
      <c r="AYH77" s="5"/>
      <c r="AYI77" s="5"/>
      <c r="AYJ77" s="5"/>
      <c r="AYK77" s="5"/>
      <c r="AYL77" s="5"/>
      <c r="AYM77" s="5"/>
      <c r="AYN77" s="5"/>
      <c r="AYO77" s="5"/>
      <c r="AYP77" s="5"/>
      <c r="AYQ77" s="5"/>
      <c r="AYR77" s="5"/>
      <c r="AYS77" s="5"/>
      <c r="AYT77" s="5"/>
      <c r="AYU77" s="5"/>
      <c r="AYV77" s="5"/>
      <c r="AYW77" s="5"/>
      <c r="AYX77" s="5"/>
      <c r="AYY77" s="5"/>
      <c r="AYZ77" s="5"/>
      <c r="AZA77" s="5"/>
      <c r="AZB77" s="5"/>
      <c r="AZC77" s="5"/>
      <c r="AZD77" s="5"/>
      <c r="AZE77" s="5"/>
      <c r="AZF77" s="5"/>
      <c r="AZG77" s="5"/>
      <c r="AZH77" s="5"/>
      <c r="AZI77" s="5"/>
      <c r="AZJ77" s="5"/>
      <c r="AZK77" s="5"/>
      <c r="AZL77" s="5"/>
      <c r="AZM77" s="5"/>
      <c r="AZN77" s="5"/>
      <c r="AZO77" s="5"/>
      <c r="AZP77" s="5"/>
      <c r="AZQ77" s="5"/>
      <c r="AZR77" s="5"/>
      <c r="AZS77" s="5"/>
      <c r="AZT77" s="5"/>
      <c r="AZU77" s="5"/>
      <c r="AZV77" s="5"/>
      <c r="AZW77" s="5"/>
      <c r="AZX77" s="5"/>
      <c r="AZY77" s="5"/>
      <c r="AZZ77" s="5"/>
      <c r="BAA77" s="5"/>
      <c r="BAB77" s="5"/>
      <c r="BAC77" s="5"/>
      <c r="BAD77" s="5"/>
      <c r="BAE77" s="5"/>
      <c r="BAF77" s="5"/>
      <c r="BAG77" s="5"/>
      <c r="BAH77" s="5"/>
      <c r="BAI77" s="5"/>
      <c r="BAJ77" s="5"/>
      <c r="BAK77" s="5"/>
      <c r="BAL77" s="5"/>
      <c r="BAM77" s="5"/>
      <c r="BAN77" s="5"/>
      <c r="BAO77" s="5"/>
      <c r="BAP77" s="5"/>
      <c r="BAQ77" s="5"/>
      <c r="BAR77" s="5"/>
      <c r="BAS77" s="5"/>
      <c r="BAT77" s="5"/>
      <c r="BAU77" s="5"/>
      <c r="BAV77" s="5"/>
      <c r="BAW77" s="5"/>
      <c r="BAX77" s="5"/>
      <c r="BAY77" s="5"/>
      <c r="BAZ77" s="5"/>
      <c r="BBA77" s="5"/>
      <c r="BBB77" s="5"/>
      <c r="BBC77" s="5"/>
      <c r="BBD77" s="5"/>
      <c r="BBE77" s="5"/>
      <c r="BBF77" s="5"/>
      <c r="BBG77" s="5"/>
      <c r="BBH77" s="5"/>
      <c r="BBI77" s="5"/>
      <c r="BBJ77" s="5"/>
      <c r="BBK77" s="5"/>
      <c r="BBL77" s="5"/>
      <c r="BBM77" s="5"/>
      <c r="BBN77" s="5"/>
      <c r="BBO77" s="5"/>
      <c r="BBP77" s="5"/>
      <c r="BBQ77" s="5"/>
      <c r="BBR77" s="5"/>
      <c r="BBS77" s="5"/>
      <c r="BBT77" s="5"/>
      <c r="BBU77" s="5"/>
      <c r="BBV77" s="5"/>
      <c r="BBW77" s="5"/>
      <c r="BBX77" s="5"/>
      <c r="BBY77" s="5"/>
      <c r="BBZ77" s="5"/>
      <c r="BCA77" s="5"/>
      <c r="BCB77" s="5"/>
      <c r="BCC77" s="5"/>
      <c r="BCD77" s="5"/>
      <c r="BCE77" s="5"/>
      <c r="BCF77" s="5"/>
      <c r="BCG77" s="5"/>
      <c r="BCH77" s="5"/>
      <c r="BCI77" s="5"/>
      <c r="BCJ77" s="5"/>
      <c r="BCK77" s="5"/>
      <c r="BCL77" s="5"/>
      <c r="BCM77" s="5"/>
      <c r="BCN77" s="5"/>
      <c r="BCO77" s="5"/>
      <c r="BCP77" s="5"/>
      <c r="BCQ77" s="5"/>
      <c r="BCR77" s="5"/>
      <c r="BCS77" s="5"/>
      <c r="BCT77" s="5"/>
      <c r="BCU77" s="5"/>
      <c r="BCV77" s="5"/>
      <c r="BCW77" s="5"/>
      <c r="BCX77" s="5"/>
      <c r="BCY77" s="5"/>
      <c r="BCZ77" s="5"/>
      <c r="BDA77" s="5"/>
      <c r="BDB77" s="5"/>
      <c r="BDC77" s="5"/>
      <c r="BDD77" s="5"/>
      <c r="BDE77" s="5"/>
      <c r="BDF77" s="5"/>
      <c r="BDG77" s="5"/>
      <c r="BDH77" s="5"/>
      <c r="BDI77" s="5"/>
      <c r="BDJ77" s="5"/>
      <c r="BDK77" s="5"/>
      <c r="BDL77" s="5"/>
      <c r="BDM77" s="5"/>
      <c r="BDN77" s="5"/>
      <c r="BDO77" s="5"/>
      <c r="BDP77" s="5"/>
      <c r="BDQ77" s="5"/>
      <c r="BDR77" s="5"/>
      <c r="BDS77" s="5"/>
      <c r="BDT77" s="5"/>
      <c r="BDU77" s="5"/>
      <c r="BDV77" s="5"/>
      <c r="BDW77" s="5"/>
      <c r="BDX77" s="5"/>
      <c r="BDY77" s="5"/>
      <c r="BDZ77" s="5"/>
      <c r="BEA77" s="5"/>
      <c r="BEB77" s="5"/>
      <c r="BEC77" s="5"/>
      <c r="BED77" s="5"/>
      <c r="BEE77" s="5"/>
      <c r="BEF77" s="5"/>
      <c r="BEG77" s="5"/>
      <c r="BEH77" s="5"/>
      <c r="BEI77" s="5"/>
      <c r="BEJ77" s="5"/>
      <c r="BEK77" s="5"/>
      <c r="BEL77" s="5"/>
      <c r="BEM77" s="5"/>
      <c r="BEN77" s="5"/>
      <c r="BEO77" s="5"/>
      <c r="BEP77" s="5"/>
      <c r="BEQ77" s="5"/>
      <c r="BER77" s="5"/>
      <c r="BES77" s="5"/>
      <c r="BET77" s="5"/>
      <c r="BEU77" s="5"/>
      <c r="BEV77" s="5"/>
      <c r="BEW77" s="5"/>
      <c r="BEX77" s="5"/>
      <c r="BEY77" s="5"/>
      <c r="BEZ77" s="5"/>
      <c r="BFA77" s="5"/>
      <c r="BFB77" s="5"/>
      <c r="BFC77" s="5"/>
      <c r="BFD77" s="5"/>
      <c r="BFE77" s="5"/>
      <c r="BFF77" s="5"/>
      <c r="BFG77" s="5"/>
      <c r="BFH77" s="5"/>
      <c r="BFI77" s="5"/>
      <c r="BFJ77" s="5"/>
      <c r="BFK77" s="5"/>
      <c r="BFL77" s="5"/>
      <c r="BFM77" s="5"/>
      <c r="BFN77" s="5"/>
      <c r="BFO77" s="5"/>
      <c r="BFP77" s="5"/>
      <c r="BFQ77" s="5"/>
      <c r="BFR77" s="5"/>
      <c r="BFS77" s="5"/>
      <c r="BFT77" s="5"/>
      <c r="BFU77" s="5"/>
      <c r="BFV77" s="5"/>
      <c r="BFW77" s="5"/>
      <c r="BFX77" s="5"/>
      <c r="BFY77" s="5"/>
      <c r="BFZ77" s="5"/>
      <c r="BGA77" s="5"/>
      <c r="BGB77" s="5"/>
      <c r="BGC77" s="5"/>
      <c r="BGD77" s="5"/>
      <c r="BGE77" s="5"/>
      <c r="BGF77" s="5"/>
      <c r="BGG77" s="5"/>
      <c r="BGH77" s="5"/>
      <c r="BGI77" s="5"/>
      <c r="BGJ77" s="5"/>
      <c r="BGK77" s="5"/>
      <c r="BGL77" s="5"/>
      <c r="BGM77" s="5"/>
      <c r="BGN77" s="5"/>
      <c r="BGO77" s="5"/>
      <c r="BGP77" s="5"/>
      <c r="BGQ77" s="5"/>
      <c r="BGR77" s="5"/>
      <c r="BGS77" s="5"/>
      <c r="BGT77" s="5"/>
      <c r="BGU77" s="5"/>
      <c r="BGV77" s="5"/>
      <c r="BGW77" s="5"/>
      <c r="BGX77" s="5"/>
      <c r="BGY77" s="5"/>
      <c r="BGZ77" s="5"/>
      <c r="BHA77" s="5"/>
      <c r="BHB77" s="5"/>
      <c r="BHC77" s="5"/>
      <c r="BHD77" s="5"/>
      <c r="BHE77" s="5"/>
      <c r="BHF77" s="5"/>
      <c r="BHG77" s="5"/>
      <c r="BHH77" s="5"/>
      <c r="BHI77" s="5"/>
      <c r="BHJ77" s="5"/>
      <c r="BHK77" s="5"/>
      <c r="BHL77" s="5"/>
      <c r="BHM77" s="5"/>
      <c r="BHN77" s="5"/>
      <c r="BHO77" s="5"/>
      <c r="BHP77" s="5"/>
      <c r="BHQ77" s="5"/>
      <c r="BHR77" s="5"/>
      <c r="BHS77" s="5"/>
      <c r="BHT77" s="5"/>
      <c r="BHU77" s="5"/>
      <c r="BHV77" s="5"/>
      <c r="BHW77" s="5"/>
      <c r="BHX77" s="5"/>
      <c r="BHY77" s="5"/>
      <c r="BHZ77" s="5"/>
      <c r="BIA77" s="5"/>
      <c r="BIB77" s="5"/>
      <c r="BIC77" s="5"/>
      <c r="BID77" s="5"/>
      <c r="BIE77" s="5"/>
      <c r="BIF77" s="5"/>
      <c r="BIG77" s="5"/>
      <c r="BIH77" s="5"/>
      <c r="BII77" s="5"/>
      <c r="BIJ77" s="5"/>
      <c r="BIK77" s="5"/>
      <c r="BIL77" s="5"/>
      <c r="BIM77" s="5"/>
      <c r="BIN77" s="5"/>
      <c r="BIO77" s="5"/>
      <c r="BIP77" s="5"/>
      <c r="BIQ77" s="5"/>
      <c r="BIR77" s="5"/>
      <c r="BIS77" s="5"/>
      <c r="BIT77" s="5"/>
      <c r="BIU77" s="5"/>
      <c r="BIV77" s="5"/>
      <c r="BIW77" s="5"/>
      <c r="BIX77" s="5"/>
      <c r="BIY77" s="5"/>
      <c r="BIZ77" s="5"/>
      <c r="BJA77" s="5"/>
      <c r="BJB77" s="5"/>
      <c r="BJC77" s="5"/>
      <c r="BJD77" s="5"/>
      <c r="BJE77" s="5"/>
      <c r="BJF77" s="5"/>
      <c r="BJG77" s="5"/>
      <c r="BJH77" s="5"/>
      <c r="BJI77" s="5"/>
      <c r="BJJ77" s="5"/>
      <c r="BJK77" s="5"/>
      <c r="BJL77" s="5"/>
      <c r="BJM77" s="5"/>
      <c r="BJN77" s="5"/>
      <c r="BJO77" s="5"/>
      <c r="BJP77" s="5"/>
      <c r="BJQ77" s="5"/>
      <c r="BJR77" s="5"/>
      <c r="BJS77" s="5"/>
      <c r="BJT77" s="5"/>
      <c r="BJU77" s="5"/>
      <c r="BJV77" s="5"/>
      <c r="BJW77" s="5"/>
      <c r="BJX77" s="5"/>
      <c r="BJY77" s="5"/>
      <c r="BJZ77" s="5"/>
      <c r="BKA77" s="5"/>
      <c r="BKB77" s="5"/>
      <c r="BKC77" s="5"/>
      <c r="BKD77" s="5"/>
      <c r="BKE77" s="5"/>
      <c r="BKF77" s="5"/>
      <c r="BKG77" s="5"/>
      <c r="BKH77" s="5"/>
      <c r="BKI77" s="5"/>
      <c r="BKJ77" s="5"/>
      <c r="BKK77" s="5"/>
      <c r="BKL77" s="5"/>
      <c r="BKM77" s="5"/>
      <c r="BKN77" s="5"/>
      <c r="BKO77" s="5"/>
      <c r="BKP77" s="5"/>
      <c r="BKQ77" s="5"/>
      <c r="BKR77" s="5"/>
      <c r="BKS77" s="5"/>
      <c r="BKT77" s="5"/>
      <c r="BKU77" s="5"/>
      <c r="BKV77" s="5"/>
      <c r="BKW77" s="5"/>
      <c r="BKX77" s="5"/>
      <c r="BKY77" s="5"/>
      <c r="BKZ77" s="5"/>
      <c r="BLA77" s="5"/>
      <c r="BLB77" s="5"/>
      <c r="BLC77" s="5"/>
      <c r="BLD77" s="5"/>
      <c r="BLE77" s="5"/>
      <c r="BLF77" s="5"/>
      <c r="BLG77" s="5"/>
      <c r="BLH77" s="5"/>
      <c r="BLI77" s="5"/>
      <c r="BLJ77" s="5"/>
      <c r="BLK77" s="5"/>
      <c r="BLL77" s="5"/>
      <c r="BLM77" s="5"/>
      <c r="BLN77" s="5"/>
      <c r="BLO77" s="5"/>
      <c r="BLP77" s="5"/>
      <c r="BLQ77" s="5"/>
      <c r="BLR77" s="5"/>
      <c r="BLS77" s="5"/>
      <c r="BLT77" s="5"/>
      <c r="BLU77" s="5"/>
      <c r="BLV77" s="5"/>
      <c r="BLW77" s="5"/>
      <c r="BLX77" s="5"/>
      <c r="BLY77" s="5"/>
      <c r="BLZ77" s="5"/>
      <c r="BMA77" s="5"/>
      <c r="BMB77" s="5"/>
      <c r="BMC77" s="5"/>
      <c r="BMD77" s="5"/>
      <c r="BME77" s="5"/>
      <c r="BMF77" s="5"/>
      <c r="BMG77" s="5"/>
      <c r="BMH77" s="5"/>
      <c r="BMI77" s="5"/>
      <c r="BMJ77" s="5"/>
      <c r="BMK77" s="5"/>
      <c r="BML77" s="5"/>
      <c r="BMM77" s="5"/>
      <c r="BMN77" s="5"/>
      <c r="BMO77" s="5"/>
      <c r="BMP77" s="5"/>
      <c r="BMQ77" s="5"/>
      <c r="BMR77" s="5"/>
      <c r="BMS77" s="5"/>
      <c r="BMT77" s="5"/>
      <c r="BMU77" s="5"/>
      <c r="BMV77" s="5"/>
      <c r="BMW77" s="5"/>
      <c r="BMX77" s="5"/>
      <c r="BMY77" s="5"/>
      <c r="BMZ77" s="5"/>
      <c r="BNA77" s="5"/>
      <c r="BNB77" s="5"/>
      <c r="BNC77" s="5"/>
      <c r="BND77" s="5"/>
      <c r="BNE77" s="5"/>
      <c r="BNF77" s="5"/>
      <c r="BNG77" s="5"/>
      <c r="BNH77" s="5"/>
      <c r="BNI77" s="5"/>
      <c r="BNJ77" s="5"/>
      <c r="BNK77" s="5"/>
      <c r="BNL77" s="5"/>
      <c r="BNM77" s="5"/>
      <c r="BNN77" s="5"/>
      <c r="BNO77" s="5"/>
      <c r="BNP77" s="5"/>
      <c r="BNQ77" s="5"/>
      <c r="BNR77" s="5"/>
      <c r="BNS77" s="5"/>
      <c r="BNT77" s="5"/>
      <c r="BNU77" s="5"/>
      <c r="BNV77" s="5"/>
      <c r="BNW77" s="5"/>
      <c r="BNX77" s="5"/>
      <c r="BNY77" s="5"/>
      <c r="BNZ77" s="5"/>
      <c r="BOA77" s="5"/>
      <c r="BOB77" s="5"/>
      <c r="BOC77" s="5"/>
      <c r="BOD77" s="5"/>
      <c r="BOE77" s="5"/>
      <c r="BOF77" s="5"/>
      <c r="BOG77" s="5"/>
      <c r="BOH77" s="5"/>
      <c r="BOI77" s="5"/>
      <c r="BOJ77" s="5"/>
      <c r="BOK77" s="5"/>
      <c r="BOL77" s="5"/>
      <c r="BOM77" s="5"/>
      <c r="BON77" s="5"/>
      <c r="BOO77" s="5"/>
      <c r="BOP77" s="5"/>
      <c r="BOQ77" s="5"/>
      <c r="BOR77" s="5"/>
      <c r="BOS77" s="5"/>
      <c r="BOT77" s="5"/>
      <c r="BOU77" s="5"/>
      <c r="BOV77" s="5"/>
      <c r="BOW77" s="5"/>
      <c r="BOX77" s="5"/>
      <c r="BOY77" s="5"/>
      <c r="BOZ77" s="5"/>
      <c r="BPA77" s="5"/>
      <c r="BPB77" s="5"/>
      <c r="BPC77" s="5"/>
      <c r="BPD77" s="5"/>
      <c r="BPE77" s="5"/>
      <c r="BPF77" s="5"/>
      <c r="BPG77" s="5"/>
      <c r="BPH77" s="5"/>
      <c r="BPI77" s="5"/>
      <c r="BPJ77" s="5"/>
      <c r="BPK77" s="5"/>
      <c r="BPL77" s="5"/>
      <c r="BPM77" s="5"/>
      <c r="BPN77" s="5"/>
      <c r="BPO77" s="5"/>
      <c r="BPP77" s="5"/>
      <c r="BPQ77" s="5"/>
      <c r="BPR77" s="5"/>
      <c r="BPS77" s="5"/>
      <c r="BPT77" s="5"/>
      <c r="BPU77" s="5"/>
      <c r="BPV77" s="5"/>
      <c r="BPW77" s="5"/>
      <c r="BPX77" s="5"/>
      <c r="BPY77" s="5"/>
      <c r="BPZ77" s="5"/>
      <c r="BQA77" s="5"/>
      <c r="BQB77" s="5"/>
      <c r="BQC77" s="5"/>
      <c r="BQD77" s="5"/>
      <c r="BQE77" s="5"/>
      <c r="BQF77" s="5"/>
      <c r="BQG77" s="5"/>
      <c r="BQH77" s="5"/>
      <c r="BQI77" s="5"/>
      <c r="BQJ77" s="5"/>
      <c r="BQK77" s="5"/>
      <c r="BQL77" s="5"/>
      <c r="BQM77" s="5"/>
      <c r="BQN77" s="5"/>
      <c r="BQO77" s="5"/>
      <c r="BQP77" s="5"/>
      <c r="BQQ77" s="5"/>
      <c r="BQR77" s="5"/>
      <c r="BQS77" s="5"/>
      <c r="BQT77" s="5"/>
      <c r="BQU77" s="5"/>
      <c r="BQV77" s="5"/>
      <c r="BQW77" s="5"/>
      <c r="BQX77" s="5"/>
      <c r="BQY77" s="5"/>
      <c r="BQZ77" s="5"/>
      <c r="BRA77" s="5"/>
      <c r="BRB77" s="5"/>
      <c r="BRC77" s="5"/>
      <c r="BRD77" s="5"/>
      <c r="BRE77" s="5"/>
      <c r="BRF77" s="5"/>
      <c r="BRG77" s="5"/>
      <c r="BRH77" s="5"/>
      <c r="BRI77" s="5"/>
      <c r="BRJ77" s="5"/>
      <c r="BRK77" s="5"/>
      <c r="BRL77" s="5"/>
      <c r="BRM77" s="5"/>
      <c r="BRN77" s="5"/>
      <c r="BRO77" s="5"/>
      <c r="BRP77" s="5"/>
      <c r="BRQ77" s="5"/>
      <c r="BRR77" s="5"/>
      <c r="BRS77" s="5"/>
      <c r="BRT77" s="5"/>
      <c r="BRU77" s="5"/>
      <c r="BRV77" s="5"/>
      <c r="BRW77" s="5"/>
      <c r="BRX77" s="5"/>
      <c r="BRY77" s="5"/>
      <c r="BRZ77" s="5"/>
      <c r="BSA77" s="5"/>
      <c r="BSB77" s="5"/>
      <c r="BSC77" s="5"/>
      <c r="BSD77" s="5"/>
      <c r="BSE77" s="5"/>
      <c r="BSF77" s="5"/>
      <c r="BSG77" s="5"/>
      <c r="BSH77" s="5"/>
      <c r="BSI77" s="5"/>
      <c r="BSJ77" s="5"/>
      <c r="BSK77" s="5"/>
      <c r="BSL77" s="5"/>
      <c r="BSM77" s="5"/>
      <c r="BSN77" s="5"/>
      <c r="BSO77" s="5"/>
      <c r="BSP77" s="5"/>
      <c r="BSQ77" s="5"/>
      <c r="BSR77" s="5"/>
      <c r="BSS77" s="5"/>
      <c r="BST77" s="5"/>
      <c r="BSU77" s="5"/>
      <c r="BSV77" s="5"/>
      <c r="BSW77" s="5"/>
      <c r="BSX77" s="5"/>
      <c r="BSY77" s="5"/>
      <c r="BSZ77" s="5"/>
      <c r="BTA77" s="5"/>
      <c r="BTB77" s="5"/>
      <c r="BTC77" s="5"/>
      <c r="BTD77" s="5"/>
      <c r="BTE77" s="5"/>
      <c r="BTF77" s="5"/>
      <c r="BTG77" s="5"/>
      <c r="BTH77" s="5"/>
      <c r="BTI77" s="5"/>
      <c r="BTJ77" s="5"/>
      <c r="BTK77" s="5"/>
      <c r="BTL77" s="5"/>
      <c r="BTM77" s="5"/>
      <c r="BTN77" s="5"/>
      <c r="BTO77" s="5"/>
      <c r="BTP77" s="5"/>
      <c r="BTQ77" s="5"/>
      <c r="BTR77" s="5"/>
      <c r="BTS77" s="5"/>
      <c r="BTT77" s="5"/>
      <c r="BTU77" s="5"/>
      <c r="BTV77" s="5"/>
      <c r="BTW77" s="5"/>
      <c r="BTX77" s="5"/>
      <c r="BTY77" s="5"/>
      <c r="BTZ77" s="5"/>
      <c r="BUA77" s="5"/>
      <c r="BUB77" s="5"/>
      <c r="BUC77" s="5"/>
      <c r="BUD77" s="5"/>
      <c r="BUE77" s="5"/>
      <c r="BUF77" s="5"/>
      <c r="BUG77" s="5"/>
      <c r="BUH77" s="5"/>
      <c r="BUI77" s="5"/>
      <c r="BUJ77" s="5"/>
      <c r="BUK77" s="5"/>
      <c r="BUL77" s="5"/>
      <c r="BUM77" s="5"/>
      <c r="BUN77" s="5"/>
      <c r="BUO77" s="5"/>
      <c r="BUP77" s="5"/>
      <c r="BUQ77" s="5"/>
      <c r="BUR77" s="5"/>
      <c r="BUS77" s="5"/>
      <c r="BUT77" s="5"/>
      <c r="BUU77" s="5"/>
      <c r="BUV77" s="5"/>
      <c r="BUW77" s="5"/>
      <c r="BUX77" s="5"/>
      <c r="BUY77" s="5"/>
      <c r="BUZ77" s="5"/>
      <c r="BVA77" s="5"/>
      <c r="BVB77" s="5"/>
      <c r="BVC77" s="5"/>
      <c r="BVD77" s="5"/>
      <c r="BVE77" s="5"/>
      <c r="BVF77" s="5"/>
      <c r="BVG77" s="5"/>
      <c r="BVH77" s="5"/>
      <c r="BVI77" s="5"/>
      <c r="BVJ77" s="5"/>
      <c r="BVK77" s="5"/>
      <c r="BVL77" s="5"/>
      <c r="BVM77" s="5"/>
      <c r="BVN77" s="5"/>
      <c r="BVO77" s="5"/>
      <c r="BVP77" s="5"/>
      <c r="BVQ77" s="5"/>
      <c r="BVR77" s="5"/>
      <c r="BVS77" s="5"/>
      <c r="BVT77" s="5"/>
      <c r="BVU77" s="5"/>
      <c r="BVV77" s="5"/>
      <c r="BVW77" s="5"/>
      <c r="BVX77" s="5"/>
      <c r="BVY77" s="5"/>
      <c r="BVZ77" s="5"/>
      <c r="BWA77" s="5"/>
      <c r="BWB77" s="5"/>
      <c r="BWC77" s="5"/>
      <c r="BWD77" s="5"/>
      <c r="BWE77" s="5"/>
      <c r="BWF77" s="5"/>
      <c r="BWG77" s="5"/>
      <c r="BWH77" s="5"/>
      <c r="BWI77" s="5"/>
      <c r="BWJ77" s="5"/>
      <c r="BWK77" s="5"/>
      <c r="BWL77" s="5"/>
      <c r="BWM77" s="5"/>
      <c r="BWN77" s="5"/>
      <c r="BWO77" s="5"/>
      <c r="BWP77" s="5"/>
      <c r="BWQ77" s="5"/>
      <c r="BWR77" s="5"/>
      <c r="BWS77" s="5"/>
      <c r="BWT77" s="5"/>
      <c r="BWU77" s="5"/>
      <c r="BWV77" s="5"/>
      <c r="BWW77" s="5"/>
      <c r="BWX77" s="5"/>
      <c r="BWY77" s="5"/>
      <c r="BWZ77" s="5"/>
      <c r="BXA77" s="5"/>
      <c r="BXB77" s="5"/>
      <c r="BXC77" s="5"/>
      <c r="BXD77" s="5"/>
      <c r="BXE77" s="5"/>
      <c r="BXF77" s="5"/>
      <c r="BXG77" s="5"/>
      <c r="BXH77" s="5"/>
      <c r="BXI77" s="5"/>
      <c r="BXJ77" s="5"/>
      <c r="BXK77" s="5"/>
      <c r="BXL77" s="5"/>
      <c r="BXM77" s="5"/>
      <c r="BXN77" s="5"/>
      <c r="BXO77" s="5"/>
      <c r="BXP77" s="5"/>
      <c r="BXQ77" s="5"/>
      <c r="BXR77" s="5"/>
      <c r="BXS77" s="5"/>
      <c r="BXT77" s="5"/>
      <c r="BXU77" s="5"/>
      <c r="BXV77" s="5"/>
      <c r="BXW77" s="5"/>
      <c r="BXX77" s="5"/>
      <c r="BXY77" s="5"/>
      <c r="BXZ77" s="5"/>
      <c r="BYA77" s="5"/>
      <c r="BYB77" s="5"/>
      <c r="BYC77" s="5"/>
      <c r="BYD77" s="5"/>
      <c r="BYE77" s="5"/>
      <c r="BYF77" s="5"/>
      <c r="BYG77" s="5"/>
      <c r="BYH77" s="5"/>
      <c r="BYI77" s="5"/>
      <c r="BYJ77" s="5"/>
      <c r="BYK77" s="5"/>
      <c r="BYL77" s="5"/>
      <c r="BYM77" s="5"/>
      <c r="BYN77" s="5"/>
      <c r="BYO77" s="5"/>
      <c r="BYP77" s="5"/>
      <c r="BYQ77" s="5"/>
      <c r="BYR77" s="5"/>
      <c r="BYS77" s="5"/>
      <c r="BYT77" s="5"/>
      <c r="BYU77" s="5"/>
      <c r="BYV77" s="5"/>
      <c r="BYW77" s="5"/>
      <c r="BYX77" s="5"/>
      <c r="BYY77" s="5"/>
      <c r="BYZ77" s="5"/>
      <c r="BZA77" s="5"/>
      <c r="BZB77" s="5"/>
      <c r="BZC77" s="5"/>
      <c r="BZD77" s="5"/>
      <c r="BZE77" s="5"/>
      <c r="BZF77" s="5"/>
      <c r="BZG77" s="5"/>
      <c r="BZH77" s="5"/>
      <c r="BZI77" s="5"/>
      <c r="BZJ77" s="5"/>
      <c r="BZK77" s="5"/>
      <c r="BZL77" s="5"/>
      <c r="BZM77" s="5"/>
      <c r="BZN77" s="5"/>
      <c r="BZO77" s="5"/>
      <c r="BZP77" s="5"/>
      <c r="BZQ77" s="5"/>
      <c r="BZR77" s="5"/>
      <c r="BZS77" s="5"/>
      <c r="BZT77" s="5"/>
      <c r="BZU77" s="5"/>
      <c r="BZV77" s="5"/>
      <c r="BZW77" s="5"/>
      <c r="BZX77" s="5"/>
      <c r="BZY77" s="5"/>
      <c r="BZZ77" s="5"/>
      <c r="CAA77" s="5"/>
      <c r="CAB77" s="5"/>
      <c r="CAC77" s="5"/>
      <c r="CAD77" s="5"/>
      <c r="CAE77" s="5"/>
      <c r="CAF77" s="5"/>
      <c r="CAG77" s="5"/>
      <c r="CAH77" s="5"/>
      <c r="CAI77" s="5"/>
      <c r="CAJ77" s="5"/>
      <c r="CAK77" s="5"/>
      <c r="CAL77" s="5"/>
      <c r="CAM77" s="5"/>
      <c r="CAN77" s="5"/>
      <c r="CAO77" s="5"/>
      <c r="CAP77" s="5"/>
      <c r="CAQ77" s="5"/>
      <c r="CAR77" s="5"/>
      <c r="CAS77" s="5"/>
      <c r="CAT77" s="5"/>
      <c r="CAU77" s="5"/>
      <c r="CAV77" s="5"/>
      <c r="CAW77" s="5"/>
      <c r="CAX77" s="5"/>
      <c r="CAY77" s="5"/>
      <c r="CAZ77" s="5"/>
      <c r="CBA77" s="5"/>
      <c r="CBB77" s="5"/>
      <c r="CBC77" s="5"/>
      <c r="CBD77" s="5"/>
      <c r="CBE77" s="5"/>
      <c r="CBF77" s="5"/>
      <c r="CBG77" s="5"/>
      <c r="CBH77" s="5"/>
      <c r="CBI77" s="5"/>
      <c r="CBJ77" s="5"/>
      <c r="CBK77" s="5"/>
      <c r="CBL77" s="5"/>
      <c r="CBM77" s="5"/>
      <c r="CBN77" s="5"/>
      <c r="CBO77" s="5"/>
      <c r="CBP77" s="5"/>
      <c r="CBQ77" s="5"/>
      <c r="CBR77" s="5"/>
      <c r="CBS77" s="5"/>
      <c r="CBT77" s="5"/>
      <c r="CBU77" s="5"/>
      <c r="CBV77" s="5"/>
      <c r="CBW77" s="5"/>
      <c r="CBX77" s="5"/>
      <c r="CBY77" s="5"/>
      <c r="CBZ77" s="5"/>
      <c r="CCA77" s="5"/>
      <c r="CCB77" s="5"/>
      <c r="CCC77" s="5"/>
      <c r="CCD77" s="5"/>
      <c r="CCE77" s="5"/>
      <c r="CCF77" s="5"/>
      <c r="CCG77" s="5"/>
      <c r="CCH77" s="5"/>
      <c r="CCI77" s="5"/>
      <c r="CCJ77" s="5"/>
      <c r="CCK77" s="5"/>
      <c r="CCL77" s="5"/>
      <c r="CCM77" s="5"/>
      <c r="CCN77" s="5"/>
      <c r="CCO77" s="5"/>
      <c r="CCP77" s="5"/>
      <c r="CCQ77" s="5"/>
      <c r="CCR77" s="5"/>
      <c r="CCS77" s="5"/>
      <c r="CCT77" s="5"/>
      <c r="CCU77" s="5"/>
      <c r="CCV77" s="5"/>
      <c r="CCW77" s="5"/>
      <c r="CCX77" s="5"/>
      <c r="CCY77" s="5"/>
      <c r="CCZ77" s="5"/>
      <c r="CDA77" s="5"/>
      <c r="CDB77" s="5"/>
      <c r="CDC77" s="5"/>
      <c r="CDD77" s="5"/>
      <c r="CDE77" s="5"/>
      <c r="CDF77" s="5"/>
      <c r="CDG77" s="5"/>
      <c r="CDH77" s="5"/>
      <c r="CDI77" s="5"/>
      <c r="CDJ77" s="5"/>
      <c r="CDK77" s="5"/>
      <c r="CDL77" s="5"/>
      <c r="CDM77" s="5"/>
      <c r="CDN77" s="5"/>
      <c r="CDO77" s="5"/>
      <c r="CDP77" s="5"/>
      <c r="CDQ77" s="5"/>
      <c r="CDR77" s="5"/>
      <c r="CDS77" s="5"/>
      <c r="CDT77" s="5"/>
      <c r="CDU77" s="5"/>
      <c r="CDV77" s="5"/>
      <c r="CDW77" s="5"/>
      <c r="CDX77" s="5"/>
      <c r="CDY77" s="5"/>
      <c r="CDZ77" s="5"/>
      <c r="CEA77" s="5"/>
      <c r="CEB77" s="5"/>
      <c r="CEC77" s="5"/>
      <c r="CED77" s="5"/>
      <c r="CEE77" s="5"/>
      <c r="CEF77" s="5"/>
      <c r="CEG77" s="5"/>
      <c r="CEH77" s="5"/>
      <c r="CEI77" s="5"/>
      <c r="CEJ77" s="5"/>
      <c r="CEK77" s="5"/>
      <c r="CEL77" s="5"/>
      <c r="CEM77" s="5"/>
      <c r="CEN77" s="5"/>
      <c r="CEO77" s="5"/>
      <c r="CEP77" s="5"/>
      <c r="CEQ77" s="5"/>
      <c r="CER77" s="5"/>
      <c r="CES77" s="5"/>
      <c r="CET77" s="5"/>
      <c r="CEU77" s="5"/>
      <c r="CEV77" s="5"/>
      <c r="CEW77" s="5"/>
      <c r="CEX77" s="5"/>
      <c r="CEY77" s="5"/>
      <c r="CEZ77" s="5"/>
      <c r="CFA77" s="5"/>
      <c r="CFB77" s="5"/>
      <c r="CFC77" s="5"/>
      <c r="CFD77" s="5"/>
      <c r="CFE77" s="5"/>
      <c r="CFF77" s="5"/>
      <c r="CFG77" s="5"/>
      <c r="CFH77" s="5"/>
      <c r="CFI77" s="5"/>
      <c r="CFJ77" s="5"/>
      <c r="CFK77" s="5"/>
      <c r="CFL77" s="5"/>
      <c r="CFM77" s="5"/>
      <c r="CFN77" s="5"/>
      <c r="CFO77" s="5"/>
      <c r="CFP77" s="5"/>
      <c r="CFQ77" s="5"/>
      <c r="CFR77" s="5"/>
      <c r="CFS77" s="5"/>
      <c r="CFT77" s="5"/>
      <c r="CFU77" s="5"/>
      <c r="CFV77" s="5"/>
      <c r="CFW77" s="5"/>
      <c r="CFX77" s="5"/>
      <c r="CFY77" s="5"/>
      <c r="CFZ77" s="5"/>
      <c r="CGA77" s="5"/>
      <c r="CGB77" s="5"/>
      <c r="CGC77" s="5"/>
      <c r="CGD77" s="5"/>
      <c r="CGE77" s="5"/>
      <c r="CGF77" s="5"/>
      <c r="CGG77" s="5"/>
      <c r="CGH77" s="5"/>
      <c r="CGI77" s="5"/>
      <c r="CGJ77" s="5"/>
      <c r="CGK77" s="5"/>
      <c r="CGL77" s="5"/>
      <c r="CGM77" s="5"/>
      <c r="CGN77" s="5"/>
      <c r="CGO77" s="5"/>
      <c r="CGP77" s="5"/>
      <c r="CGQ77" s="5"/>
      <c r="CGR77" s="5"/>
      <c r="CGS77" s="5"/>
      <c r="CGT77" s="5"/>
      <c r="CGU77" s="5"/>
      <c r="CGV77" s="5"/>
      <c r="CGW77" s="5"/>
      <c r="CGX77" s="5"/>
      <c r="CGY77" s="5"/>
      <c r="CGZ77" s="5"/>
      <c r="CHA77" s="5"/>
      <c r="CHB77" s="5"/>
      <c r="CHC77" s="5"/>
      <c r="CHD77" s="5"/>
      <c r="CHE77" s="5"/>
      <c r="CHF77" s="5"/>
      <c r="CHG77" s="5"/>
      <c r="CHH77" s="5"/>
      <c r="CHI77" s="5"/>
      <c r="CHJ77" s="5"/>
      <c r="CHK77" s="5"/>
      <c r="CHL77" s="5"/>
      <c r="CHM77" s="5"/>
      <c r="CHN77" s="5"/>
      <c r="CHO77" s="5"/>
      <c r="CHP77" s="5"/>
      <c r="CHQ77" s="5"/>
      <c r="CHR77" s="5"/>
      <c r="CHS77" s="5"/>
      <c r="CHT77" s="5"/>
      <c r="CHU77" s="5"/>
      <c r="CHV77" s="5"/>
      <c r="CHW77" s="5"/>
      <c r="CHX77" s="5"/>
      <c r="CHY77" s="5"/>
      <c r="CHZ77" s="5"/>
      <c r="CIA77" s="5"/>
      <c r="CIB77" s="5"/>
      <c r="CIC77" s="5"/>
      <c r="CID77" s="5"/>
      <c r="CIE77" s="5"/>
      <c r="CIF77" s="5"/>
      <c r="CIG77" s="5"/>
      <c r="CIH77" s="5"/>
      <c r="CII77" s="5"/>
      <c r="CIJ77" s="5"/>
      <c r="CIK77" s="5"/>
      <c r="CIL77" s="5"/>
      <c r="CIM77" s="5"/>
      <c r="CIN77" s="5"/>
      <c r="CIO77" s="5"/>
      <c r="CIP77" s="5"/>
      <c r="CIQ77" s="5"/>
      <c r="CIR77" s="5"/>
      <c r="CIS77" s="5"/>
      <c r="CIT77" s="5"/>
      <c r="CIU77" s="5"/>
      <c r="CIV77" s="5"/>
      <c r="CIW77" s="5"/>
      <c r="CIX77" s="5"/>
      <c r="CIY77" s="5"/>
      <c r="CIZ77" s="5"/>
      <c r="CJA77" s="5"/>
      <c r="CJB77" s="5"/>
      <c r="CJC77" s="5"/>
      <c r="CJD77" s="5"/>
      <c r="CJE77" s="5"/>
      <c r="CJF77" s="5"/>
      <c r="CJG77" s="5"/>
      <c r="CJH77" s="5"/>
      <c r="CJI77" s="5"/>
      <c r="CJJ77" s="5"/>
      <c r="CJK77" s="5"/>
      <c r="CJL77" s="5"/>
      <c r="CJM77" s="5"/>
      <c r="CJN77" s="5"/>
      <c r="CJO77" s="5"/>
      <c r="CJP77" s="5"/>
      <c r="CJQ77" s="5"/>
      <c r="CJR77" s="5"/>
      <c r="CJS77" s="5"/>
      <c r="CJT77" s="5"/>
      <c r="CJU77" s="5"/>
      <c r="CJV77" s="5"/>
      <c r="CJW77" s="5"/>
      <c r="CJX77" s="5"/>
      <c r="CJY77" s="5"/>
      <c r="CJZ77" s="5"/>
      <c r="CKA77" s="5"/>
      <c r="CKB77" s="5"/>
      <c r="CKC77" s="5"/>
      <c r="CKD77" s="5"/>
      <c r="CKE77" s="5"/>
      <c r="CKF77" s="5"/>
      <c r="CKG77" s="5"/>
      <c r="CKH77" s="5"/>
      <c r="CKI77" s="5"/>
      <c r="CKJ77" s="5"/>
      <c r="CKK77" s="5"/>
      <c r="CKL77" s="5"/>
      <c r="CKM77" s="5"/>
      <c r="CKN77" s="5"/>
      <c r="CKO77" s="5"/>
      <c r="CKP77" s="5"/>
      <c r="CKQ77" s="5"/>
      <c r="CKR77" s="5"/>
      <c r="CKS77" s="5"/>
      <c r="CKT77" s="5"/>
      <c r="CKU77" s="5"/>
      <c r="CKV77" s="5"/>
      <c r="CKW77" s="5"/>
      <c r="CKX77" s="5"/>
      <c r="CKY77" s="5"/>
      <c r="CKZ77" s="5"/>
      <c r="CLA77" s="5"/>
      <c r="CLB77" s="5"/>
      <c r="CLC77" s="5"/>
      <c r="CLD77" s="5"/>
      <c r="CLE77" s="5"/>
      <c r="CLF77" s="5"/>
      <c r="CLG77" s="5"/>
      <c r="CLH77" s="5"/>
      <c r="CLI77" s="5"/>
      <c r="CLJ77" s="5"/>
      <c r="CLK77" s="5"/>
      <c r="CLL77" s="5"/>
      <c r="CLM77" s="5"/>
      <c r="CLN77" s="5"/>
      <c r="CLO77" s="5"/>
      <c r="CLP77" s="5"/>
      <c r="CLQ77" s="5"/>
      <c r="CLR77" s="5"/>
      <c r="CLS77" s="5"/>
      <c r="CLT77" s="5"/>
      <c r="CLU77" s="5"/>
      <c r="CLV77" s="5"/>
      <c r="CLW77" s="5"/>
      <c r="CLX77" s="5"/>
      <c r="CLY77" s="5"/>
      <c r="CLZ77" s="5"/>
      <c r="CMA77" s="5"/>
      <c r="CMB77" s="5"/>
      <c r="CMC77" s="5"/>
      <c r="CMD77" s="5"/>
      <c r="CME77" s="5"/>
      <c r="CMF77" s="5"/>
      <c r="CMG77" s="5"/>
      <c r="CMH77" s="5"/>
      <c r="CMI77" s="5"/>
      <c r="CMJ77" s="5"/>
      <c r="CMK77" s="5"/>
      <c r="CML77" s="5"/>
      <c r="CMM77" s="5"/>
      <c r="CMN77" s="5"/>
      <c r="CMO77" s="5"/>
      <c r="CMP77" s="5"/>
      <c r="CMQ77" s="5"/>
      <c r="CMR77" s="5"/>
      <c r="CMS77" s="5"/>
      <c r="CMT77" s="5"/>
      <c r="CMU77" s="5"/>
      <c r="CMV77" s="5"/>
      <c r="CMW77" s="5"/>
      <c r="CMX77" s="5"/>
      <c r="CMY77" s="5"/>
      <c r="CMZ77" s="5"/>
      <c r="CNA77" s="5"/>
      <c r="CNB77" s="5"/>
      <c r="CNC77" s="5"/>
      <c r="CND77" s="5"/>
      <c r="CNE77" s="5"/>
      <c r="CNF77" s="5"/>
      <c r="CNG77" s="5"/>
      <c r="CNH77" s="5"/>
      <c r="CNI77" s="5"/>
      <c r="CNJ77" s="5"/>
      <c r="CNK77" s="5"/>
      <c r="CNL77" s="5"/>
      <c r="CNM77" s="5"/>
      <c r="CNN77" s="5"/>
      <c r="CNO77" s="5"/>
      <c r="CNP77" s="5"/>
      <c r="CNQ77" s="5"/>
      <c r="CNR77" s="5"/>
      <c r="CNS77" s="5"/>
      <c r="CNT77" s="5"/>
      <c r="CNU77" s="5"/>
      <c r="CNV77" s="5"/>
      <c r="CNW77" s="5"/>
      <c r="CNX77" s="5"/>
      <c r="CNY77" s="5"/>
      <c r="CNZ77" s="5"/>
      <c r="COA77" s="5"/>
      <c r="COB77" s="5"/>
      <c r="COC77" s="5"/>
      <c r="COD77" s="5"/>
      <c r="COE77" s="5"/>
      <c r="COF77" s="5"/>
      <c r="COG77" s="5"/>
      <c r="COH77" s="5"/>
      <c r="COI77" s="5"/>
      <c r="COJ77" s="5"/>
      <c r="COK77" s="5"/>
      <c r="COL77" s="5"/>
      <c r="COM77" s="5"/>
      <c r="CON77" s="5"/>
      <c r="COO77" s="5"/>
      <c r="COP77" s="5"/>
      <c r="COQ77" s="5"/>
      <c r="COR77" s="5"/>
      <c r="COS77" s="5"/>
      <c r="COT77" s="5"/>
      <c r="COU77" s="5"/>
      <c r="COV77" s="5"/>
      <c r="COW77" s="5"/>
      <c r="COX77" s="5"/>
      <c r="COY77" s="5"/>
      <c r="COZ77" s="5"/>
      <c r="CPA77" s="5"/>
      <c r="CPB77" s="5"/>
      <c r="CPC77" s="5"/>
      <c r="CPD77" s="5"/>
      <c r="CPE77" s="5"/>
      <c r="CPF77" s="5"/>
      <c r="CPG77" s="5"/>
      <c r="CPH77" s="5"/>
      <c r="CPI77" s="5"/>
      <c r="CPJ77" s="5"/>
      <c r="CPK77" s="5"/>
      <c r="CPL77" s="5"/>
      <c r="CPM77" s="5"/>
      <c r="CPN77" s="5"/>
      <c r="CPO77" s="5"/>
      <c r="CPP77" s="5"/>
      <c r="CPQ77" s="5"/>
      <c r="CPR77" s="5"/>
      <c r="CPS77" s="5"/>
      <c r="CPT77" s="5"/>
      <c r="CPU77" s="5"/>
      <c r="CPV77" s="5"/>
      <c r="CPW77" s="5"/>
      <c r="CPX77" s="5"/>
      <c r="CPY77" s="5"/>
      <c r="CPZ77" s="5"/>
      <c r="CQA77" s="5"/>
      <c r="CQB77" s="5"/>
      <c r="CQC77" s="5"/>
      <c r="CQD77" s="5"/>
      <c r="CQE77" s="5"/>
      <c r="CQF77" s="5"/>
      <c r="CQG77" s="5"/>
      <c r="CQH77" s="5"/>
      <c r="CQI77" s="5"/>
      <c r="CQJ77" s="5"/>
      <c r="CQK77" s="5"/>
      <c r="CQL77" s="5"/>
      <c r="CQM77" s="5"/>
      <c r="CQN77" s="5"/>
      <c r="CQO77" s="5"/>
      <c r="CQP77" s="5"/>
      <c r="CQQ77" s="5"/>
      <c r="CQR77" s="5"/>
      <c r="CQS77" s="5"/>
      <c r="CQT77" s="5"/>
      <c r="CQU77" s="5"/>
      <c r="CQV77" s="5"/>
      <c r="CQW77" s="5"/>
      <c r="CQX77" s="5"/>
      <c r="CQY77" s="5"/>
      <c r="CQZ77" s="5"/>
      <c r="CRA77" s="5"/>
      <c r="CRB77" s="5"/>
      <c r="CRC77" s="5"/>
      <c r="CRD77" s="5"/>
      <c r="CRE77" s="5"/>
      <c r="CRF77" s="5"/>
      <c r="CRG77" s="5"/>
      <c r="CRH77" s="5"/>
      <c r="CRI77" s="5"/>
      <c r="CRJ77" s="5"/>
      <c r="CRK77" s="5"/>
      <c r="CRL77" s="5"/>
      <c r="CRM77" s="5"/>
      <c r="CRN77" s="5"/>
      <c r="CRO77" s="5"/>
      <c r="CRP77" s="5"/>
      <c r="CRQ77" s="5"/>
      <c r="CRR77" s="5"/>
      <c r="CRS77" s="5"/>
      <c r="CRT77" s="5"/>
      <c r="CRU77" s="5"/>
      <c r="CRV77" s="5"/>
      <c r="CRW77" s="5"/>
      <c r="CRX77" s="5"/>
      <c r="CRY77" s="5"/>
      <c r="CRZ77" s="5"/>
      <c r="CSA77" s="5"/>
      <c r="CSB77" s="5"/>
      <c r="CSC77" s="5"/>
      <c r="CSD77" s="5"/>
      <c r="CSE77" s="5"/>
      <c r="CSF77" s="5"/>
      <c r="CSG77" s="5"/>
      <c r="CSH77" s="5"/>
      <c r="CSI77" s="5"/>
      <c r="CSJ77" s="5"/>
      <c r="CSK77" s="5"/>
      <c r="CSL77" s="5"/>
      <c r="CSM77" s="5"/>
      <c r="CSN77" s="5"/>
      <c r="CSO77" s="5"/>
      <c r="CSP77" s="5"/>
      <c r="CSQ77" s="5"/>
      <c r="CSR77" s="5"/>
      <c r="CSS77" s="5"/>
      <c r="CST77" s="5"/>
      <c r="CSU77" s="5"/>
      <c r="CSV77" s="5"/>
      <c r="CSW77" s="5"/>
      <c r="CSX77" s="5"/>
      <c r="CSY77" s="5"/>
      <c r="CSZ77" s="5"/>
      <c r="CTA77" s="5"/>
      <c r="CTB77" s="5"/>
      <c r="CTC77" s="5"/>
      <c r="CTD77" s="5"/>
      <c r="CTE77" s="5"/>
      <c r="CTF77" s="5"/>
      <c r="CTG77" s="5"/>
      <c r="CTH77" s="5"/>
      <c r="CTI77" s="5"/>
      <c r="CTJ77" s="5"/>
      <c r="CTK77" s="5"/>
      <c r="CTL77" s="5"/>
      <c r="CTM77" s="5"/>
      <c r="CTN77" s="5"/>
      <c r="CTO77" s="5"/>
      <c r="CTP77" s="5"/>
      <c r="CTQ77" s="5"/>
      <c r="CTR77" s="5"/>
      <c r="CTS77" s="5"/>
      <c r="CTT77" s="5"/>
      <c r="CTU77" s="5"/>
      <c r="CTV77" s="5"/>
      <c r="CTW77" s="5"/>
      <c r="CTX77" s="5"/>
      <c r="CTY77" s="5"/>
      <c r="CTZ77" s="5"/>
      <c r="CUA77" s="5"/>
      <c r="CUB77" s="5"/>
      <c r="CUC77" s="5"/>
      <c r="CUD77" s="5"/>
      <c r="CUE77" s="5"/>
      <c r="CUF77" s="5"/>
      <c r="CUG77" s="5"/>
      <c r="CUH77" s="5"/>
      <c r="CUI77" s="5"/>
      <c r="CUJ77" s="5"/>
      <c r="CUK77" s="5"/>
      <c r="CUL77" s="5"/>
      <c r="CUM77" s="5"/>
      <c r="CUN77" s="5"/>
      <c r="CUO77" s="5"/>
      <c r="CUP77" s="5"/>
      <c r="CUQ77" s="5"/>
      <c r="CUR77" s="5"/>
      <c r="CUS77" s="5"/>
      <c r="CUT77" s="5"/>
      <c r="CUU77" s="5"/>
      <c r="CUV77" s="5"/>
      <c r="CUW77" s="5"/>
      <c r="CUX77" s="5"/>
      <c r="CUY77" s="5"/>
      <c r="CUZ77" s="5"/>
      <c r="CVA77" s="5"/>
      <c r="CVB77" s="5"/>
      <c r="CVC77" s="5"/>
      <c r="CVD77" s="5"/>
      <c r="CVE77" s="5"/>
      <c r="CVF77" s="5"/>
      <c r="CVG77" s="5"/>
      <c r="CVH77" s="5"/>
      <c r="CVI77" s="5"/>
      <c r="CVJ77" s="5"/>
      <c r="CVK77" s="5"/>
      <c r="CVL77" s="5"/>
      <c r="CVM77" s="5"/>
      <c r="CVN77" s="5"/>
      <c r="CVO77" s="5"/>
      <c r="CVP77" s="5"/>
      <c r="CVQ77" s="5"/>
      <c r="CVR77" s="5"/>
      <c r="CVS77" s="5"/>
      <c r="CVT77" s="5"/>
      <c r="CVU77" s="5"/>
      <c r="CVV77" s="5"/>
      <c r="CVW77" s="5"/>
      <c r="CVX77" s="5"/>
      <c r="CVY77" s="5"/>
      <c r="CVZ77" s="5"/>
      <c r="CWA77" s="5"/>
      <c r="CWB77" s="5"/>
      <c r="CWC77" s="5"/>
      <c r="CWD77" s="5"/>
      <c r="CWE77" s="5"/>
      <c r="CWF77" s="5"/>
      <c r="CWG77" s="5"/>
      <c r="CWH77" s="5"/>
      <c r="CWI77" s="5"/>
      <c r="CWJ77" s="5"/>
      <c r="CWK77" s="5"/>
      <c r="CWL77" s="5"/>
      <c r="CWM77" s="5"/>
      <c r="CWN77" s="5"/>
      <c r="CWO77" s="5"/>
      <c r="CWP77" s="5"/>
      <c r="CWQ77" s="5"/>
      <c r="CWR77" s="5"/>
      <c r="CWS77" s="5"/>
      <c r="CWT77" s="5"/>
      <c r="CWU77" s="5"/>
      <c r="CWV77" s="5"/>
      <c r="CWW77" s="5"/>
      <c r="CWX77" s="5"/>
      <c r="CWY77" s="5"/>
      <c r="CWZ77" s="5"/>
      <c r="CXA77" s="5"/>
      <c r="CXB77" s="5"/>
      <c r="CXC77" s="5"/>
      <c r="CXD77" s="5"/>
      <c r="CXE77" s="5"/>
      <c r="CXF77" s="5"/>
      <c r="CXG77" s="5"/>
      <c r="CXH77" s="5"/>
      <c r="CXI77" s="5"/>
      <c r="CXJ77" s="5"/>
      <c r="CXK77" s="5"/>
      <c r="CXL77" s="5"/>
      <c r="CXM77" s="5"/>
      <c r="CXN77" s="5"/>
      <c r="CXO77" s="5"/>
      <c r="CXP77" s="5"/>
      <c r="CXQ77" s="5"/>
      <c r="CXR77" s="5"/>
      <c r="CXS77" s="5"/>
      <c r="CXT77" s="5"/>
      <c r="CXU77" s="5"/>
      <c r="CXV77" s="5"/>
      <c r="CXW77" s="5"/>
      <c r="CXX77" s="5"/>
      <c r="CXY77" s="5"/>
      <c r="CXZ77" s="5"/>
      <c r="CYA77" s="5"/>
      <c r="CYB77" s="5"/>
      <c r="CYC77" s="5"/>
      <c r="CYD77" s="5"/>
      <c r="CYE77" s="5"/>
      <c r="CYF77" s="5"/>
      <c r="CYG77" s="5"/>
      <c r="CYH77" s="5"/>
      <c r="CYI77" s="5"/>
      <c r="CYJ77" s="5"/>
      <c r="CYK77" s="5"/>
      <c r="CYL77" s="5"/>
      <c r="CYM77" s="5"/>
      <c r="CYN77" s="5"/>
      <c r="CYO77" s="5"/>
      <c r="CYP77" s="5"/>
      <c r="CYQ77" s="5"/>
      <c r="CYR77" s="5"/>
      <c r="CYS77" s="5"/>
      <c r="CYT77" s="5"/>
      <c r="CYU77" s="5"/>
      <c r="CYV77" s="5"/>
      <c r="CYW77" s="5"/>
      <c r="CYX77" s="5"/>
      <c r="CYY77" s="5"/>
      <c r="CYZ77" s="5"/>
      <c r="CZA77" s="5"/>
      <c r="CZB77" s="5"/>
      <c r="CZC77" s="5"/>
      <c r="CZD77" s="5"/>
      <c r="CZE77" s="5"/>
      <c r="CZF77" s="5"/>
      <c r="CZG77" s="5"/>
      <c r="CZH77" s="5"/>
      <c r="CZI77" s="5"/>
      <c r="CZJ77" s="5"/>
      <c r="CZK77" s="5"/>
      <c r="CZL77" s="5"/>
      <c r="CZM77" s="5"/>
      <c r="CZN77" s="5"/>
      <c r="CZO77" s="5"/>
      <c r="CZP77" s="5"/>
      <c r="CZQ77" s="5"/>
      <c r="CZR77" s="5"/>
      <c r="CZS77" s="5"/>
      <c r="CZT77" s="5"/>
      <c r="CZU77" s="5"/>
      <c r="CZV77" s="5"/>
      <c r="CZW77" s="5"/>
      <c r="CZX77" s="5"/>
      <c r="CZY77" s="5"/>
      <c r="CZZ77" s="5"/>
      <c r="DAA77" s="5"/>
      <c r="DAB77" s="5"/>
      <c r="DAC77" s="5"/>
      <c r="DAD77" s="5"/>
      <c r="DAE77" s="5"/>
      <c r="DAF77" s="5"/>
      <c r="DAG77" s="5"/>
      <c r="DAH77" s="5"/>
      <c r="DAI77" s="5"/>
      <c r="DAJ77" s="5"/>
      <c r="DAK77" s="5"/>
      <c r="DAL77" s="5"/>
      <c r="DAM77" s="5"/>
      <c r="DAN77" s="5"/>
      <c r="DAO77" s="5"/>
      <c r="DAP77" s="5"/>
      <c r="DAQ77" s="5"/>
      <c r="DAR77" s="5"/>
      <c r="DAS77" s="5"/>
      <c r="DAT77" s="5"/>
      <c r="DAU77" s="5"/>
      <c r="DAV77" s="5"/>
      <c r="DAW77" s="5"/>
      <c r="DAX77" s="5"/>
      <c r="DAY77" s="5"/>
      <c r="DAZ77" s="5"/>
      <c r="DBA77" s="5"/>
      <c r="DBB77" s="5"/>
      <c r="DBC77" s="5"/>
      <c r="DBD77" s="5"/>
      <c r="DBE77" s="5"/>
      <c r="DBF77" s="5"/>
      <c r="DBG77" s="5"/>
      <c r="DBH77" s="5"/>
      <c r="DBI77" s="5"/>
      <c r="DBJ77" s="5"/>
      <c r="DBK77" s="5"/>
      <c r="DBL77" s="5"/>
      <c r="DBM77" s="5"/>
      <c r="DBN77" s="5"/>
      <c r="DBO77" s="5"/>
      <c r="DBP77" s="5"/>
      <c r="DBQ77" s="5"/>
      <c r="DBR77" s="5"/>
      <c r="DBS77" s="5"/>
      <c r="DBT77" s="5"/>
      <c r="DBU77" s="5"/>
      <c r="DBV77" s="5"/>
      <c r="DBW77" s="5"/>
      <c r="DBX77" s="5"/>
      <c r="DBY77" s="5"/>
      <c r="DBZ77" s="5"/>
      <c r="DCA77" s="5"/>
      <c r="DCB77" s="5"/>
      <c r="DCC77" s="5"/>
      <c r="DCD77" s="5"/>
      <c r="DCE77" s="5"/>
      <c r="DCF77" s="5"/>
      <c r="DCG77" s="5"/>
      <c r="DCH77" s="5"/>
      <c r="DCI77" s="5"/>
      <c r="DCJ77" s="5"/>
      <c r="DCK77" s="5"/>
      <c r="DCL77" s="5"/>
      <c r="DCM77" s="5"/>
      <c r="DCN77" s="5"/>
      <c r="DCO77" s="5"/>
      <c r="DCP77" s="5"/>
      <c r="DCQ77" s="5"/>
      <c r="DCR77" s="5"/>
      <c r="DCS77" s="5"/>
      <c r="DCT77" s="5"/>
      <c r="DCU77" s="5"/>
      <c r="DCV77" s="5"/>
      <c r="DCW77" s="5"/>
      <c r="DCX77" s="5"/>
      <c r="DCY77" s="5"/>
      <c r="DCZ77" s="5"/>
      <c r="DDA77" s="5"/>
      <c r="DDB77" s="5"/>
      <c r="DDC77" s="5"/>
      <c r="DDD77" s="5"/>
      <c r="DDE77" s="5"/>
      <c r="DDF77" s="5"/>
      <c r="DDG77" s="5"/>
      <c r="DDH77" s="5"/>
      <c r="DDI77" s="5"/>
      <c r="DDJ77" s="5"/>
      <c r="DDK77" s="5"/>
      <c r="DDL77" s="5"/>
      <c r="DDM77" s="5"/>
      <c r="DDN77" s="5"/>
      <c r="DDO77" s="5"/>
      <c r="DDP77" s="5"/>
      <c r="DDQ77" s="5"/>
      <c r="DDR77" s="5"/>
      <c r="DDS77" s="5"/>
      <c r="DDT77" s="5"/>
      <c r="DDU77" s="5"/>
      <c r="DDV77" s="5"/>
      <c r="DDW77" s="5"/>
      <c r="DDX77" s="5"/>
      <c r="DDY77" s="5"/>
      <c r="DDZ77" s="5"/>
      <c r="DEA77" s="5"/>
      <c r="DEB77" s="5"/>
      <c r="DEC77" s="5"/>
      <c r="DED77" s="5"/>
      <c r="DEE77" s="5"/>
      <c r="DEF77" s="5"/>
      <c r="DEG77" s="5"/>
      <c r="DEH77" s="5"/>
      <c r="DEI77" s="5"/>
      <c r="DEJ77" s="5"/>
      <c r="DEK77" s="5"/>
      <c r="DEL77" s="5"/>
      <c r="DEM77" s="5"/>
      <c r="DEN77" s="5"/>
      <c r="DEO77" s="5"/>
      <c r="DEP77" s="5"/>
      <c r="DEQ77" s="5"/>
      <c r="DER77" s="5"/>
      <c r="DES77" s="5"/>
      <c r="DET77" s="5"/>
      <c r="DEU77" s="5"/>
      <c r="DEV77" s="5"/>
      <c r="DEW77" s="5"/>
      <c r="DEX77" s="5"/>
      <c r="DEY77" s="5"/>
      <c r="DEZ77" s="5"/>
      <c r="DFA77" s="5"/>
      <c r="DFB77" s="5"/>
      <c r="DFC77" s="5"/>
      <c r="DFD77" s="5"/>
      <c r="DFE77" s="5"/>
      <c r="DFF77" s="5"/>
      <c r="DFG77" s="5"/>
      <c r="DFH77" s="5"/>
      <c r="DFI77" s="5"/>
      <c r="DFJ77" s="5"/>
      <c r="DFK77" s="5"/>
      <c r="DFL77" s="5"/>
      <c r="DFM77" s="5"/>
      <c r="DFN77" s="5"/>
      <c r="DFO77" s="5"/>
      <c r="DFP77" s="5"/>
      <c r="DFQ77" s="5"/>
      <c r="DFR77" s="5"/>
      <c r="DFS77" s="5"/>
      <c r="DFT77" s="5"/>
      <c r="DFU77" s="5"/>
      <c r="DFV77" s="5"/>
      <c r="DFW77" s="5"/>
      <c r="DFX77" s="5"/>
      <c r="DFY77" s="5"/>
      <c r="DFZ77" s="5"/>
      <c r="DGA77" s="5"/>
      <c r="DGB77" s="5"/>
      <c r="DGC77" s="5"/>
      <c r="DGD77" s="5"/>
      <c r="DGE77" s="5"/>
      <c r="DGF77" s="5"/>
      <c r="DGG77" s="5"/>
      <c r="DGH77" s="5"/>
      <c r="DGI77" s="5"/>
      <c r="DGJ77" s="5"/>
      <c r="DGK77" s="5"/>
      <c r="DGL77" s="5"/>
      <c r="DGM77" s="5"/>
      <c r="DGN77" s="5"/>
      <c r="DGO77" s="5"/>
      <c r="DGP77" s="5"/>
      <c r="DGQ77" s="5"/>
      <c r="DGR77" s="5"/>
      <c r="DGS77" s="5"/>
      <c r="DGT77" s="5"/>
      <c r="DGU77" s="5"/>
      <c r="DGV77" s="5"/>
      <c r="DGW77" s="5"/>
      <c r="DGX77" s="5"/>
      <c r="DGY77" s="5"/>
      <c r="DGZ77" s="5"/>
      <c r="DHA77" s="5"/>
      <c r="DHB77" s="5"/>
      <c r="DHC77" s="5"/>
      <c r="DHD77" s="5"/>
      <c r="DHE77" s="5"/>
      <c r="DHF77" s="5"/>
      <c r="DHG77" s="5"/>
      <c r="DHH77" s="5"/>
      <c r="DHI77" s="5"/>
      <c r="DHJ77" s="5"/>
      <c r="DHK77" s="5"/>
      <c r="DHL77" s="5"/>
      <c r="DHM77" s="5"/>
      <c r="DHN77" s="5"/>
      <c r="DHO77" s="5"/>
      <c r="DHP77" s="5"/>
      <c r="DHQ77" s="5"/>
      <c r="DHR77" s="5"/>
      <c r="DHS77" s="5"/>
      <c r="DHT77" s="5"/>
      <c r="DHU77" s="5"/>
      <c r="DHV77" s="5"/>
      <c r="DHW77" s="5"/>
      <c r="DHX77" s="5"/>
      <c r="DHY77" s="5"/>
      <c r="DHZ77" s="5"/>
      <c r="DIA77" s="5"/>
      <c r="DIB77" s="5"/>
      <c r="DIC77" s="5"/>
      <c r="DID77" s="5"/>
      <c r="DIE77" s="5"/>
      <c r="DIF77" s="5"/>
      <c r="DIG77" s="5"/>
      <c r="DIH77" s="5"/>
      <c r="DII77" s="5"/>
      <c r="DIJ77" s="5"/>
      <c r="DIK77" s="5"/>
      <c r="DIL77" s="5"/>
      <c r="DIM77" s="5"/>
      <c r="DIN77" s="5"/>
      <c r="DIO77" s="5"/>
      <c r="DIP77" s="5"/>
      <c r="DIQ77" s="5"/>
      <c r="DIR77" s="5"/>
      <c r="DIS77" s="5"/>
      <c r="DIT77" s="5"/>
      <c r="DIU77" s="5"/>
      <c r="DIV77" s="5"/>
      <c r="DIW77" s="5"/>
      <c r="DIX77" s="5"/>
      <c r="DIY77" s="5"/>
      <c r="DIZ77" s="5"/>
      <c r="DJA77" s="5"/>
      <c r="DJB77" s="5"/>
      <c r="DJC77" s="5"/>
      <c r="DJD77" s="5"/>
      <c r="DJE77" s="5"/>
      <c r="DJF77" s="5"/>
      <c r="DJG77" s="5"/>
      <c r="DJH77" s="5"/>
      <c r="DJI77" s="5"/>
      <c r="DJJ77" s="5"/>
      <c r="DJK77" s="5"/>
      <c r="DJL77" s="5"/>
      <c r="DJM77" s="5"/>
      <c r="DJN77" s="5"/>
      <c r="DJO77" s="5"/>
      <c r="DJP77" s="5"/>
      <c r="DJQ77" s="5"/>
      <c r="DJR77" s="5"/>
      <c r="DJS77" s="5"/>
      <c r="DJT77" s="5"/>
      <c r="DJU77" s="5"/>
      <c r="DJV77" s="5"/>
      <c r="DJW77" s="5"/>
      <c r="DJX77" s="5"/>
      <c r="DJY77" s="5"/>
      <c r="DJZ77" s="5"/>
      <c r="DKA77" s="5"/>
      <c r="DKB77" s="5"/>
      <c r="DKC77" s="5"/>
      <c r="DKD77" s="5"/>
      <c r="DKE77" s="5"/>
      <c r="DKF77" s="5"/>
      <c r="DKG77" s="5"/>
      <c r="DKH77" s="5"/>
      <c r="DKI77" s="5"/>
      <c r="DKJ77" s="5"/>
      <c r="DKK77" s="5"/>
      <c r="DKL77" s="5"/>
      <c r="DKM77" s="5"/>
      <c r="DKN77" s="5"/>
      <c r="DKO77" s="5"/>
      <c r="DKP77" s="5"/>
      <c r="DKQ77" s="5"/>
      <c r="DKR77" s="5"/>
      <c r="DKS77" s="5"/>
      <c r="DKT77" s="5"/>
      <c r="DKU77" s="5"/>
      <c r="DKV77" s="5"/>
      <c r="DKW77" s="5"/>
      <c r="DKX77" s="5"/>
      <c r="DKY77" s="5"/>
      <c r="DKZ77" s="5"/>
      <c r="DLA77" s="5"/>
      <c r="DLB77" s="5"/>
      <c r="DLC77" s="5"/>
      <c r="DLD77" s="5"/>
      <c r="DLE77" s="5"/>
      <c r="DLF77" s="5"/>
      <c r="DLG77" s="5"/>
      <c r="DLH77" s="5"/>
      <c r="DLI77" s="5"/>
      <c r="DLJ77" s="5"/>
      <c r="DLK77" s="5"/>
      <c r="DLL77" s="5"/>
      <c r="DLM77" s="5"/>
      <c r="DLN77" s="5"/>
      <c r="DLO77" s="5"/>
      <c r="DLP77" s="5"/>
      <c r="DLQ77" s="5"/>
      <c r="DLR77" s="5"/>
      <c r="DLS77" s="5"/>
      <c r="DLT77" s="5"/>
      <c r="DLU77" s="5"/>
      <c r="DLV77" s="5"/>
      <c r="DLW77" s="5"/>
      <c r="DLX77" s="5"/>
      <c r="DLY77" s="5"/>
      <c r="DLZ77" s="5"/>
      <c r="DMA77" s="5"/>
      <c r="DMB77" s="5"/>
      <c r="DMC77" s="5"/>
      <c r="DMD77" s="5"/>
      <c r="DME77" s="5"/>
      <c r="DMF77" s="5"/>
      <c r="DMG77" s="5"/>
      <c r="DMH77" s="5"/>
      <c r="DMI77" s="5"/>
      <c r="DMJ77" s="5"/>
      <c r="DMK77" s="5"/>
      <c r="DML77" s="5"/>
      <c r="DMM77" s="5"/>
      <c r="DMN77" s="5"/>
      <c r="DMO77" s="5"/>
      <c r="DMP77" s="5"/>
      <c r="DMQ77" s="5"/>
      <c r="DMR77" s="5"/>
      <c r="DMS77" s="5"/>
      <c r="DMT77" s="5"/>
      <c r="DMU77" s="5"/>
      <c r="DMV77" s="5"/>
      <c r="DMW77" s="5"/>
      <c r="DMX77" s="5"/>
      <c r="DMY77" s="5"/>
      <c r="DMZ77" s="5"/>
      <c r="DNA77" s="5"/>
      <c r="DNB77" s="5"/>
      <c r="DNC77" s="5"/>
      <c r="DND77" s="5"/>
      <c r="DNE77" s="5"/>
      <c r="DNF77" s="5"/>
      <c r="DNG77" s="5"/>
      <c r="DNH77" s="5"/>
      <c r="DNI77" s="5"/>
      <c r="DNJ77" s="5"/>
      <c r="DNK77" s="5"/>
      <c r="DNL77" s="5"/>
      <c r="DNM77" s="5"/>
      <c r="DNN77" s="5"/>
      <c r="DNO77" s="5"/>
      <c r="DNP77" s="5"/>
      <c r="DNQ77" s="5"/>
      <c r="DNR77" s="5"/>
      <c r="DNS77" s="5"/>
      <c r="DNT77" s="5"/>
      <c r="DNU77" s="5"/>
      <c r="DNV77" s="5"/>
      <c r="DNW77" s="5"/>
      <c r="DNX77" s="5"/>
      <c r="DNY77" s="5"/>
      <c r="DNZ77" s="5"/>
      <c r="DOA77" s="5"/>
      <c r="DOB77" s="5"/>
      <c r="DOC77" s="5"/>
      <c r="DOD77" s="5"/>
      <c r="DOE77" s="5"/>
      <c r="DOF77" s="5"/>
      <c r="DOG77" s="5"/>
      <c r="DOH77" s="5"/>
      <c r="DOI77" s="5"/>
      <c r="DOJ77" s="5"/>
      <c r="DOK77" s="5"/>
      <c r="DOL77" s="5"/>
      <c r="DOM77" s="5"/>
      <c r="DON77" s="5"/>
      <c r="DOO77" s="5"/>
      <c r="DOP77" s="5"/>
      <c r="DOQ77" s="5"/>
      <c r="DOR77" s="5"/>
      <c r="DOS77" s="5"/>
      <c r="DOT77" s="5"/>
      <c r="DOU77" s="5"/>
      <c r="DOV77" s="5"/>
      <c r="DOW77" s="5"/>
      <c r="DOX77" s="5"/>
      <c r="DOY77" s="5"/>
      <c r="DOZ77" s="5"/>
      <c r="DPA77" s="5"/>
      <c r="DPB77" s="5"/>
      <c r="DPC77" s="5"/>
      <c r="DPD77" s="5"/>
      <c r="DPE77" s="5"/>
      <c r="DPF77" s="5"/>
      <c r="DPG77" s="5"/>
      <c r="DPH77" s="5"/>
      <c r="DPI77" s="5"/>
      <c r="DPJ77" s="5"/>
      <c r="DPK77" s="5"/>
      <c r="DPL77" s="5"/>
      <c r="DPM77" s="5"/>
      <c r="DPN77" s="5"/>
      <c r="DPO77" s="5"/>
      <c r="DPP77" s="5"/>
      <c r="DPQ77" s="5"/>
      <c r="DPR77" s="5"/>
      <c r="DPS77" s="5"/>
      <c r="DPT77" s="5"/>
      <c r="DPU77" s="5"/>
      <c r="DPV77" s="5"/>
      <c r="DPW77" s="5"/>
      <c r="DPX77" s="5"/>
      <c r="DPY77" s="5"/>
      <c r="DPZ77" s="5"/>
      <c r="DQA77" s="5"/>
      <c r="DQB77" s="5"/>
      <c r="DQC77" s="5"/>
      <c r="DQD77" s="5"/>
      <c r="DQE77" s="5"/>
      <c r="DQF77" s="5"/>
      <c r="DQG77" s="5"/>
      <c r="DQH77" s="5"/>
      <c r="DQI77" s="5"/>
      <c r="DQJ77" s="5"/>
      <c r="DQK77" s="5"/>
      <c r="DQL77" s="5"/>
      <c r="DQM77" s="5"/>
      <c r="DQN77" s="5"/>
      <c r="DQO77" s="5"/>
      <c r="DQP77" s="5"/>
      <c r="DQQ77" s="5"/>
      <c r="DQR77" s="5"/>
      <c r="DQS77" s="5"/>
      <c r="DQT77" s="5"/>
      <c r="DQU77" s="5"/>
      <c r="DQV77" s="5"/>
      <c r="DQW77" s="5"/>
      <c r="DQX77" s="5"/>
      <c r="DQY77" s="5"/>
      <c r="DQZ77" s="5"/>
      <c r="DRA77" s="5"/>
      <c r="DRB77" s="5"/>
      <c r="DRC77" s="5"/>
      <c r="DRD77" s="5"/>
      <c r="DRE77" s="5"/>
      <c r="DRF77" s="5"/>
      <c r="DRG77" s="5"/>
      <c r="DRH77" s="5"/>
      <c r="DRI77" s="5"/>
      <c r="DRJ77" s="5"/>
      <c r="DRK77" s="5"/>
      <c r="DRL77" s="5"/>
      <c r="DRM77" s="5"/>
      <c r="DRN77" s="5"/>
      <c r="DRO77" s="5"/>
      <c r="DRP77" s="5"/>
      <c r="DRQ77" s="5"/>
      <c r="DRR77" s="5"/>
      <c r="DRS77" s="5"/>
      <c r="DRT77" s="5"/>
      <c r="DRU77" s="5"/>
      <c r="DRV77" s="5"/>
      <c r="DRW77" s="5"/>
      <c r="DRX77" s="5"/>
      <c r="DRY77" s="5"/>
      <c r="DRZ77" s="5"/>
      <c r="DSA77" s="5"/>
      <c r="DSB77" s="5"/>
      <c r="DSC77" s="5"/>
      <c r="DSD77" s="5"/>
      <c r="DSE77" s="5"/>
      <c r="DSF77" s="5"/>
      <c r="DSG77" s="5"/>
      <c r="DSH77" s="5"/>
      <c r="DSI77" s="5"/>
      <c r="DSJ77" s="5"/>
      <c r="DSK77" s="5"/>
      <c r="DSL77" s="5"/>
      <c r="DSM77" s="5"/>
      <c r="DSN77" s="5"/>
      <c r="DSO77" s="5"/>
      <c r="DSP77" s="5"/>
      <c r="DSQ77" s="5"/>
      <c r="DSR77" s="5"/>
      <c r="DSS77" s="5"/>
      <c r="DST77" s="5"/>
      <c r="DSU77" s="5"/>
      <c r="DSV77" s="5"/>
      <c r="DSW77" s="5"/>
      <c r="DSX77" s="5"/>
      <c r="DSY77" s="5"/>
      <c r="DSZ77" s="5"/>
      <c r="DTA77" s="5"/>
      <c r="DTB77" s="5"/>
      <c r="DTC77" s="5"/>
      <c r="DTD77" s="5"/>
      <c r="DTE77" s="5"/>
      <c r="DTF77" s="5"/>
      <c r="DTG77" s="5"/>
      <c r="DTH77" s="5"/>
      <c r="DTI77" s="5"/>
      <c r="DTJ77" s="5"/>
      <c r="DTK77" s="5"/>
      <c r="DTL77" s="5"/>
      <c r="DTM77" s="5"/>
      <c r="DTN77" s="5"/>
      <c r="DTO77" s="5"/>
      <c r="DTP77" s="5"/>
      <c r="DTQ77" s="5"/>
      <c r="DTR77" s="5"/>
      <c r="DTS77" s="5"/>
      <c r="DTT77" s="5"/>
      <c r="DTU77" s="5"/>
      <c r="DTV77" s="5"/>
      <c r="DTW77" s="5"/>
      <c r="DTX77" s="5"/>
      <c r="DTY77" s="5"/>
      <c r="DTZ77" s="5"/>
      <c r="DUA77" s="5"/>
      <c r="DUB77" s="5"/>
      <c r="DUC77" s="5"/>
      <c r="DUD77" s="5"/>
      <c r="DUE77" s="5"/>
      <c r="DUF77" s="5"/>
      <c r="DUG77" s="5"/>
      <c r="DUH77" s="5"/>
      <c r="DUI77" s="5"/>
      <c r="DUJ77" s="5"/>
      <c r="DUK77" s="5"/>
      <c r="DUL77" s="5"/>
      <c r="DUM77" s="5"/>
      <c r="DUN77" s="5"/>
      <c r="DUO77" s="5"/>
      <c r="DUP77" s="5"/>
      <c r="DUQ77" s="5"/>
      <c r="DUR77" s="5"/>
      <c r="DUS77" s="5"/>
      <c r="DUT77" s="5"/>
      <c r="DUU77" s="5"/>
      <c r="DUV77" s="5"/>
      <c r="DUW77" s="5"/>
      <c r="DUX77" s="5"/>
      <c r="DUY77" s="5"/>
      <c r="DUZ77" s="5"/>
      <c r="DVA77" s="5"/>
      <c r="DVB77" s="5"/>
      <c r="DVC77" s="5"/>
      <c r="DVD77" s="5"/>
      <c r="DVE77" s="5"/>
      <c r="DVF77" s="5"/>
      <c r="DVG77" s="5"/>
      <c r="DVH77" s="5"/>
      <c r="DVI77" s="5"/>
      <c r="DVJ77" s="5"/>
      <c r="DVK77" s="5"/>
      <c r="DVL77" s="5"/>
      <c r="DVM77" s="5"/>
      <c r="DVN77" s="5"/>
      <c r="DVO77" s="5"/>
      <c r="DVP77" s="5"/>
      <c r="DVQ77" s="5"/>
      <c r="DVR77" s="5"/>
      <c r="DVS77" s="5"/>
      <c r="DVT77" s="5"/>
      <c r="DVU77" s="5"/>
      <c r="DVV77" s="5"/>
      <c r="DVW77" s="5"/>
      <c r="DVX77" s="5"/>
      <c r="DVY77" s="5"/>
      <c r="DVZ77" s="5"/>
      <c r="DWA77" s="5"/>
      <c r="DWB77" s="5"/>
      <c r="DWC77" s="5"/>
      <c r="DWD77" s="5"/>
      <c r="DWE77" s="5"/>
      <c r="DWF77" s="5"/>
      <c r="DWG77" s="5"/>
      <c r="DWH77" s="5"/>
      <c r="DWI77" s="5"/>
      <c r="DWJ77" s="5"/>
      <c r="DWK77" s="5"/>
      <c r="DWL77" s="5"/>
      <c r="DWM77" s="5"/>
      <c r="DWN77" s="5"/>
      <c r="DWO77" s="5"/>
      <c r="DWP77" s="5"/>
      <c r="DWQ77" s="5"/>
      <c r="DWR77" s="5"/>
      <c r="DWS77" s="5"/>
      <c r="DWT77" s="5"/>
      <c r="DWU77" s="5"/>
      <c r="DWV77" s="5"/>
      <c r="DWW77" s="5"/>
      <c r="DWX77" s="5"/>
      <c r="DWY77" s="5"/>
      <c r="DWZ77" s="5"/>
      <c r="DXA77" s="5"/>
      <c r="DXB77" s="5"/>
      <c r="DXC77" s="5"/>
      <c r="DXD77" s="5"/>
      <c r="DXE77" s="5"/>
      <c r="DXF77" s="5"/>
      <c r="DXG77" s="5"/>
      <c r="DXH77" s="5"/>
      <c r="DXI77" s="5"/>
      <c r="DXJ77" s="5"/>
      <c r="DXK77" s="5"/>
      <c r="DXL77" s="5"/>
      <c r="DXM77" s="5"/>
      <c r="DXN77" s="5"/>
      <c r="DXO77" s="5"/>
      <c r="DXP77" s="5"/>
      <c r="DXQ77" s="5"/>
      <c r="DXR77" s="5"/>
      <c r="DXS77" s="5"/>
      <c r="DXT77" s="5"/>
      <c r="DXU77" s="5"/>
      <c r="DXV77" s="5"/>
      <c r="DXW77" s="5"/>
      <c r="DXX77" s="5"/>
      <c r="DXY77" s="5"/>
      <c r="DXZ77" s="5"/>
      <c r="DYA77" s="5"/>
      <c r="DYB77" s="5"/>
      <c r="DYC77" s="5"/>
      <c r="DYD77" s="5"/>
      <c r="DYE77" s="5"/>
      <c r="DYF77" s="5"/>
      <c r="DYG77" s="5"/>
      <c r="DYH77" s="5"/>
      <c r="DYI77" s="5"/>
      <c r="DYJ77" s="5"/>
      <c r="DYK77" s="5"/>
      <c r="DYL77" s="5"/>
      <c r="DYM77" s="5"/>
      <c r="DYN77" s="5"/>
      <c r="DYO77" s="5"/>
      <c r="DYP77" s="5"/>
      <c r="DYQ77" s="5"/>
      <c r="DYR77" s="5"/>
      <c r="DYS77" s="5"/>
      <c r="DYT77" s="5"/>
      <c r="DYU77" s="5"/>
      <c r="DYV77" s="5"/>
      <c r="DYW77" s="5"/>
      <c r="DYX77" s="5"/>
      <c r="DYY77" s="5"/>
      <c r="DYZ77" s="5"/>
      <c r="DZA77" s="5"/>
      <c r="DZB77" s="5"/>
      <c r="DZC77" s="5"/>
      <c r="DZD77" s="5"/>
      <c r="DZE77" s="5"/>
      <c r="DZF77" s="5"/>
      <c r="DZG77" s="5"/>
      <c r="DZH77" s="5"/>
      <c r="DZI77" s="5"/>
      <c r="DZJ77" s="5"/>
      <c r="DZK77" s="5"/>
      <c r="DZL77" s="5"/>
      <c r="DZM77" s="5"/>
      <c r="DZN77" s="5"/>
      <c r="DZO77" s="5"/>
      <c r="DZP77" s="5"/>
      <c r="DZQ77" s="5"/>
      <c r="DZR77" s="5"/>
      <c r="DZS77" s="5"/>
      <c r="DZT77" s="5"/>
      <c r="DZU77" s="5"/>
      <c r="DZV77" s="5"/>
      <c r="DZW77" s="5"/>
      <c r="DZX77" s="5"/>
      <c r="DZY77" s="5"/>
      <c r="DZZ77" s="5"/>
      <c r="EAA77" s="5"/>
      <c r="EAB77" s="5"/>
      <c r="EAC77" s="5"/>
      <c r="EAD77" s="5"/>
      <c r="EAE77" s="5"/>
      <c r="EAF77" s="5"/>
      <c r="EAG77" s="5"/>
      <c r="EAH77" s="5"/>
      <c r="EAI77" s="5"/>
      <c r="EAJ77" s="5"/>
      <c r="EAK77" s="5"/>
      <c r="EAL77" s="5"/>
      <c r="EAM77" s="5"/>
      <c r="EAN77" s="5"/>
      <c r="EAO77" s="5"/>
      <c r="EAP77" s="5"/>
      <c r="EAQ77" s="5"/>
      <c r="EAR77" s="5"/>
      <c r="EAS77" s="5"/>
      <c r="EAT77" s="5"/>
      <c r="EAU77" s="5"/>
      <c r="EAV77" s="5"/>
      <c r="EAW77" s="5"/>
      <c r="EAX77" s="5"/>
      <c r="EAY77" s="5"/>
      <c r="EAZ77" s="5"/>
      <c r="EBA77" s="5"/>
      <c r="EBB77" s="5"/>
      <c r="EBC77" s="5"/>
      <c r="EBD77" s="5"/>
      <c r="EBE77" s="5"/>
      <c r="EBF77" s="5"/>
      <c r="EBG77" s="5"/>
      <c r="EBH77" s="5"/>
      <c r="EBI77" s="5"/>
      <c r="EBJ77" s="5"/>
      <c r="EBK77" s="5"/>
      <c r="EBL77" s="5"/>
      <c r="EBM77" s="5"/>
      <c r="EBN77" s="5"/>
      <c r="EBO77" s="5"/>
      <c r="EBP77" s="5"/>
      <c r="EBQ77" s="5"/>
      <c r="EBR77" s="5"/>
      <c r="EBS77" s="5"/>
      <c r="EBT77" s="5"/>
      <c r="EBU77" s="5"/>
      <c r="EBV77" s="5"/>
      <c r="EBW77" s="5"/>
      <c r="EBX77" s="5"/>
      <c r="EBY77" s="5"/>
      <c r="EBZ77" s="5"/>
      <c r="ECA77" s="5"/>
      <c r="ECB77" s="5"/>
      <c r="ECC77" s="5"/>
      <c r="ECD77" s="5"/>
      <c r="ECE77" s="5"/>
      <c r="ECF77" s="5"/>
      <c r="ECG77" s="5"/>
      <c r="ECH77" s="5"/>
      <c r="ECI77" s="5"/>
      <c r="ECJ77" s="5"/>
      <c r="ECK77" s="5"/>
      <c r="ECL77" s="5"/>
      <c r="ECM77" s="5"/>
      <c r="ECN77" s="5"/>
      <c r="ECO77" s="5"/>
      <c r="ECP77" s="5"/>
      <c r="ECQ77" s="5"/>
      <c r="ECR77" s="5"/>
      <c r="ECS77" s="5"/>
      <c r="ECT77" s="5"/>
      <c r="ECU77" s="5"/>
      <c r="ECV77" s="5"/>
      <c r="ECW77" s="5"/>
      <c r="ECX77" s="5"/>
      <c r="ECY77" s="5"/>
      <c r="ECZ77" s="5"/>
      <c r="EDA77" s="5"/>
      <c r="EDB77" s="5"/>
      <c r="EDC77" s="5"/>
      <c r="EDD77" s="5"/>
      <c r="EDE77" s="5"/>
      <c r="EDF77" s="5"/>
      <c r="EDG77" s="5"/>
      <c r="EDH77" s="5"/>
      <c r="EDI77" s="5"/>
      <c r="EDJ77" s="5"/>
      <c r="EDK77" s="5"/>
      <c r="EDL77" s="5"/>
      <c r="EDM77" s="5"/>
      <c r="EDN77" s="5"/>
      <c r="EDO77" s="5"/>
      <c r="EDP77" s="5"/>
      <c r="EDQ77" s="5"/>
      <c r="EDR77" s="5"/>
      <c r="EDS77" s="5"/>
      <c r="EDT77" s="5"/>
      <c r="EDU77" s="5"/>
      <c r="EDV77" s="5"/>
      <c r="EDW77" s="5"/>
      <c r="EDX77" s="5"/>
      <c r="EDY77" s="5"/>
      <c r="EDZ77" s="5"/>
      <c r="EEA77" s="5"/>
      <c r="EEB77" s="5"/>
      <c r="EEC77" s="5"/>
      <c r="EED77" s="5"/>
      <c r="EEE77" s="5"/>
      <c r="EEF77" s="5"/>
      <c r="EEG77" s="5"/>
      <c r="EEH77" s="5"/>
      <c r="EEI77" s="5"/>
      <c r="EEJ77" s="5"/>
      <c r="EEK77" s="5"/>
      <c r="EEL77" s="5"/>
      <c r="EEM77" s="5"/>
      <c r="EEN77" s="5"/>
      <c r="EEO77" s="5"/>
      <c r="EEP77" s="5"/>
      <c r="EEQ77" s="5"/>
      <c r="EER77" s="5"/>
      <c r="EES77" s="5"/>
      <c r="EET77" s="5"/>
      <c r="EEU77" s="5"/>
      <c r="EEV77" s="5"/>
      <c r="EEW77" s="5"/>
      <c r="EEX77" s="5"/>
      <c r="EEY77" s="5"/>
      <c r="EEZ77" s="5"/>
      <c r="EFA77" s="5"/>
      <c r="EFB77" s="5"/>
      <c r="EFC77" s="5"/>
      <c r="EFD77" s="5"/>
      <c r="EFE77" s="5"/>
      <c r="EFF77" s="5"/>
      <c r="EFG77" s="5"/>
      <c r="EFH77" s="5"/>
      <c r="EFI77" s="5"/>
      <c r="EFJ77" s="5"/>
      <c r="EFK77" s="5"/>
      <c r="EFL77" s="5"/>
      <c r="EFM77" s="5"/>
      <c r="EFN77" s="5"/>
      <c r="EFO77" s="5"/>
      <c r="EFP77" s="5"/>
      <c r="EFQ77" s="5"/>
      <c r="EFR77" s="5"/>
      <c r="EFS77" s="5"/>
      <c r="EFT77" s="5"/>
      <c r="EFU77" s="5"/>
      <c r="EFV77" s="5"/>
      <c r="EFW77" s="5"/>
      <c r="EFX77" s="5"/>
      <c r="EFY77" s="5"/>
      <c r="EFZ77" s="5"/>
      <c r="EGA77" s="5"/>
      <c r="EGB77" s="5"/>
      <c r="EGC77" s="5"/>
      <c r="EGD77" s="5"/>
      <c r="EGE77" s="5"/>
      <c r="EGF77" s="5"/>
      <c r="EGG77" s="5"/>
      <c r="EGH77" s="5"/>
      <c r="EGI77" s="5"/>
      <c r="EGJ77" s="5"/>
      <c r="EGK77" s="5"/>
      <c r="EGL77" s="5"/>
      <c r="EGM77" s="5"/>
      <c r="EGN77" s="5"/>
      <c r="EGO77" s="5"/>
      <c r="EGP77" s="5"/>
      <c r="EGQ77" s="5"/>
      <c r="EGR77" s="5"/>
      <c r="EGS77" s="5"/>
      <c r="EGT77" s="5"/>
      <c r="EGU77" s="5"/>
      <c r="EGV77" s="5"/>
      <c r="EGW77" s="5"/>
      <c r="EGX77" s="5"/>
      <c r="EGY77" s="5"/>
      <c r="EGZ77" s="5"/>
      <c r="EHA77" s="5"/>
      <c r="EHB77" s="5"/>
      <c r="EHC77" s="5"/>
      <c r="EHD77" s="5"/>
      <c r="EHE77" s="5"/>
      <c r="EHF77" s="5"/>
      <c r="EHG77" s="5"/>
      <c r="EHH77" s="5"/>
      <c r="EHI77" s="5"/>
      <c r="EHJ77" s="5"/>
      <c r="EHK77" s="5"/>
      <c r="EHL77" s="5"/>
      <c r="EHM77" s="5"/>
      <c r="EHN77" s="5"/>
      <c r="EHO77" s="5"/>
      <c r="EHP77" s="5"/>
      <c r="EHQ77" s="5"/>
      <c r="EHR77" s="5"/>
      <c r="EHS77" s="5"/>
      <c r="EHT77" s="5"/>
      <c r="EHU77" s="5"/>
      <c r="EHV77" s="5"/>
      <c r="EHW77" s="5"/>
      <c r="EHX77" s="5"/>
      <c r="EHY77" s="5"/>
      <c r="EHZ77" s="5"/>
      <c r="EIA77" s="5"/>
      <c r="EIB77" s="5"/>
      <c r="EIC77" s="5"/>
      <c r="EID77" s="5"/>
      <c r="EIE77" s="5"/>
      <c r="EIF77" s="5"/>
      <c r="EIG77" s="5"/>
      <c r="EIH77" s="5"/>
      <c r="EII77" s="5"/>
      <c r="EIJ77" s="5"/>
      <c r="EIK77" s="5"/>
      <c r="EIL77" s="5"/>
      <c r="EIM77" s="5"/>
      <c r="EIN77" s="5"/>
      <c r="EIO77" s="5"/>
      <c r="EIP77" s="5"/>
      <c r="EIQ77" s="5"/>
      <c r="EIR77" s="5"/>
      <c r="EIS77" s="5"/>
      <c r="EIT77" s="5"/>
      <c r="EIU77" s="5"/>
      <c r="EIV77" s="5"/>
      <c r="EIW77" s="5"/>
      <c r="EIX77" s="5"/>
      <c r="EIY77" s="5"/>
      <c r="EIZ77" s="5"/>
      <c r="EJA77" s="5"/>
      <c r="EJB77" s="5"/>
      <c r="EJC77" s="5"/>
      <c r="EJD77" s="5"/>
      <c r="EJE77" s="5"/>
      <c r="EJF77" s="5"/>
      <c r="EJG77" s="5"/>
      <c r="EJH77" s="5"/>
      <c r="EJI77" s="5"/>
      <c r="EJJ77" s="5"/>
      <c r="EJK77" s="5"/>
      <c r="EJL77" s="5"/>
      <c r="EJM77" s="5"/>
      <c r="EJN77" s="5"/>
      <c r="EJO77" s="5"/>
      <c r="EJP77" s="5"/>
      <c r="EJQ77" s="5"/>
      <c r="EJR77" s="5"/>
      <c r="EJS77" s="5"/>
      <c r="EJT77" s="5"/>
      <c r="EJU77" s="5"/>
      <c r="EJV77" s="5"/>
      <c r="EJW77" s="5"/>
      <c r="EJX77" s="5"/>
      <c r="EJY77" s="5"/>
      <c r="EJZ77" s="5"/>
      <c r="EKA77" s="5"/>
      <c r="EKB77" s="5"/>
      <c r="EKC77" s="5"/>
      <c r="EKD77" s="5"/>
      <c r="EKE77" s="5"/>
      <c r="EKF77" s="5"/>
      <c r="EKG77" s="5"/>
      <c r="EKH77" s="5"/>
      <c r="EKI77" s="5"/>
      <c r="EKJ77" s="5"/>
      <c r="EKK77" s="5"/>
      <c r="EKL77" s="5"/>
      <c r="EKM77" s="5"/>
      <c r="EKN77" s="5"/>
      <c r="EKO77" s="5"/>
      <c r="EKP77" s="5"/>
      <c r="EKQ77" s="5"/>
      <c r="EKR77" s="5"/>
      <c r="EKS77" s="5"/>
      <c r="EKT77" s="5"/>
      <c r="EKU77" s="5"/>
      <c r="EKV77" s="5"/>
      <c r="EKW77" s="5"/>
      <c r="EKX77" s="5"/>
      <c r="EKY77" s="5"/>
      <c r="EKZ77" s="5"/>
      <c r="ELA77" s="5"/>
      <c r="ELB77" s="5"/>
      <c r="ELC77" s="5"/>
      <c r="ELD77" s="5"/>
      <c r="ELE77" s="5"/>
      <c r="ELF77" s="5"/>
      <c r="ELG77" s="5"/>
      <c r="ELH77" s="5"/>
      <c r="ELI77" s="5"/>
      <c r="ELJ77" s="5"/>
      <c r="ELK77" s="5"/>
      <c r="ELL77" s="5"/>
      <c r="ELM77" s="5"/>
      <c r="ELN77" s="5"/>
      <c r="ELO77" s="5"/>
      <c r="ELP77" s="5"/>
      <c r="ELQ77" s="5"/>
      <c r="ELR77" s="5"/>
      <c r="ELS77" s="5"/>
      <c r="ELT77" s="5"/>
      <c r="ELU77" s="5"/>
      <c r="ELV77" s="5"/>
      <c r="ELW77" s="5"/>
      <c r="ELX77" s="5"/>
      <c r="ELY77" s="5"/>
      <c r="ELZ77" s="5"/>
      <c r="EMA77" s="5"/>
      <c r="EMB77" s="5"/>
      <c r="EMC77" s="5"/>
      <c r="EMD77" s="5"/>
      <c r="EME77" s="5"/>
      <c r="EMF77" s="5"/>
      <c r="EMG77" s="5"/>
      <c r="EMH77" s="5"/>
      <c r="EMI77" s="5"/>
      <c r="EMJ77" s="5"/>
      <c r="EMK77" s="5"/>
      <c r="EML77" s="5"/>
      <c r="EMM77" s="5"/>
      <c r="EMN77" s="5"/>
      <c r="EMO77" s="5"/>
      <c r="EMP77" s="5"/>
      <c r="EMQ77" s="5"/>
      <c r="EMR77" s="5"/>
      <c r="EMS77" s="5"/>
      <c r="EMT77" s="5"/>
      <c r="EMU77" s="5"/>
      <c r="EMV77" s="5"/>
      <c r="EMW77" s="5"/>
      <c r="EMX77" s="5"/>
      <c r="EMY77" s="5"/>
      <c r="EMZ77" s="5"/>
      <c r="ENA77" s="5"/>
      <c r="ENB77" s="5"/>
      <c r="ENC77" s="5"/>
      <c r="END77" s="5"/>
      <c r="ENE77" s="5"/>
      <c r="ENF77" s="5"/>
      <c r="ENG77" s="5"/>
      <c r="ENH77" s="5"/>
      <c r="ENI77" s="5"/>
      <c r="ENJ77" s="5"/>
      <c r="ENK77" s="5"/>
      <c r="ENL77" s="5"/>
      <c r="ENM77" s="5"/>
      <c r="ENN77" s="5"/>
      <c r="ENO77" s="5"/>
      <c r="ENP77" s="5"/>
      <c r="ENQ77" s="5"/>
      <c r="ENR77" s="5"/>
      <c r="ENS77" s="5"/>
      <c r="ENT77" s="5"/>
      <c r="ENU77" s="5"/>
      <c r="ENV77" s="5"/>
      <c r="ENW77" s="5"/>
      <c r="ENX77" s="5"/>
      <c r="ENY77" s="5"/>
      <c r="ENZ77" s="5"/>
      <c r="EOA77" s="5"/>
      <c r="EOB77" s="5"/>
      <c r="EOC77" s="5"/>
      <c r="EOD77" s="5"/>
      <c r="EOE77" s="5"/>
      <c r="EOF77" s="5"/>
      <c r="EOG77" s="5"/>
      <c r="EOH77" s="5"/>
      <c r="EOI77" s="5"/>
      <c r="EOJ77" s="5"/>
      <c r="EOK77" s="5"/>
      <c r="EOL77" s="5"/>
      <c r="EOM77" s="5"/>
      <c r="EON77" s="5"/>
      <c r="EOO77" s="5"/>
      <c r="EOP77" s="5"/>
      <c r="EOQ77" s="5"/>
      <c r="EOR77" s="5"/>
      <c r="EOS77" s="5"/>
      <c r="EOT77" s="5"/>
      <c r="EOU77" s="5"/>
      <c r="EOV77" s="5"/>
      <c r="EOW77" s="5"/>
      <c r="EOX77" s="5"/>
      <c r="EOY77" s="5"/>
      <c r="EOZ77" s="5"/>
      <c r="EPA77" s="5"/>
      <c r="EPB77" s="5"/>
      <c r="EPC77" s="5"/>
      <c r="EPD77" s="5"/>
      <c r="EPE77" s="5"/>
      <c r="EPF77" s="5"/>
      <c r="EPG77" s="5"/>
      <c r="EPH77" s="5"/>
      <c r="EPI77" s="5"/>
      <c r="EPJ77" s="5"/>
      <c r="EPK77" s="5"/>
      <c r="EPL77" s="5"/>
      <c r="EPM77" s="5"/>
      <c r="EPN77" s="5"/>
      <c r="EPO77" s="5"/>
      <c r="EPP77" s="5"/>
      <c r="EPQ77" s="5"/>
      <c r="EPR77" s="5"/>
      <c r="EPS77" s="5"/>
      <c r="EPT77" s="5"/>
      <c r="EPU77" s="5"/>
      <c r="EPV77" s="5"/>
      <c r="EPW77" s="5"/>
      <c r="EPX77" s="5"/>
      <c r="EPY77" s="5"/>
      <c r="EPZ77" s="5"/>
      <c r="EQA77" s="5"/>
      <c r="EQB77" s="5"/>
      <c r="EQC77" s="5"/>
      <c r="EQD77" s="5"/>
      <c r="EQE77" s="5"/>
      <c r="EQF77" s="5"/>
      <c r="EQG77" s="5"/>
      <c r="EQH77" s="5"/>
      <c r="EQI77" s="5"/>
      <c r="EQJ77" s="5"/>
      <c r="EQK77" s="5"/>
      <c r="EQL77" s="5"/>
      <c r="EQM77" s="5"/>
      <c r="EQN77" s="5"/>
      <c r="EQO77" s="5"/>
      <c r="EQP77" s="5"/>
      <c r="EQQ77" s="5"/>
      <c r="EQR77" s="5"/>
      <c r="EQS77" s="5"/>
      <c r="EQT77" s="5"/>
      <c r="EQU77" s="5"/>
      <c r="EQV77" s="5"/>
      <c r="EQW77" s="5"/>
      <c r="EQX77" s="5"/>
      <c r="EQY77" s="5"/>
      <c r="EQZ77" s="5"/>
      <c r="ERA77" s="5"/>
      <c r="ERB77" s="5"/>
      <c r="ERC77" s="5"/>
      <c r="ERD77" s="5"/>
      <c r="ERE77" s="5"/>
      <c r="ERF77" s="5"/>
      <c r="ERG77" s="5"/>
      <c r="ERH77" s="5"/>
      <c r="ERI77" s="5"/>
      <c r="ERJ77" s="5"/>
      <c r="ERK77" s="5"/>
      <c r="ERL77" s="5"/>
      <c r="ERM77" s="5"/>
      <c r="ERN77" s="5"/>
      <c r="ERO77" s="5"/>
      <c r="ERP77" s="5"/>
      <c r="ERQ77" s="5"/>
      <c r="ERR77" s="5"/>
      <c r="ERS77" s="5"/>
      <c r="ERT77" s="5"/>
      <c r="ERU77" s="5"/>
      <c r="ERV77" s="5"/>
      <c r="ERW77" s="5"/>
      <c r="ERX77" s="5"/>
      <c r="ERY77" s="5"/>
      <c r="ERZ77" s="5"/>
      <c r="ESA77" s="5"/>
      <c r="ESB77" s="5"/>
      <c r="ESC77" s="5"/>
      <c r="ESD77" s="5"/>
      <c r="ESE77" s="5"/>
      <c r="ESF77" s="5"/>
      <c r="ESG77" s="5"/>
      <c r="ESH77" s="5"/>
      <c r="ESI77" s="5"/>
      <c r="ESJ77" s="5"/>
      <c r="ESK77" s="5"/>
      <c r="ESL77" s="5"/>
      <c r="ESM77" s="5"/>
      <c r="ESN77" s="5"/>
      <c r="ESO77" s="5"/>
      <c r="ESP77" s="5"/>
      <c r="ESQ77" s="5"/>
      <c r="ESR77" s="5"/>
      <c r="ESS77" s="5"/>
      <c r="EST77" s="5"/>
      <c r="ESU77" s="5"/>
      <c r="ESV77" s="5"/>
      <c r="ESW77" s="5"/>
      <c r="ESX77" s="5"/>
      <c r="ESY77" s="5"/>
      <c r="ESZ77" s="5"/>
      <c r="ETA77" s="5"/>
      <c r="ETB77" s="5"/>
      <c r="ETC77" s="5"/>
      <c r="ETD77" s="5"/>
      <c r="ETE77" s="5"/>
      <c r="ETF77" s="5"/>
      <c r="ETG77" s="5"/>
      <c r="ETH77" s="5"/>
      <c r="ETI77" s="5"/>
      <c r="ETJ77" s="5"/>
      <c r="ETK77" s="5"/>
      <c r="ETL77" s="5"/>
      <c r="ETM77" s="5"/>
      <c r="ETN77" s="5"/>
      <c r="ETO77" s="5"/>
      <c r="ETP77" s="5"/>
      <c r="ETQ77" s="5"/>
      <c r="ETR77" s="5"/>
      <c r="ETS77" s="5"/>
      <c r="ETT77" s="5"/>
      <c r="ETU77" s="5"/>
      <c r="ETV77" s="5"/>
      <c r="ETW77" s="5"/>
      <c r="ETX77" s="5"/>
      <c r="ETY77" s="5"/>
      <c r="ETZ77" s="5"/>
      <c r="EUA77" s="5"/>
      <c r="EUB77" s="5"/>
      <c r="EUC77" s="5"/>
      <c r="EUD77" s="5"/>
      <c r="EUE77" s="5"/>
      <c r="EUF77" s="5"/>
      <c r="EUG77" s="5"/>
      <c r="EUH77" s="5"/>
      <c r="EUI77" s="5"/>
      <c r="EUJ77" s="5"/>
      <c r="EUK77" s="5"/>
      <c r="EUL77" s="5"/>
      <c r="EUM77" s="5"/>
      <c r="EUN77" s="5"/>
      <c r="EUO77" s="5"/>
      <c r="EUP77" s="5"/>
      <c r="EUQ77" s="5"/>
      <c r="EUR77" s="5"/>
      <c r="EUS77" s="5"/>
      <c r="EUT77" s="5"/>
      <c r="EUU77" s="5"/>
      <c r="EUV77" s="5"/>
      <c r="EUW77" s="5"/>
      <c r="EUX77" s="5"/>
      <c r="EUY77" s="5"/>
      <c r="EUZ77" s="5"/>
      <c r="EVA77" s="5"/>
      <c r="EVB77" s="5"/>
      <c r="EVC77" s="5"/>
      <c r="EVD77" s="5"/>
      <c r="EVE77" s="5"/>
      <c r="EVF77" s="5"/>
      <c r="EVG77" s="5"/>
      <c r="EVH77" s="5"/>
      <c r="EVI77" s="5"/>
      <c r="EVJ77" s="5"/>
      <c r="EVK77" s="5"/>
      <c r="EVL77" s="5"/>
      <c r="EVM77" s="5"/>
      <c r="EVN77" s="5"/>
      <c r="EVO77" s="5"/>
      <c r="EVP77" s="5"/>
      <c r="EVQ77" s="5"/>
      <c r="EVR77" s="5"/>
      <c r="EVS77" s="5"/>
      <c r="EVT77" s="5"/>
      <c r="EVU77" s="5"/>
      <c r="EVV77" s="5"/>
      <c r="EVW77" s="5"/>
      <c r="EVX77" s="5"/>
      <c r="EVY77" s="5"/>
      <c r="EVZ77" s="5"/>
      <c r="EWA77" s="5"/>
      <c r="EWB77" s="5"/>
      <c r="EWC77" s="5"/>
      <c r="EWD77" s="5"/>
      <c r="EWE77" s="5"/>
      <c r="EWF77" s="5"/>
      <c r="EWG77" s="5"/>
      <c r="EWH77" s="5"/>
      <c r="EWI77" s="5"/>
      <c r="EWJ77" s="5"/>
      <c r="EWK77" s="5"/>
      <c r="EWL77" s="5"/>
      <c r="EWM77" s="5"/>
      <c r="EWN77" s="5"/>
      <c r="EWO77" s="5"/>
      <c r="EWP77" s="5"/>
      <c r="EWQ77" s="5"/>
      <c r="EWR77" s="5"/>
      <c r="EWS77" s="5"/>
      <c r="EWT77" s="5"/>
      <c r="EWU77" s="5"/>
      <c r="EWV77" s="5"/>
      <c r="EWW77" s="5"/>
      <c r="EWX77" s="5"/>
      <c r="EWY77" s="5"/>
      <c r="EWZ77" s="5"/>
      <c r="EXA77" s="5"/>
      <c r="EXB77" s="5"/>
      <c r="EXC77" s="5"/>
      <c r="EXD77" s="5"/>
      <c r="EXE77" s="5"/>
      <c r="EXF77" s="5"/>
      <c r="EXG77" s="5"/>
      <c r="EXH77" s="5"/>
      <c r="EXI77" s="5"/>
      <c r="EXJ77" s="5"/>
      <c r="EXK77" s="5"/>
      <c r="EXL77" s="5"/>
      <c r="EXM77" s="5"/>
      <c r="EXN77" s="5"/>
      <c r="EXO77" s="5"/>
      <c r="EXP77" s="5"/>
      <c r="EXQ77" s="5"/>
      <c r="EXR77" s="5"/>
      <c r="EXS77" s="5"/>
      <c r="EXT77" s="5"/>
      <c r="EXU77" s="5"/>
      <c r="EXV77" s="5"/>
      <c r="EXW77" s="5"/>
      <c r="EXX77" s="5"/>
      <c r="EXY77" s="5"/>
      <c r="EXZ77" s="5"/>
      <c r="EYA77" s="5"/>
      <c r="EYB77" s="5"/>
      <c r="EYC77" s="5"/>
      <c r="EYD77" s="5"/>
      <c r="EYE77" s="5"/>
      <c r="EYF77" s="5"/>
      <c r="EYG77" s="5"/>
      <c r="EYH77" s="5"/>
      <c r="EYI77" s="5"/>
      <c r="EYJ77" s="5"/>
      <c r="EYK77" s="5"/>
      <c r="EYL77" s="5"/>
      <c r="EYM77" s="5"/>
      <c r="EYN77" s="5"/>
      <c r="EYO77" s="5"/>
      <c r="EYP77" s="5"/>
      <c r="EYQ77" s="5"/>
      <c r="EYR77" s="5"/>
      <c r="EYS77" s="5"/>
      <c r="EYT77" s="5"/>
      <c r="EYU77" s="5"/>
      <c r="EYV77" s="5"/>
      <c r="EYW77" s="5"/>
      <c r="EYX77" s="5"/>
      <c r="EYY77" s="5"/>
      <c r="EYZ77" s="5"/>
      <c r="EZA77" s="5"/>
      <c r="EZB77" s="5"/>
      <c r="EZC77" s="5"/>
      <c r="EZD77" s="5"/>
      <c r="EZE77" s="5"/>
      <c r="EZF77" s="5"/>
      <c r="EZG77" s="5"/>
      <c r="EZH77" s="5"/>
      <c r="EZI77" s="5"/>
      <c r="EZJ77" s="5"/>
      <c r="EZK77" s="5"/>
      <c r="EZL77" s="5"/>
      <c r="EZM77" s="5"/>
      <c r="EZN77" s="5"/>
      <c r="EZO77" s="5"/>
      <c r="EZP77" s="5"/>
      <c r="EZQ77" s="5"/>
      <c r="EZR77" s="5"/>
      <c r="EZS77" s="5"/>
      <c r="EZT77" s="5"/>
      <c r="EZU77" s="5"/>
      <c r="EZV77" s="5"/>
      <c r="EZW77" s="5"/>
      <c r="EZX77" s="5"/>
      <c r="EZY77" s="5"/>
      <c r="EZZ77" s="5"/>
      <c r="FAA77" s="5"/>
      <c r="FAB77" s="5"/>
      <c r="FAC77" s="5"/>
      <c r="FAD77" s="5"/>
      <c r="FAE77" s="5"/>
      <c r="FAF77" s="5"/>
      <c r="FAG77" s="5"/>
      <c r="FAH77" s="5"/>
      <c r="FAI77" s="5"/>
      <c r="FAJ77" s="5"/>
      <c r="FAK77" s="5"/>
      <c r="FAL77" s="5"/>
      <c r="FAM77" s="5"/>
      <c r="FAN77" s="5"/>
      <c r="FAO77" s="5"/>
      <c r="FAP77" s="5"/>
      <c r="FAQ77" s="5"/>
      <c r="FAR77" s="5"/>
      <c r="FAS77" s="5"/>
      <c r="FAT77" s="5"/>
      <c r="FAU77" s="5"/>
      <c r="FAV77" s="5"/>
      <c r="FAW77" s="5"/>
      <c r="FAX77" s="5"/>
      <c r="FAY77" s="5"/>
      <c r="FAZ77" s="5"/>
      <c r="FBA77" s="5"/>
      <c r="FBB77" s="5"/>
      <c r="FBC77" s="5"/>
      <c r="FBD77" s="5"/>
      <c r="FBE77" s="5"/>
      <c r="FBF77" s="5"/>
      <c r="FBG77" s="5"/>
      <c r="FBH77" s="5"/>
      <c r="FBI77" s="5"/>
      <c r="FBJ77" s="5"/>
      <c r="FBK77" s="5"/>
      <c r="FBL77" s="5"/>
      <c r="FBM77" s="5"/>
      <c r="FBN77" s="5"/>
      <c r="FBO77" s="5"/>
      <c r="FBP77" s="5"/>
      <c r="FBQ77" s="5"/>
      <c r="FBR77" s="5"/>
      <c r="FBS77" s="5"/>
      <c r="FBT77" s="5"/>
      <c r="FBU77" s="5"/>
      <c r="FBV77" s="5"/>
      <c r="FBW77" s="5"/>
      <c r="FBX77" s="5"/>
      <c r="FBY77" s="5"/>
      <c r="FBZ77" s="5"/>
      <c r="FCA77" s="5"/>
      <c r="FCB77" s="5"/>
      <c r="FCC77" s="5"/>
      <c r="FCD77" s="5"/>
      <c r="FCE77" s="5"/>
      <c r="FCF77" s="5"/>
      <c r="FCG77" s="5"/>
      <c r="FCH77" s="5"/>
      <c r="FCI77" s="5"/>
      <c r="FCJ77" s="5"/>
      <c r="FCK77" s="5"/>
      <c r="FCL77" s="5"/>
      <c r="FCM77" s="5"/>
      <c r="FCN77" s="5"/>
      <c r="FCO77" s="5"/>
      <c r="FCP77" s="5"/>
      <c r="FCQ77" s="5"/>
      <c r="FCR77" s="5"/>
      <c r="FCS77" s="5"/>
      <c r="FCT77" s="5"/>
      <c r="FCU77" s="5"/>
      <c r="FCV77" s="5"/>
      <c r="FCW77" s="5"/>
      <c r="FCX77" s="5"/>
      <c r="FCY77" s="5"/>
      <c r="FCZ77" s="5"/>
      <c r="FDA77" s="5"/>
      <c r="FDB77" s="5"/>
      <c r="FDC77" s="5"/>
      <c r="FDD77" s="5"/>
      <c r="FDE77" s="5"/>
      <c r="FDF77" s="5"/>
      <c r="FDG77" s="5"/>
      <c r="FDH77" s="5"/>
      <c r="FDI77" s="5"/>
      <c r="FDJ77" s="5"/>
      <c r="FDK77" s="5"/>
      <c r="FDL77" s="5"/>
      <c r="FDM77" s="5"/>
      <c r="FDN77" s="5"/>
      <c r="FDO77" s="5"/>
      <c r="FDP77" s="5"/>
      <c r="FDQ77" s="5"/>
      <c r="FDR77" s="5"/>
      <c r="FDS77" s="5"/>
      <c r="FDT77" s="5"/>
      <c r="FDU77" s="5"/>
      <c r="FDV77" s="5"/>
      <c r="FDW77" s="5"/>
      <c r="FDX77" s="5"/>
      <c r="FDY77" s="5"/>
      <c r="FDZ77" s="5"/>
      <c r="FEA77" s="5"/>
      <c r="FEB77" s="5"/>
      <c r="FEC77" s="5"/>
      <c r="FED77" s="5"/>
      <c r="FEE77" s="5"/>
      <c r="FEF77" s="5"/>
      <c r="FEG77" s="5"/>
      <c r="FEH77" s="5"/>
      <c r="FEI77" s="5"/>
      <c r="FEJ77" s="5"/>
      <c r="FEK77" s="5"/>
      <c r="FEL77" s="5"/>
      <c r="FEM77" s="5"/>
      <c r="FEN77" s="5"/>
      <c r="FEO77" s="5"/>
      <c r="FEP77" s="5"/>
      <c r="FEQ77" s="5"/>
      <c r="FER77" s="5"/>
      <c r="FES77" s="5"/>
      <c r="FET77" s="5"/>
      <c r="FEU77" s="5"/>
      <c r="FEV77" s="5"/>
      <c r="FEW77" s="5"/>
      <c r="FEX77" s="5"/>
      <c r="FEY77" s="5"/>
      <c r="FEZ77" s="5"/>
      <c r="FFA77" s="5"/>
      <c r="FFB77" s="5"/>
      <c r="FFC77" s="5"/>
      <c r="FFD77" s="5"/>
      <c r="FFE77" s="5"/>
      <c r="FFF77" s="5"/>
      <c r="FFG77" s="5"/>
      <c r="FFH77" s="5"/>
      <c r="FFI77" s="5"/>
      <c r="FFJ77" s="5"/>
      <c r="FFK77" s="5"/>
      <c r="FFL77" s="5"/>
      <c r="FFM77" s="5"/>
      <c r="FFN77" s="5"/>
      <c r="FFO77" s="5"/>
      <c r="FFP77" s="5"/>
      <c r="FFQ77" s="5"/>
      <c r="FFR77" s="5"/>
      <c r="FFS77" s="5"/>
      <c r="FFT77" s="5"/>
      <c r="FFU77" s="5"/>
      <c r="FFV77" s="5"/>
      <c r="FFW77" s="5"/>
      <c r="FFX77" s="5"/>
      <c r="FFY77" s="5"/>
      <c r="FFZ77" s="5"/>
      <c r="FGA77" s="5"/>
      <c r="FGB77" s="5"/>
      <c r="FGC77" s="5"/>
      <c r="FGD77" s="5"/>
      <c r="FGE77" s="5"/>
      <c r="FGF77" s="5"/>
      <c r="FGG77" s="5"/>
      <c r="FGH77" s="5"/>
      <c r="FGI77" s="5"/>
      <c r="FGJ77" s="5"/>
      <c r="FGK77" s="5"/>
      <c r="FGL77" s="5"/>
      <c r="FGM77" s="5"/>
      <c r="FGN77" s="5"/>
      <c r="FGO77" s="5"/>
      <c r="FGP77" s="5"/>
      <c r="FGQ77" s="5"/>
      <c r="FGR77" s="5"/>
      <c r="FGS77" s="5"/>
      <c r="FGT77" s="5"/>
      <c r="FGU77" s="5"/>
      <c r="FGV77" s="5"/>
      <c r="FGW77" s="5"/>
      <c r="FGX77" s="5"/>
      <c r="FGY77" s="5"/>
      <c r="FGZ77" s="5"/>
      <c r="FHA77" s="5"/>
      <c r="FHB77" s="5"/>
      <c r="FHC77" s="5"/>
      <c r="FHD77" s="5"/>
      <c r="FHE77" s="5"/>
      <c r="FHF77" s="5"/>
      <c r="FHG77" s="5"/>
      <c r="FHH77" s="5"/>
      <c r="FHI77" s="5"/>
      <c r="FHJ77" s="5"/>
      <c r="FHK77" s="5"/>
      <c r="FHL77" s="5"/>
      <c r="FHM77" s="5"/>
      <c r="FHN77" s="5"/>
      <c r="FHO77" s="5"/>
      <c r="FHP77" s="5"/>
      <c r="FHQ77" s="5"/>
      <c r="FHR77" s="5"/>
      <c r="FHS77" s="5"/>
      <c r="FHT77" s="5"/>
      <c r="FHU77" s="5"/>
      <c r="FHV77" s="5"/>
      <c r="FHW77" s="5"/>
      <c r="FHX77" s="5"/>
      <c r="FHY77" s="5"/>
      <c r="FHZ77" s="5"/>
      <c r="FIA77" s="5"/>
      <c r="FIB77" s="5"/>
      <c r="FIC77" s="5"/>
      <c r="FID77" s="5"/>
      <c r="FIE77" s="5"/>
      <c r="FIF77" s="5"/>
      <c r="FIG77" s="5"/>
      <c r="FIH77" s="5"/>
      <c r="FII77" s="5"/>
      <c r="FIJ77" s="5"/>
      <c r="FIK77" s="5"/>
      <c r="FIL77" s="5"/>
      <c r="FIM77" s="5"/>
      <c r="FIN77" s="5"/>
      <c r="FIO77" s="5"/>
      <c r="FIP77" s="5"/>
      <c r="FIQ77" s="5"/>
      <c r="FIR77" s="5"/>
      <c r="FIS77" s="5"/>
      <c r="FIT77" s="5"/>
      <c r="FIU77" s="5"/>
      <c r="FIV77" s="5"/>
      <c r="FIW77" s="5"/>
      <c r="FIX77" s="5"/>
      <c r="FIY77" s="5"/>
      <c r="FIZ77" s="5"/>
      <c r="FJA77" s="5"/>
      <c r="FJB77" s="5"/>
      <c r="FJC77" s="5"/>
      <c r="FJD77" s="5"/>
      <c r="FJE77" s="5"/>
      <c r="FJF77" s="5"/>
      <c r="FJG77" s="5"/>
      <c r="FJH77" s="5"/>
      <c r="FJI77" s="5"/>
      <c r="FJJ77" s="5"/>
      <c r="FJK77" s="5"/>
      <c r="FJL77" s="5"/>
      <c r="FJM77" s="5"/>
      <c r="FJN77" s="5"/>
      <c r="FJO77" s="5"/>
      <c r="FJP77" s="5"/>
      <c r="FJQ77" s="5"/>
      <c r="FJR77" s="5"/>
      <c r="FJS77" s="5"/>
      <c r="FJT77" s="5"/>
      <c r="FJU77" s="5"/>
      <c r="FJV77" s="5"/>
      <c r="FJW77" s="5"/>
      <c r="FJX77" s="5"/>
      <c r="FJY77" s="5"/>
      <c r="FJZ77" s="5"/>
      <c r="FKA77" s="5"/>
      <c r="FKB77" s="5"/>
      <c r="FKC77" s="5"/>
      <c r="FKD77" s="5"/>
      <c r="FKE77" s="5"/>
      <c r="FKF77" s="5"/>
      <c r="FKG77" s="5"/>
      <c r="FKH77" s="5"/>
      <c r="FKI77" s="5"/>
      <c r="FKJ77" s="5"/>
      <c r="FKK77" s="5"/>
      <c r="FKL77" s="5"/>
      <c r="FKM77" s="5"/>
      <c r="FKN77" s="5"/>
      <c r="FKO77" s="5"/>
      <c r="FKP77" s="5"/>
      <c r="FKQ77" s="5"/>
      <c r="FKR77" s="5"/>
      <c r="FKS77" s="5"/>
      <c r="FKT77" s="5"/>
      <c r="FKU77" s="5"/>
      <c r="FKV77" s="5"/>
      <c r="FKW77" s="5"/>
      <c r="FKX77" s="5"/>
      <c r="FKY77" s="5"/>
      <c r="FKZ77" s="5"/>
      <c r="FLA77" s="5"/>
      <c r="FLB77" s="5"/>
      <c r="FLC77" s="5"/>
      <c r="FLD77" s="5"/>
      <c r="FLE77" s="5"/>
      <c r="FLF77" s="5"/>
      <c r="FLG77" s="5"/>
      <c r="FLH77" s="5"/>
      <c r="FLI77" s="5"/>
      <c r="FLJ77" s="5"/>
      <c r="FLK77" s="5"/>
      <c r="FLL77" s="5"/>
      <c r="FLM77" s="5"/>
      <c r="FLN77" s="5"/>
      <c r="FLO77" s="5"/>
      <c r="FLP77" s="5"/>
      <c r="FLQ77" s="5"/>
      <c r="FLR77" s="5"/>
      <c r="FLS77" s="5"/>
      <c r="FLT77" s="5"/>
      <c r="FLU77" s="5"/>
      <c r="FLV77" s="5"/>
      <c r="FLW77" s="5"/>
      <c r="FLX77" s="5"/>
      <c r="FLY77" s="5"/>
      <c r="FLZ77" s="5"/>
      <c r="FMA77" s="5"/>
      <c r="FMB77" s="5"/>
      <c r="FMC77" s="5"/>
      <c r="FMD77" s="5"/>
      <c r="FME77" s="5"/>
      <c r="FMF77" s="5"/>
      <c r="FMG77" s="5"/>
      <c r="FMH77" s="5"/>
      <c r="FMI77" s="5"/>
      <c r="FMJ77" s="5"/>
      <c r="FMK77" s="5"/>
      <c r="FML77" s="5"/>
      <c r="FMM77" s="5"/>
      <c r="FMN77" s="5"/>
      <c r="FMO77" s="5"/>
      <c r="FMP77" s="5"/>
      <c r="FMQ77" s="5"/>
      <c r="FMR77" s="5"/>
      <c r="FMS77" s="5"/>
      <c r="FMT77" s="5"/>
      <c r="FMU77" s="5"/>
      <c r="FMV77" s="5"/>
      <c r="FMW77" s="5"/>
      <c r="FMX77" s="5"/>
      <c r="FMY77" s="5"/>
      <c r="FMZ77" s="5"/>
      <c r="FNA77" s="5"/>
      <c r="FNB77" s="5"/>
      <c r="FNC77" s="5"/>
      <c r="FND77" s="5"/>
      <c r="FNE77" s="5"/>
      <c r="FNF77" s="5"/>
      <c r="FNG77" s="5"/>
      <c r="FNH77" s="5"/>
      <c r="FNI77" s="5"/>
      <c r="FNJ77" s="5"/>
      <c r="FNK77" s="5"/>
      <c r="FNL77" s="5"/>
      <c r="FNM77" s="5"/>
      <c r="FNN77" s="5"/>
      <c r="FNO77" s="5"/>
      <c r="FNP77" s="5"/>
      <c r="FNQ77" s="5"/>
      <c r="FNR77" s="5"/>
      <c r="FNS77" s="5"/>
      <c r="FNT77" s="5"/>
      <c r="FNU77" s="5"/>
      <c r="FNV77" s="5"/>
      <c r="FNW77" s="5"/>
      <c r="FNX77" s="5"/>
      <c r="FNY77" s="5"/>
      <c r="FNZ77" s="5"/>
      <c r="FOA77" s="5"/>
      <c r="FOB77" s="5"/>
      <c r="FOC77" s="5"/>
      <c r="FOD77" s="5"/>
      <c r="FOE77" s="5"/>
      <c r="FOF77" s="5"/>
      <c r="FOG77" s="5"/>
      <c r="FOH77" s="5"/>
      <c r="FOI77" s="5"/>
      <c r="FOJ77" s="5"/>
      <c r="FOK77" s="5"/>
      <c r="FOL77" s="5"/>
      <c r="FOM77" s="5"/>
      <c r="FON77" s="5"/>
      <c r="FOO77" s="5"/>
      <c r="FOP77" s="5"/>
      <c r="FOQ77" s="5"/>
      <c r="FOR77" s="5"/>
      <c r="FOS77" s="5"/>
      <c r="FOT77" s="5"/>
      <c r="FOU77" s="5"/>
      <c r="FOV77" s="5"/>
      <c r="FOW77" s="5"/>
      <c r="FOX77" s="5"/>
      <c r="FOY77" s="5"/>
      <c r="FOZ77" s="5"/>
      <c r="FPA77" s="5"/>
      <c r="FPB77" s="5"/>
      <c r="FPC77" s="5"/>
      <c r="FPD77" s="5"/>
      <c r="FPE77" s="5"/>
      <c r="FPF77" s="5"/>
      <c r="FPG77" s="5"/>
      <c r="FPH77" s="5"/>
      <c r="FPI77" s="5"/>
      <c r="FPJ77" s="5"/>
      <c r="FPK77" s="5"/>
      <c r="FPL77" s="5"/>
      <c r="FPM77" s="5"/>
      <c r="FPN77" s="5"/>
      <c r="FPO77" s="5"/>
      <c r="FPP77" s="5"/>
      <c r="FPQ77" s="5"/>
      <c r="FPR77" s="5"/>
      <c r="FPS77" s="5"/>
      <c r="FPT77" s="5"/>
      <c r="FPU77" s="5"/>
      <c r="FPV77" s="5"/>
      <c r="FPW77" s="5"/>
      <c r="FPX77" s="5"/>
      <c r="FPY77" s="5"/>
      <c r="FPZ77" s="5"/>
      <c r="FQA77" s="5"/>
      <c r="FQB77" s="5"/>
      <c r="FQC77" s="5"/>
      <c r="FQD77" s="5"/>
      <c r="FQE77" s="5"/>
      <c r="FQF77" s="5"/>
      <c r="FQG77" s="5"/>
      <c r="FQH77" s="5"/>
      <c r="FQI77" s="5"/>
      <c r="FQJ77" s="5"/>
      <c r="FQK77" s="5"/>
      <c r="FQL77" s="5"/>
      <c r="FQM77" s="5"/>
      <c r="FQN77" s="5"/>
      <c r="FQO77" s="5"/>
      <c r="FQP77" s="5"/>
      <c r="FQQ77" s="5"/>
      <c r="FQR77" s="5"/>
      <c r="FQS77" s="5"/>
      <c r="FQT77" s="5"/>
      <c r="FQU77" s="5"/>
      <c r="FQV77" s="5"/>
      <c r="FQW77" s="5"/>
      <c r="FQX77" s="5"/>
      <c r="FQY77" s="5"/>
      <c r="FQZ77" s="5"/>
      <c r="FRA77" s="5"/>
      <c r="FRB77" s="5"/>
      <c r="FRC77" s="5"/>
      <c r="FRD77" s="5"/>
      <c r="FRE77" s="5"/>
      <c r="FRF77" s="5"/>
      <c r="FRG77" s="5"/>
      <c r="FRH77" s="5"/>
      <c r="FRI77" s="5"/>
      <c r="FRJ77" s="5"/>
      <c r="FRK77" s="5"/>
      <c r="FRL77" s="5"/>
      <c r="FRM77" s="5"/>
      <c r="FRN77" s="5"/>
      <c r="FRO77" s="5"/>
      <c r="FRP77" s="5"/>
      <c r="FRQ77" s="5"/>
      <c r="FRR77" s="5"/>
      <c r="FRS77" s="5"/>
      <c r="FRT77" s="5"/>
      <c r="FRU77" s="5"/>
      <c r="FRV77" s="5"/>
      <c r="FRW77" s="5"/>
      <c r="FRX77" s="5"/>
      <c r="FRY77" s="5"/>
      <c r="FRZ77" s="5"/>
      <c r="FSA77" s="5"/>
      <c r="FSB77" s="5"/>
      <c r="FSC77" s="5"/>
      <c r="FSD77" s="5"/>
      <c r="FSE77" s="5"/>
      <c r="FSF77" s="5"/>
      <c r="FSG77" s="5"/>
      <c r="FSH77" s="5"/>
      <c r="FSI77" s="5"/>
      <c r="FSJ77" s="5"/>
      <c r="FSK77" s="5"/>
      <c r="FSL77" s="5"/>
      <c r="FSM77" s="5"/>
      <c r="FSN77" s="5"/>
      <c r="FSO77" s="5"/>
      <c r="FSP77" s="5"/>
      <c r="FSQ77" s="5"/>
      <c r="FSR77" s="5"/>
      <c r="FSS77" s="5"/>
      <c r="FST77" s="5"/>
      <c r="FSU77" s="5"/>
      <c r="FSV77" s="5"/>
      <c r="FSW77" s="5"/>
      <c r="FSX77" s="5"/>
      <c r="FSY77" s="5"/>
      <c r="FSZ77" s="5"/>
      <c r="FTA77" s="5"/>
      <c r="FTB77" s="5"/>
      <c r="FTC77" s="5"/>
      <c r="FTD77" s="5"/>
      <c r="FTE77" s="5"/>
      <c r="FTF77" s="5"/>
      <c r="FTG77" s="5"/>
      <c r="FTH77" s="5"/>
      <c r="FTI77" s="5"/>
      <c r="FTJ77" s="5"/>
      <c r="FTK77" s="5"/>
      <c r="FTL77" s="5"/>
      <c r="FTM77" s="5"/>
      <c r="FTN77" s="5"/>
      <c r="FTO77" s="5"/>
      <c r="FTP77" s="5"/>
      <c r="FTQ77" s="5"/>
      <c r="FTR77" s="5"/>
      <c r="FTS77" s="5"/>
      <c r="FTT77" s="5"/>
      <c r="FTU77" s="5"/>
      <c r="FTV77" s="5"/>
      <c r="FTW77" s="5"/>
      <c r="FTX77" s="5"/>
      <c r="FTY77" s="5"/>
      <c r="FTZ77" s="5"/>
      <c r="FUA77" s="5"/>
      <c r="FUB77" s="5"/>
      <c r="FUC77" s="5"/>
      <c r="FUD77" s="5"/>
      <c r="FUE77" s="5"/>
      <c r="FUF77" s="5"/>
      <c r="FUG77" s="5"/>
      <c r="FUH77" s="5"/>
      <c r="FUI77" s="5"/>
      <c r="FUJ77" s="5"/>
      <c r="FUK77" s="5"/>
      <c r="FUL77" s="5"/>
      <c r="FUM77" s="5"/>
      <c r="FUN77" s="5"/>
      <c r="FUO77" s="5"/>
      <c r="FUP77" s="5"/>
      <c r="FUQ77" s="5"/>
      <c r="FUR77" s="5"/>
      <c r="FUS77" s="5"/>
      <c r="FUT77" s="5"/>
      <c r="FUU77" s="5"/>
      <c r="FUV77" s="5"/>
      <c r="FUW77" s="5"/>
      <c r="FUX77" s="5"/>
      <c r="FUY77" s="5"/>
      <c r="FUZ77" s="5"/>
      <c r="FVA77" s="5"/>
      <c r="FVB77" s="5"/>
      <c r="FVC77" s="5"/>
      <c r="FVD77" s="5"/>
      <c r="FVE77" s="5"/>
      <c r="FVF77" s="5"/>
      <c r="FVG77" s="5"/>
      <c r="FVH77" s="5"/>
      <c r="FVI77" s="5"/>
      <c r="FVJ77" s="5"/>
      <c r="FVK77" s="5"/>
      <c r="FVL77" s="5"/>
      <c r="FVM77" s="5"/>
      <c r="FVN77" s="5"/>
      <c r="FVO77" s="5"/>
      <c r="FVP77" s="5"/>
      <c r="FVQ77" s="5"/>
      <c r="FVR77" s="5"/>
      <c r="FVS77" s="5"/>
      <c r="FVT77" s="5"/>
      <c r="FVU77" s="5"/>
      <c r="FVV77" s="5"/>
      <c r="FVW77" s="5"/>
      <c r="FVX77" s="5"/>
      <c r="FVY77" s="5"/>
      <c r="FVZ77" s="5"/>
      <c r="FWA77" s="5"/>
      <c r="FWB77" s="5"/>
      <c r="FWC77" s="5"/>
      <c r="FWD77" s="5"/>
      <c r="FWE77" s="5"/>
      <c r="FWF77" s="5"/>
      <c r="FWG77" s="5"/>
      <c r="FWH77" s="5"/>
      <c r="FWI77" s="5"/>
      <c r="FWJ77" s="5"/>
      <c r="FWK77" s="5"/>
      <c r="FWL77" s="5"/>
      <c r="FWM77" s="5"/>
      <c r="FWN77" s="5"/>
      <c r="FWO77" s="5"/>
      <c r="FWP77" s="5"/>
      <c r="FWQ77" s="5"/>
      <c r="FWR77" s="5"/>
      <c r="FWS77" s="5"/>
      <c r="FWT77" s="5"/>
      <c r="FWU77" s="5"/>
      <c r="FWV77" s="5"/>
      <c r="FWW77" s="5"/>
      <c r="FWX77" s="5"/>
      <c r="FWY77" s="5"/>
      <c r="FWZ77" s="5"/>
      <c r="FXA77" s="5"/>
      <c r="FXB77" s="5"/>
      <c r="FXC77" s="5"/>
      <c r="FXD77" s="5"/>
      <c r="FXE77" s="5"/>
      <c r="FXF77" s="5"/>
      <c r="FXG77" s="5"/>
      <c r="FXH77" s="5"/>
      <c r="FXI77" s="5"/>
      <c r="FXJ77" s="5"/>
      <c r="FXK77" s="5"/>
      <c r="FXL77" s="5"/>
      <c r="FXM77" s="5"/>
      <c r="FXN77" s="5"/>
      <c r="FXO77" s="5"/>
      <c r="FXP77" s="5"/>
      <c r="FXQ77" s="5"/>
      <c r="FXR77" s="5"/>
      <c r="FXS77" s="5"/>
      <c r="FXT77" s="5"/>
      <c r="FXU77" s="5"/>
      <c r="FXV77" s="5"/>
      <c r="FXW77" s="5"/>
      <c r="FXX77" s="5"/>
      <c r="FXY77" s="5"/>
      <c r="FXZ77" s="5"/>
      <c r="FYA77" s="5"/>
      <c r="FYB77" s="5"/>
      <c r="FYC77" s="5"/>
      <c r="FYD77" s="5"/>
      <c r="FYE77" s="5"/>
      <c r="FYF77" s="5"/>
      <c r="FYG77" s="5"/>
      <c r="FYH77" s="5"/>
      <c r="FYI77" s="5"/>
      <c r="FYJ77" s="5"/>
      <c r="FYK77" s="5"/>
      <c r="FYL77" s="5"/>
      <c r="FYM77" s="5"/>
      <c r="FYN77" s="5"/>
      <c r="FYO77" s="5"/>
      <c r="FYP77" s="5"/>
      <c r="FYQ77" s="5"/>
      <c r="FYR77" s="5"/>
      <c r="FYS77" s="5"/>
      <c r="FYT77" s="5"/>
      <c r="FYU77" s="5"/>
      <c r="FYV77" s="5"/>
      <c r="FYW77" s="5"/>
      <c r="FYX77" s="5"/>
      <c r="FYY77" s="5"/>
      <c r="FYZ77" s="5"/>
      <c r="FZA77" s="5"/>
      <c r="FZB77" s="5"/>
      <c r="FZC77" s="5"/>
      <c r="FZD77" s="5"/>
      <c r="FZE77" s="5"/>
      <c r="FZF77" s="5"/>
      <c r="FZG77" s="5"/>
      <c r="FZH77" s="5"/>
      <c r="FZI77" s="5"/>
      <c r="FZJ77" s="5"/>
      <c r="FZK77" s="5"/>
      <c r="FZL77" s="5"/>
      <c r="FZM77" s="5"/>
      <c r="FZN77" s="5"/>
      <c r="FZO77" s="5"/>
      <c r="FZP77" s="5"/>
      <c r="FZQ77" s="5"/>
      <c r="FZR77" s="5"/>
      <c r="FZS77" s="5"/>
      <c r="FZT77" s="5"/>
      <c r="FZU77" s="5"/>
      <c r="FZV77" s="5"/>
      <c r="FZW77" s="5"/>
      <c r="FZX77" s="5"/>
      <c r="FZY77" s="5"/>
      <c r="FZZ77" s="5"/>
      <c r="GAA77" s="5"/>
      <c r="GAB77" s="5"/>
      <c r="GAC77" s="5"/>
      <c r="GAD77" s="5"/>
      <c r="GAE77" s="5"/>
      <c r="GAF77" s="5"/>
      <c r="GAG77" s="5"/>
      <c r="GAH77" s="5"/>
      <c r="GAI77" s="5"/>
      <c r="GAJ77" s="5"/>
      <c r="GAK77" s="5"/>
      <c r="GAL77" s="5"/>
      <c r="GAM77" s="5"/>
      <c r="GAN77" s="5"/>
      <c r="GAO77" s="5"/>
      <c r="GAP77" s="5"/>
      <c r="GAQ77" s="5"/>
      <c r="GAR77" s="5"/>
      <c r="GAS77" s="5"/>
      <c r="GAT77" s="5"/>
      <c r="GAU77" s="5"/>
      <c r="GAV77" s="5"/>
      <c r="GAW77" s="5"/>
      <c r="GAX77" s="5"/>
      <c r="GAY77" s="5"/>
      <c r="GAZ77" s="5"/>
      <c r="GBA77" s="5"/>
      <c r="GBB77" s="5"/>
      <c r="GBC77" s="5"/>
      <c r="GBD77" s="5"/>
      <c r="GBE77" s="5"/>
      <c r="GBF77" s="5"/>
      <c r="GBG77" s="5"/>
      <c r="GBH77" s="5"/>
      <c r="GBI77" s="5"/>
      <c r="GBJ77" s="5"/>
      <c r="GBK77" s="5"/>
      <c r="GBL77" s="5"/>
      <c r="GBM77" s="5"/>
      <c r="GBN77" s="5"/>
      <c r="GBO77" s="5"/>
      <c r="GBP77" s="5"/>
      <c r="GBQ77" s="5"/>
      <c r="GBR77" s="5"/>
      <c r="GBS77" s="5"/>
      <c r="GBT77" s="5"/>
      <c r="GBU77" s="5"/>
      <c r="GBV77" s="5"/>
      <c r="GBW77" s="5"/>
      <c r="GBX77" s="5"/>
      <c r="GBY77" s="5"/>
      <c r="GBZ77" s="5"/>
      <c r="GCA77" s="5"/>
      <c r="GCB77" s="5"/>
      <c r="GCC77" s="5"/>
      <c r="GCD77" s="5"/>
      <c r="GCE77" s="5"/>
      <c r="GCF77" s="5"/>
      <c r="GCG77" s="5"/>
      <c r="GCH77" s="5"/>
      <c r="GCI77" s="5"/>
      <c r="GCJ77" s="5"/>
      <c r="GCK77" s="5"/>
      <c r="GCL77" s="5"/>
      <c r="GCM77" s="5"/>
      <c r="GCN77" s="5"/>
      <c r="GCO77" s="5"/>
      <c r="GCP77" s="5"/>
      <c r="GCQ77" s="5"/>
      <c r="GCR77" s="5"/>
      <c r="GCS77" s="5"/>
      <c r="GCT77" s="5"/>
      <c r="GCU77" s="5"/>
      <c r="GCV77" s="5"/>
      <c r="GCW77" s="5"/>
      <c r="GCX77" s="5"/>
      <c r="GCY77" s="5"/>
      <c r="GCZ77" s="5"/>
      <c r="GDA77" s="5"/>
      <c r="GDB77" s="5"/>
      <c r="GDC77" s="5"/>
      <c r="GDD77" s="5"/>
      <c r="GDE77" s="5"/>
      <c r="GDF77" s="5"/>
      <c r="GDG77" s="5"/>
      <c r="GDH77" s="5"/>
      <c r="GDI77" s="5"/>
      <c r="GDJ77" s="5"/>
      <c r="GDK77" s="5"/>
      <c r="GDL77" s="5"/>
      <c r="GDM77" s="5"/>
      <c r="GDN77" s="5"/>
      <c r="GDO77" s="5"/>
      <c r="GDP77" s="5"/>
      <c r="GDQ77" s="5"/>
      <c r="GDR77" s="5"/>
      <c r="GDS77" s="5"/>
      <c r="GDT77" s="5"/>
      <c r="GDU77" s="5"/>
      <c r="GDV77" s="5"/>
      <c r="GDW77" s="5"/>
      <c r="GDX77" s="5"/>
      <c r="GDY77" s="5"/>
      <c r="GDZ77" s="5"/>
      <c r="GEA77" s="5"/>
      <c r="GEB77" s="5"/>
      <c r="GEC77" s="5"/>
      <c r="GED77" s="5"/>
      <c r="GEE77" s="5"/>
      <c r="GEF77" s="5"/>
      <c r="GEG77" s="5"/>
      <c r="GEH77" s="5"/>
      <c r="GEI77" s="5"/>
      <c r="GEJ77" s="5"/>
      <c r="GEK77" s="5"/>
      <c r="GEL77" s="5"/>
      <c r="GEM77" s="5"/>
      <c r="GEN77" s="5"/>
      <c r="GEO77" s="5"/>
      <c r="GEP77" s="5"/>
      <c r="GEQ77" s="5"/>
      <c r="GER77" s="5"/>
      <c r="GES77" s="5"/>
      <c r="GET77" s="5"/>
      <c r="GEU77" s="5"/>
      <c r="GEV77" s="5"/>
      <c r="GEW77" s="5"/>
      <c r="GEX77" s="5"/>
      <c r="GEY77" s="5"/>
      <c r="GEZ77" s="5"/>
      <c r="GFA77" s="5"/>
      <c r="GFB77" s="5"/>
      <c r="GFC77" s="5"/>
      <c r="GFD77" s="5"/>
      <c r="GFE77" s="5"/>
      <c r="GFF77" s="5"/>
      <c r="GFG77" s="5"/>
      <c r="GFH77" s="5"/>
      <c r="GFI77" s="5"/>
      <c r="GFJ77" s="5"/>
      <c r="GFK77" s="5"/>
      <c r="GFL77" s="5"/>
      <c r="GFM77" s="5"/>
      <c r="GFN77" s="5"/>
      <c r="GFO77" s="5"/>
      <c r="GFP77" s="5"/>
      <c r="GFQ77" s="5"/>
      <c r="GFR77" s="5"/>
      <c r="GFS77" s="5"/>
      <c r="GFT77" s="5"/>
      <c r="GFU77" s="5"/>
      <c r="GFV77" s="5"/>
      <c r="GFW77" s="5"/>
      <c r="GFX77" s="5"/>
      <c r="GFY77" s="5"/>
      <c r="GFZ77" s="5"/>
      <c r="GGA77" s="5"/>
      <c r="GGB77" s="5"/>
      <c r="GGC77" s="5"/>
      <c r="GGD77" s="5"/>
      <c r="GGE77" s="5"/>
      <c r="GGF77" s="5"/>
      <c r="GGG77" s="5"/>
      <c r="GGH77" s="5"/>
      <c r="GGI77" s="5"/>
      <c r="GGJ77" s="5"/>
      <c r="GGK77" s="5"/>
      <c r="GGL77" s="5"/>
      <c r="GGM77" s="5"/>
      <c r="GGN77" s="5"/>
      <c r="GGO77" s="5"/>
      <c r="GGP77" s="5"/>
      <c r="GGQ77" s="5"/>
      <c r="GGR77" s="5"/>
      <c r="GGS77" s="5"/>
      <c r="GGT77" s="5"/>
      <c r="GGU77" s="5"/>
      <c r="GGV77" s="5"/>
      <c r="GGW77" s="5"/>
      <c r="GGX77" s="5"/>
      <c r="GGY77" s="5"/>
      <c r="GGZ77" s="5"/>
      <c r="GHA77" s="5"/>
      <c r="GHB77" s="5"/>
      <c r="GHC77" s="5"/>
      <c r="GHD77" s="5"/>
      <c r="GHE77" s="5"/>
      <c r="GHF77" s="5"/>
      <c r="GHG77" s="5"/>
      <c r="GHH77" s="5"/>
      <c r="GHI77" s="5"/>
      <c r="GHJ77" s="5"/>
      <c r="GHK77" s="5"/>
      <c r="GHL77" s="5"/>
      <c r="GHM77" s="5"/>
      <c r="GHN77" s="5"/>
      <c r="GHO77" s="5"/>
      <c r="GHP77" s="5"/>
      <c r="GHQ77" s="5"/>
      <c r="GHR77" s="5"/>
      <c r="GHS77" s="5"/>
      <c r="GHT77" s="5"/>
      <c r="GHU77" s="5"/>
      <c r="GHV77" s="5"/>
      <c r="GHW77" s="5"/>
      <c r="GHX77" s="5"/>
      <c r="GHY77" s="5"/>
      <c r="GHZ77" s="5"/>
      <c r="GIA77" s="5"/>
      <c r="GIB77" s="5"/>
      <c r="GIC77" s="5"/>
      <c r="GID77" s="5"/>
      <c r="GIE77" s="5"/>
      <c r="GIF77" s="5"/>
      <c r="GIG77" s="5"/>
      <c r="GIH77" s="5"/>
      <c r="GII77" s="5"/>
      <c r="GIJ77" s="5"/>
      <c r="GIK77" s="5"/>
      <c r="GIL77" s="5"/>
      <c r="GIM77" s="5"/>
      <c r="GIN77" s="5"/>
      <c r="GIO77" s="5"/>
      <c r="GIP77" s="5"/>
      <c r="GIQ77" s="5"/>
      <c r="GIR77" s="5"/>
      <c r="GIS77" s="5"/>
      <c r="GIT77" s="5"/>
      <c r="GIU77" s="5"/>
      <c r="GIV77" s="5"/>
      <c r="GIW77" s="5"/>
      <c r="GIX77" s="5"/>
      <c r="GIY77" s="5"/>
      <c r="GIZ77" s="5"/>
      <c r="GJA77" s="5"/>
      <c r="GJB77" s="5"/>
      <c r="GJC77" s="5"/>
      <c r="GJD77" s="5"/>
      <c r="GJE77" s="5"/>
      <c r="GJF77" s="5"/>
      <c r="GJG77" s="5"/>
      <c r="GJH77" s="5"/>
      <c r="GJI77" s="5"/>
      <c r="GJJ77" s="5"/>
      <c r="GJK77" s="5"/>
      <c r="GJL77" s="5"/>
      <c r="GJM77" s="5"/>
      <c r="GJN77" s="5"/>
      <c r="GJO77" s="5"/>
      <c r="GJP77" s="5"/>
      <c r="GJQ77" s="5"/>
      <c r="GJR77" s="5"/>
      <c r="GJS77" s="5"/>
      <c r="GJT77" s="5"/>
      <c r="GJU77" s="5"/>
      <c r="GJV77" s="5"/>
      <c r="GJW77" s="5"/>
      <c r="GJX77" s="5"/>
      <c r="GJY77" s="5"/>
      <c r="GJZ77" s="5"/>
      <c r="GKA77" s="5"/>
      <c r="GKB77" s="5"/>
      <c r="GKC77" s="5"/>
      <c r="GKD77" s="5"/>
      <c r="GKE77" s="5"/>
      <c r="GKF77" s="5"/>
      <c r="GKG77" s="5"/>
      <c r="GKH77" s="5"/>
      <c r="GKI77" s="5"/>
      <c r="GKJ77" s="5"/>
      <c r="GKK77" s="5"/>
      <c r="GKL77" s="5"/>
      <c r="GKM77" s="5"/>
      <c r="GKN77" s="5"/>
      <c r="GKO77" s="5"/>
      <c r="GKP77" s="5"/>
      <c r="GKQ77" s="5"/>
      <c r="GKR77" s="5"/>
      <c r="GKS77" s="5"/>
      <c r="GKT77" s="5"/>
      <c r="GKU77" s="5"/>
      <c r="GKV77" s="5"/>
      <c r="GKW77" s="5"/>
      <c r="GKX77" s="5"/>
      <c r="GKY77" s="5"/>
      <c r="GKZ77" s="5"/>
      <c r="GLA77" s="5"/>
      <c r="GLB77" s="5"/>
      <c r="GLC77" s="5"/>
      <c r="GLD77" s="5"/>
      <c r="GLE77" s="5"/>
      <c r="GLF77" s="5"/>
      <c r="GLG77" s="5"/>
      <c r="GLH77" s="5"/>
      <c r="GLI77" s="5"/>
      <c r="GLJ77" s="5"/>
      <c r="GLK77" s="5"/>
      <c r="GLL77" s="5"/>
      <c r="GLM77" s="5"/>
      <c r="GLN77" s="5"/>
      <c r="GLO77" s="5"/>
      <c r="GLP77" s="5"/>
      <c r="GLQ77" s="5"/>
      <c r="GLR77" s="5"/>
      <c r="GLS77" s="5"/>
      <c r="GLT77" s="5"/>
      <c r="GLU77" s="5"/>
      <c r="GLV77" s="5"/>
      <c r="GLW77" s="5"/>
      <c r="GLX77" s="5"/>
      <c r="GLY77" s="5"/>
      <c r="GLZ77" s="5"/>
      <c r="GMA77" s="5"/>
      <c r="GMB77" s="5"/>
      <c r="GMC77" s="5"/>
      <c r="GMD77" s="5"/>
      <c r="GME77" s="5"/>
      <c r="GMF77" s="5"/>
      <c r="GMG77" s="5"/>
      <c r="GMH77" s="5"/>
      <c r="GMI77" s="5"/>
      <c r="GMJ77" s="5"/>
      <c r="GMK77" s="5"/>
      <c r="GML77" s="5"/>
      <c r="GMM77" s="5"/>
      <c r="GMN77" s="5"/>
      <c r="GMO77" s="5"/>
      <c r="GMP77" s="5"/>
      <c r="GMQ77" s="5"/>
      <c r="GMR77" s="5"/>
      <c r="GMS77" s="5"/>
      <c r="GMT77" s="5"/>
      <c r="GMU77" s="5"/>
      <c r="GMV77" s="5"/>
      <c r="GMW77" s="5"/>
      <c r="GMX77" s="5"/>
      <c r="GMY77" s="5"/>
      <c r="GMZ77" s="5"/>
      <c r="GNA77" s="5"/>
      <c r="GNB77" s="5"/>
      <c r="GNC77" s="5"/>
      <c r="GND77" s="5"/>
      <c r="GNE77" s="5"/>
      <c r="GNF77" s="5"/>
      <c r="GNG77" s="5"/>
      <c r="GNH77" s="5"/>
      <c r="GNI77" s="5"/>
      <c r="GNJ77" s="5"/>
      <c r="GNK77" s="5"/>
      <c r="GNL77" s="5"/>
      <c r="GNM77" s="5"/>
      <c r="GNN77" s="5"/>
      <c r="GNO77" s="5"/>
      <c r="GNP77" s="5"/>
      <c r="GNQ77" s="5"/>
      <c r="GNR77" s="5"/>
      <c r="GNS77" s="5"/>
      <c r="GNT77" s="5"/>
      <c r="GNU77" s="5"/>
      <c r="GNV77" s="5"/>
      <c r="GNW77" s="5"/>
      <c r="GNX77" s="5"/>
      <c r="GNY77" s="5"/>
      <c r="GNZ77" s="5"/>
      <c r="GOA77" s="5"/>
      <c r="GOB77" s="5"/>
      <c r="GOC77" s="5"/>
      <c r="GOD77" s="5"/>
      <c r="GOE77" s="5"/>
      <c r="GOF77" s="5"/>
      <c r="GOG77" s="5"/>
      <c r="GOH77" s="5"/>
      <c r="GOI77" s="5"/>
      <c r="GOJ77" s="5"/>
      <c r="GOK77" s="5"/>
      <c r="GOL77" s="5"/>
      <c r="GOM77" s="5"/>
      <c r="GON77" s="5"/>
      <c r="GOO77" s="5"/>
      <c r="GOP77" s="5"/>
      <c r="GOQ77" s="5"/>
      <c r="GOR77" s="5"/>
      <c r="GOS77" s="5"/>
      <c r="GOT77" s="5"/>
      <c r="GOU77" s="5"/>
      <c r="GOV77" s="5"/>
      <c r="GOW77" s="5"/>
      <c r="GOX77" s="5"/>
      <c r="GOY77" s="5"/>
      <c r="GOZ77" s="5"/>
      <c r="GPA77" s="5"/>
      <c r="GPB77" s="5"/>
      <c r="GPC77" s="5"/>
      <c r="GPD77" s="5"/>
      <c r="GPE77" s="5"/>
      <c r="GPF77" s="5"/>
      <c r="GPG77" s="5"/>
      <c r="GPH77" s="5"/>
      <c r="GPI77" s="5"/>
      <c r="GPJ77" s="5"/>
      <c r="GPK77" s="5"/>
      <c r="GPL77" s="5"/>
      <c r="GPM77" s="5"/>
      <c r="GPN77" s="5"/>
      <c r="GPO77" s="5"/>
      <c r="GPP77" s="5"/>
      <c r="GPQ77" s="5"/>
      <c r="GPR77" s="5"/>
      <c r="GPS77" s="5"/>
      <c r="GPT77" s="5"/>
      <c r="GPU77" s="5"/>
      <c r="GPV77" s="5"/>
      <c r="GPW77" s="5"/>
      <c r="GPX77" s="5"/>
      <c r="GPY77" s="5"/>
      <c r="GPZ77" s="5"/>
      <c r="GQA77" s="5"/>
      <c r="GQB77" s="5"/>
      <c r="GQC77" s="5"/>
      <c r="GQD77" s="5"/>
      <c r="GQE77" s="5"/>
      <c r="GQF77" s="5"/>
      <c r="GQG77" s="5"/>
      <c r="GQH77" s="5"/>
      <c r="GQI77" s="5"/>
      <c r="GQJ77" s="5"/>
      <c r="GQK77" s="5"/>
      <c r="GQL77" s="5"/>
      <c r="GQM77" s="5"/>
      <c r="GQN77" s="5"/>
      <c r="GQO77" s="5"/>
      <c r="GQP77" s="5"/>
      <c r="GQQ77" s="5"/>
      <c r="GQR77" s="5"/>
      <c r="GQS77" s="5"/>
      <c r="GQT77" s="5"/>
      <c r="GQU77" s="5"/>
      <c r="GQV77" s="5"/>
      <c r="GQW77" s="5"/>
      <c r="GQX77" s="5"/>
      <c r="GQY77" s="5"/>
      <c r="GQZ77" s="5"/>
      <c r="GRA77" s="5"/>
      <c r="GRB77" s="5"/>
      <c r="GRC77" s="5"/>
      <c r="GRD77" s="5"/>
      <c r="GRE77" s="5"/>
      <c r="GRF77" s="5"/>
      <c r="GRG77" s="5"/>
      <c r="GRH77" s="5"/>
      <c r="GRI77" s="5"/>
      <c r="GRJ77" s="5"/>
      <c r="GRK77" s="5"/>
      <c r="GRL77" s="5"/>
      <c r="GRM77" s="5"/>
      <c r="GRN77" s="5"/>
      <c r="GRO77" s="5"/>
      <c r="GRP77" s="5"/>
      <c r="GRQ77" s="5"/>
      <c r="GRR77" s="5"/>
      <c r="GRS77" s="5"/>
      <c r="GRT77" s="5"/>
      <c r="GRU77" s="5"/>
      <c r="GRV77" s="5"/>
      <c r="GRW77" s="5"/>
      <c r="GRX77" s="5"/>
      <c r="GRY77" s="5"/>
      <c r="GRZ77" s="5"/>
      <c r="GSA77" s="5"/>
      <c r="GSB77" s="5"/>
      <c r="GSC77" s="5"/>
      <c r="GSD77" s="5"/>
      <c r="GSE77" s="5"/>
      <c r="GSF77" s="5"/>
      <c r="GSG77" s="5"/>
      <c r="GSH77" s="5"/>
      <c r="GSI77" s="5"/>
      <c r="GSJ77" s="5"/>
      <c r="GSK77" s="5"/>
      <c r="GSL77" s="5"/>
      <c r="GSM77" s="5"/>
      <c r="GSN77" s="5"/>
      <c r="GSO77" s="5"/>
      <c r="GSP77" s="5"/>
      <c r="GSQ77" s="5"/>
      <c r="GSR77" s="5"/>
      <c r="GSS77" s="5"/>
      <c r="GST77" s="5"/>
      <c r="GSU77" s="5"/>
      <c r="GSV77" s="5"/>
      <c r="GSW77" s="5"/>
      <c r="GSX77" s="5"/>
      <c r="GSY77" s="5"/>
      <c r="GSZ77" s="5"/>
      <c r="GTA77" s="5"/>
      <c r="GTB77" s="5"/>
      <c r="GTC77" s="5"/>
      <c r="GTD77" s="5"/>
      <c r="GTE77" s="5"/>
      <c r="GTF77" s="5"/>
      <c r="GTG77" s="5"/>
      <c r="GTH77" s="5"/>
      <c r="GTI77" s="5"/>
      <c r="GTJ77" s="5"/>
      <c r="GTK77" s="5"/>
      <c r="GTL77" s="5"/>
      <c r="GTM77" s="5"/>
      <c r="GTN77" s="5"/>
      <c r="GTO77" s="5"/>
      <c r="GTP77" s="5"/>
      <c r="GTQ77" s="5"/>
      <c r="GTR77" s="5"/>
      <c r="GTS77" s="5"/>
      <c r="GTT77" s="5"/>
      <c r="GTU77" s="5"/>
      <c r="GTV77" s="5"/>
      <c r="GTW77" s="5"/>
      <c r="GTX77" s="5"/>
      <c r="GTY77" s="5"/>
      <c r="GTZ77" s="5"/>
      <c r="GUA77" s="5"/>
      <c r="GUB77" s="5"/>
      <c r="GUC77" s="5"/>
      <c r="GUD77" s="5"/>
      <c r="GUE77" s="5"/>
      <c r="GUF77" s="5"/>
      <c r="GUG77" s="5"/>
      <c r="GUH77" s="5"/>
      <c r="GUI77" s="5"/>
      <c r="GUJ77" s="5"/>
      <c r="GUK77" s="5"/>
      <c r="GUL77" s="5"/>
      <c r="GUM77" s="5"/>
      <c r="GUN77" s="5"/>
      <c r="GUO77" s="5"/>
      <c r="GUP77" s="5"/>
      <c r="GUQ77" s="5"/>
      <c r="GUR77" s="5"/>
      <c r="GUS77" s="5"/>
      <c r="GUT77" s="5"/>
      <c r="GUU77" s="5"/>
      <c r="GUV77" s="5"/>
      <c r="GUW77" s="5"/>
      <c r="GUX77" s="5"/>
      <c r="GUY77" s="5"/>
      <c r="GUZ77" s="5"/>
      <c r="GVA77" s="5"/>
      <c r="GVB77" s="5"/>
      <c r="GVC77" s="5"/>
      <c r="GVD77" s="5"/>
      <c r="GVE77" s="5"/>
      <c r="GVF77" s="5"/>
      <c r="GVG77" s="5"/>
      <c r="GVH77" s="5"/>
      <c r="GVI77" s="5"/>
      <c r="GVJ77" s="5"/>
      <c r="GVK77" s="5"/>
      <c r="GVL77" s="5"/>
      <c r="GVM77" s="5"/>
      <c r="GVN77" s="5"/>
      <c r="GVO77" s="5"/>
      <c r="GVP77" s="5"/>
      <c r="GVQ77" s="5"/>
      <c r="GVR77" s="5"/>
      <c r="GVS77" s="5"/>
      <c r="GVT77" s="5"/>
      <c r="GVU77" s="5"/>
      <c r="GVV77" s="5"/>
      <c r="GVW77" s="5"/>
      <c r="GVX77" s="5"/>
      <c r="GVY77" s="5"/>
      <c r="GVZ77" s="5"/>
      <c r="GWA77" s="5"/>
      <c r="GWB77" s="5"/>
      <c r="GWC77" s="5"/>
      <c r="GWD77" s="5"/>
      <c r="GWE77" s="5"/>
      <c r="GWF77" s="5"/>
      <c r="GWG77" s="5"/>
      <c r="GWH77" s="5"/>
      <c r="GWI77" s="5"/>
      <c r="GWJ77" s="5"/>
      <c r="GWK77" s="5"/>
      <c r="GWL77" s="5"/>
      <c r="GWM77" s="5"/>
      <c r="GWN77" s="5"/>
      <c r="GWO77" s="5"/>
      <c r="GWP77" s="5"/>
      <c r="GWQ77" s="5"/>
      <c r="GWR77" s="5"/>
      <c r="GWS77" s="5"/>
      <c r="GWT77" s="5"/>
      <c r="GWU77" s="5"/>
      <c r="GWV77" s="5"/>
      <c r="GWW77" s="5"/>
      <c r="GWX77" s="5"/>
      <c r="GWY77" s="5"/>
      <c r="GWZ77" s="5"/>
      <c r="GXA77" s="5"/>
      <c r="GXB77" s="5"/>
      <c r="GXC77" s="5"/>
      <c r="GXD77" s="5"/>
      <c r="GXE77" s="5"/>
      <c r="GXF77" s="5"/>
      <c r="GXG77" s="5"/>
      <c r="GXH77" s="5"/>
      <c r="GXI77" s="5"/>
      <c r="GXJ77" s="5"/>
      <c r="GXK77" s="5"/>
      <c r="GXL77" s="5"/>
      <c r="GXM77" s="5"/>
      <c r="GXN77" s="5"/>
      <c r="GXO77" s="5"/>
      <c r="GXP77" s="5"/>
      <c r="GXQ77" s="5"/>
      <c r="GXR77" s="5"/>
      <c r="GXS77" s="5"/>
      <c r="GXT77" s="5"/>
      <c r="GXU77" s="5"/>
      <c r="GXV77" s="5"/>
      <c r="GXW77" s="5"/>
      <c r="GXX77" s="5"/>
      <c r="GXY77" s="5"/>
      <c r="GXZ77" s="5"/>
      <c r="GYA77" s="5"/>
      <c r="GYB77" s="5"/>
      <c r="GYC77" s="5"/>
      <c r="GYD77" s="5"/>
      <c r="GYE77" s="5"/>
      <c r="GYF77" s="5"/>
      <c r="GYG77" s="5"/>
      <c r="GYH77" s="5"/>
      <c r="GYI77" s="5"/>
      <c r="GYJ77" s="5"/>
      <c r="GYK77" s="5"/>
      <c r="GYL77" s="5"/>
      <c r="GYM77" s="5"/>
      <c r="GYN77" s="5"/>
      <c r="GYO77" s="5"/>
      <c r="GYP77" s="5"/>
      <c r="GYQ77" s="5"/>
      <c r="GYR77" s="5"/>
      <c r="GYS77" s="5"/>
      <c r="GYT77" s="5"/>
      <c r="GYU77" s="5"/>
      <c r="GYV77" s="5"/>
      <c r="GYW77" s="5"/>
      <c r="GYX77" s="5"/>
      <c r="GYY77" s="5"/>
      <c r="GYZ77" s="5"/>
      <c r="GZA77" s="5"/>
      <c r="GZB77" s="5"/>
      <c r="GZC77" s="5"/>
      <c r="GZD77" s="5"/>
      <c r="GZE77" s="5"/>
      <c r="GZF77" s="5"/>
      <c r="GZG77" s="5"/>
      <c r="GZH77" s="5"/>
      <c r="GZI77" s="5"/>
      <c r="GZJ77" s="5"/>
      <c r="GZK77" s="5"/>
      <c r="GZL77" s="5"/>
      <c r="GZM77" s="5"/>
      <c r="GZN77" s="5"/>
      <c r="GZO77" s="5"/>
      <c r="GZP77" s="5"/>
      <c r="GZQ77" s="5"/>
      <c r="GZR77" s="5"/>
      <c r="GZS77" s="5"/>
      <c r="GZT77" s="5"/>
      <c r="GZU77" s="5"/>
      <c r="GZV77" s="5"/>
      <c r="GZW77" s="5"/>
      <c r="GZX77" s="5"/>
      <c r="GZY77" s="5"/>
      <c r="GZZ77" s="5"/>
      <c r="HAA77" s="5"/>
      <c r="HAB77" s="5"/>
      <c r="HAC77" s="5"/>
      <c r="HAD77" s="5"/>
      <c r="HAE77" s="5"/>
      <c r="HAF77" s="5"/>
      <c r="HAG77" s="5"/>
      <c r="HAH77" s="5"/>
      <c r="HAI77" s="5"/>
      <c r="HAJ77" s="5"/>
      <c r="HAK77" s="5"/>
      <c r="HAL77" s="5"/>
      <c r="HAM77" s="5"/>
      <c r="HAN77" s="5"/>
      <c r="HAO77" s="5"/>
      <c r="HAP77" s="5"/>
      <c r="HAQ77" s="5"/>
      <c r="HAR77" s="5"/>
      <c r="HAS77" s="5"/>
      <c r="HAT77" s="5"/>
      <c r="HAU77" s="5"/>
      <c r="HAV77" s="5"/>
      <c r="HAW77" s="5"/>
      <c r="HAX77" s="5"/>
      <c r="HAY77" s="5"/>
      <c r="HAZ77" s="5"/>
      <c r="HBA77" s="5"/>
      <c r="HBB77" s="5"/>
      <c r="HBC77" s="5"/>
      <c r="HBD77" s="5"/>
      <c r="HBE77" s="5"/>
      <c r="HBF77" s="5"/>
      <c r="HBG77" s="5"/>
      <c r="HBH77" s="5"/>
      <c r="HBI77" s="5"/>
      <c r="HBJ77" s="5"/>
      <c r="HBK77" s="5"/>
      <c r="HBL77" s="5"/>
      <c r="HBM77" s="5"/>
      <c r="HBN77" s="5"/>
      <c r="HBO77" s="5"/>
      <c r="HBP77" s="5"/>
      <c r="HBQ77" s="5"/>
      <c r="HBR77" s="5"/>
      <c r="HBS77" s="5"/>
      <c r="HBT77" s="5"/>
      <c r="HBU77" s="5"/>
      <c r="HBV77" s="5"/>
      <c r="HBW77" s="5"/>
      <c r="HBX77" s="5"/>
      <c r="HBY77" s="5"/>
      <c r="HBZ77" s="5"/>
      <c r="HCA77" s="5"/>
      <c r="HCB77" s="5"/>
      <c r="HCC77" s="5"/>
      <c r="HCD77" s="5"/>
      <c r="HCE77" s="5"/>
      <c r="HCF77" s="5"/>
      <c r="HCG77" s="5"/>
      <c r="HCH77" s="5"/>
      <c r="HCI77" s="5"/>
      <c r="HCJ77" s="5"/>
      <c r="HCK77" s="5"/>
      <c r="HCL77" s="5"/>
      <c r="HCM77" s="5"/>
      <c r="HCN77" s="5"/>
      <c r="HCO77" s="5"/>
      <c r="HCP77" s="5"/>
      <c r="HCQ77" s="5"/>
      <c r="HCR77" s="5"/>
      <c r="HCS77" s="5"/>
      <c r="HCT77" s="5"/>
      <c r="HCU77" s="5"/>
      <c r="HCV77" s="5"/>
      <c r="HCW77" s="5"/>
      <c r="HCX77" s="5"/>
      <c r="HCY77" s="5"/>
      <c r="HCZ77" s="5"/>
      <c r="HDA77" s="5"/>
      <c r="HDB77" s="5"/>
      <c r="HDC77" s="5"/>
      <c r="HDD77" s="5"/>
      <c r="HDE77" s="5"/>
      <c r="HDF77" s="5"/>
      <c r="HDG77" s="5"/>
      <c r="HDH77" s="5"/>
      <c r="HDI77" s="5"/>
      <c r="HDJ77" s="5"/>
      <c r="HDK77" s="5"/>
      <c r="HDL77" s="5"/>
      <c r="HDM77" s="5"/>
      <c r="HDN77" s="5"/>
      <c r="HDO77" s="5"/>
      <c r="HDP77" s="5"/>
      <c r="HDQ77" s="5"/>
      <c r="HDR77" s="5"/>
      <c r="HDS77" s="5"/>
      <c r="HDT77" s="5"/>
      <c r="HDU77" s="5"/>
      <c r="HDV77" s="5"/>
      <c r="HDW77" s="5"/>
      <c r="HDX77" s="5"/>
      <c r="HDY77" s="5"/>
      <c r="HDZ77" s="5"/>
      <c r="HEA77" s="5"/>
      <c r="HEB77" s="5"/>
      <c r="HEC77" s="5"/>
      <c r="HED77" s="5"/>
      <c r="HEE77" s="5"/>
      <c r="HEF77" s="5"/>
      <c r="HEG77" s="5"/>
      <c r="HEH77" s="5"/>
      <c r="HEI77" s="5"/>
      <c r="HEJ77" s="5"/>
      <c r="HEK77" s="5"/>
      <c r="HEL77" s="5"/>
      <c r="HEM77" s="5"/>
      <c r="HEN77" s="5"/>
      <c r="HEO77" s="5"/>
      <c r="HEP77" s="5"/>
      <c r="HEQ77" s="5"/>
      <c r="HER77" s="5"/>
      <c r="HES77" s="5"/>
      <c r="HET77" s="5"/>
      <c r="HEU77" s="5"/>
      <c r="HEV77" s="5"/>
      <c r="HEW77" s="5"/>
      <c r="HEX77" s="5"/>
      <c r="HEY77" s="5"/>
      <c r="HEZ77" s="5"/>
      <c r="HFA77" s="5"/>
      <c r="HFB77" s="5"/>
      <c r="HFC77" s="5"/>
      <c r="HFD77" s="5"/>
      <c r="HFE77" s="5"/>
      <c r="HFF77" s="5"/>
      <c r="HFG77" s="5"/>
      <c r="HFH77" s="5"/>
      <c r="HFI77" s="5"/>
      <c r="HFJ77" s="5"/>
      <c r="HFK77" s="5"/>
      <c r="HFL77" s="5"/>
      <c r="HFM77" s="5"/>
      <c r="HFN77" s="5"/>
      <c r="HFO77" s="5"/>
      <c r="HFP77" s="5"/>
      <c r="HFQ77" s="5"/>
      <c r="HFR77" s="5"/>
      <c r="HFS77" s="5"/>
      <c r="HFT77" s="5"/>
      <c r="HFU77" s="5"/>
      <c r="HFV77" s="5"/>
      <c r="HFW77" s="5"/>
      <c r="HFX77" s="5"/>
      <c r="HFY77" s="5"/>
      <c r="HFZ77" s="5"/>
      <c r="HGA77" s="5"/>
      <c r="HGB77" s="5"/>
      <c r="HGC77" s="5"/>
      <c r="HGD77" s="5"/>
      <c r="HGE77" s="5"/>
      <c r="HGF77" s="5"/>
      <c r="HGG77" s="5"/>
      <c r="HGH77" s="5"/>
      <c r="HGI77" s="5"/>
      <c r="HGJ77" s="5"/>
      <c r="HGK77" s="5"/>
      <c r="HGL77" s="5"/>
      <c r="HGM77" s="5"/>
      <c r="HGN77" s="5"/>
      <c r="HGO77" s="5"/>
      <c r="HGP77" s="5"/>
      <c r="HGQ77" s="5"/>
      <c r="HGR77" s="5"/>
      <c r="HGS77" s="5"/>
      <c r="HGT77" s="5"/>
      <c r="HGU77" s="5"/>
      <c r="HGV77" s="5"/>
      <c r="HGW77" s="5"/>
      <c r="HGX77" s="5"/>
      <c r="HGY77" s="5"/>
      <c r="HGZ77" s="5"/>
      <c r="HHA77" s="5"/>
      <c r="HHB77" s="5"/>
      <c r="HHC77" s="5"/>
      <c r="HHD77" s="5"/>
      <c r="HHE77" s="5"/>
      <c r="HHF77" s="5"/>
      <c r="HHG77" s="5"/>
      <c r="HHH77" s="5"/>
      <c r="HHI77" s="5"/>
      <c r="HHJ77" s="5"/>
      <c r="HHK77" s="5"/>
      <c r="HHL77" s="5"/>
      <c r="HHM77" s="5"/>
      <c r="HHN77" s="5"/>
      <c r="HHO77" s="5"/>
      <c r="HHP77" s="5"/>
      <c r="HHQ77" s="5"/>
      <c r="HHR77" s="5"/>
      <c r="HHS77" s="5"/>
      <c r="HHT77" s="5"/>
      <c r="HHU77" s="5"/>
      <c r="HHV77" s="5"/>
      <c r="HHW77" s="5"/>
      <c r="HHX77" s="5"/>
      <c r="HHY77" s="5"/>
      <c r="HHZ77" s="5"/>
      <c r="HIA77" s="5"/>
      <c r="HIB77" s="5"/>
      <c r="HIC77" s="5"/>
      <c r="HID77" s="5"/>
      <c r="HIE77" s="5"/>
      <c r="HIF77" s="5"/>
      <c r="HIG77" s="5"/>
      <c r="HIH77" s="5"/>
      <c r="HII77" s="5"/>
      <c r="HIJ77" s="5"/>
      <c r="HIK77" s="5"/>
      <c r="HIL77" s="5"/>
      <c r="HIM77" s="5"/>
      <c r="HIN77" s="5"/>
      <c r="HIO77" s="5"/>
      <c r="HIP77" s="5"/>
      <c r="HIQ77" s="5"/>
      <c r="HIR77" s="5"/>
      <c r="HIS77" s="5"/>
      <c r="HIT77" s="5"/>
      <c r="HIU77" s="5"/>
      <c r="HIV77" s="5"/>
      <c r="HIW77" s="5"/>
      <c r="HIX77" s="5"/>
      <c r="HIY77" s="5"/>
      <c r="HIZ77" s="5"/>
      <c r="HJA77" s="5"/>
      <c r="HJB77" s="5"/>
      <c r="HJC77" s="5"/>
      <c r="HJD77" s="5"/>
      <c r="HJE77" s="5"/>
      <c r="HJF77" s="5"/>
      <c r="HJG77" s="5"/>
      <c r="HJH77" s="5"/>
      <c r="HJI77" s="5"/>
      <c r="HJJ77" s="5"/>
      <c r="HJK77" s="5"/>
      <c r="HJL77" s="5"/>
      <c r="HJM77" s="5"/>
      <c r="HJN77" s="5"/>
      <c r="HJO77" s="5"/>
      <c r="HJP77" s="5"/>
      <c r="HJQ77" s="5"/>
      <c r="HJR77" s="5"/>
      <c r="HJS77" s="5"/>
      <c r="HJT77" s="5"/>
      <c r="HJU77" s="5"/>
      <c r="HJV77" s="5"/>
      <c r="HJW77" s="5"/>
      <c r="HJX77" s="5"/>
      <c r="HJY77" s="5"/>
      <c r="HJZ77" s="5"/>
      <c r="HKA77" s="5"/>
      <c r="HKB77" s="5"/>
      <c r="HKC77" s="5"/>
      <c r="HKD77" s="5"/>
      <c r="HKE77" s="5"/>
      <c r="HKF77" s="5"/>
      <c r="HKG77" s="5"/>
      <c r="HKH77" s="5"/>
      <c r="HKI77" s="5"/>
      <c r="HKJ77" s="5"/>
      <c r="HKK77" s="5"/>
      <c r="HKL77" s="5"/>
      <c r="HKM77" s="5"/>
      <c r="HKN77" s="5"/>
      <c r="HKO77" s="5"/>
      <c r="HKP77" s="5"/>
      <c r="HKQ77" s="5"/>
      <c r="HKR77" s="5"/>
      <c r="HKS77" s="5"/>
      <c r="HKT77" s="5"/>
      <c r="HKU77" s="5"/>
      <c r="HKV77" s="5"/>
      <c r="HKW77" s="5"/>
      <c r="HKX77" s="5"/>
      <c r="HKY77" s="5"/>
      <c r="HKZ77" s="5"/>
      <c r="HLA77" s="5"/>
      <c r="HLB77" s="5"/>
      <c r="HLC77" s="5"/>
      <c r="HLD77" s="5"/>
      <c r="HLE77" s="5"/>
      <c r="HLF77" s="5"/>
      <c r="HLG77" s="5"/>
      <c r="HLH77" s="5"/>
      <c r="HLI77" s="5"/>
      <c r="HLJ77" s="5"/>
      <c r="HLK77" s="5"/>
      <c r="HLL77" s="5"/>
      <c r="HLM77" s="5"/>
      <c r="HLN77" s="5"/>
      <c r="HLO77" s="5"/>
      <c r="HLP77" s="5"/>
      <c r="HLQ77" s="5"/>
      <c r="HLR77" s="5"/>
      <c r="HLS77" s="5"/>
      <c r="HLT77" s="5"/>
      <c r="HLU77" s="5"/>
      <c r="HLV77" s="5"/>
      <c r="HLW77" s="5"/>
      <c r="HLX77" s="5"/>
      <c r="HLY77" s="5"/>
      <c r="HLZ77" s="5"/>
      <c r="HMA77" s="5"/>
      <c r="HMB77" s="5"/>
      <c r="HMC77" s="5"/>
      <c r="HMD77" s="5"/>
      <c r="HME77" s="5"/>
      <c r="HMF77" s="5"/>
      <c r="HMG77" s="5"/>
      <c r="HMH77" s="5"/>
      <c r="HMI77" s="5"/>
      <c r="HMJ77" s="5"/>
      <c r="HMK77" s="5"/>
      <c r="HML77" s="5"/>
      <c r="HMM77" s="5"/>
      <c r="HMN77" s="5"/>
      <c r="HMO77" s="5"/>
      <c r="HMP77" s="5"/>
      <c r="HMQ77" s="5"/>
      <c r="HMR77" s="5"/>
      <c r="HMS77" s="5"/>
      <c r="HMT77" s="5"/>
      <c r="HMU77" s="5"/>
      <c r="HMV77" s="5"/>
      <c r="HMW77" s="5"/>
      <c r="HMX77" s="5"/>
      <c r="HMY77" s="5"/>
      <c r="HMZ77" s="5"/>
      <c r="HNA77" s="5"/>
      <c r="HNB77" s="5"/>
      <c r="HNC77" s="5"/>
      <c r="HND77" s="5"/>
      <c r="HNE77" s="5"/>
      <c r="HNF77" s="5"/>
      <c r="HNG77" s="5"/>
      <c r="HNH77" s="5"/>
      <c r="HNI77" s="5"/>
      <c r="HNJ77" s="5"/>
      <c r="HNK77" s="5"/>
      <c r="HNL77" s="5"/>
      <c r="HNM77" s="5"/>
      <c r="HNN77" s="5"/>
      <c r="HNO77" s="5"/>
      <c r="HNP77" s="5"/>
      <c r="HNQ77" s="5"/>
      <c r="HNR77" s="5"/>
      <c r="HNS77" s="5"/>
      <c r="HNT77" s="5"/>
      <c r="HNU77" s="5"/>
      <c r="HNV77" s="5"/>
      <c r="HNW77" s="5"/>
      <c r="HNX77" s="5"/>
      <c r="HNY77" s="5"/>
      <c r="HNZ77" s="5"/>
      <c r="HOA77" s="5"/>
      <c r="HOB77" s="5"/>
      <c r="HOC77" s="5"/>
      <c r="HOD77" s="5"/>
      <c r="HOE77" s="5"/>
      <c r="HOF77" s="5"/>
      <c r="HOG77" s="5"/>
      <c r="HOH77" s="5"/>
      <c r="HOI77" s="5"/>
      <c r="HOJ77" s="5"/>
      <c r="HOK77" s="5"/>
      <c r="HOL77" s="5"/>
      <c r="HOM77" s="5"/>
      <c r="HON77" s="5"/>
      <c r="HOO77" s="5"/>
      <c r="HOP77" s="5"/>
      <c r="HOQ77" s="5"/>
      <c r="HOR77" s="5"/>
      <c r="HOS77" s="5"/>
      <c r="HOT77" s="5"/>
      <c r="HOU77" s="5"/>
      <c r="HOV77" s="5"/>
      <c r="HOW77" s="5"/>
      <c r="HOX77" s="5"/>
      <c r="HOY77" s="5"/>
      <c r="HOZ77" s="5"/>
      <c r="HPA77" s="5"/>
      <c r="HPB77" s="5"/>
      <c r="HPC77" s="5"/>
      <c r="HPD77" s="5"/>
      <c r="HPE77" s="5"/>
      <c r="HPF77" s="5"/>
      <c r="HPG77" s="5"/>
      <c r="HPH77" s="5"/>
      <c r="HPI77" s="5"/>
      <c r="HPJ77" s="5"/>
      <c r="HPK77" s="5"/>
      <c r="HPL77" s="5"/>
      <c r="HPM77" s="5"/>
      <c r="HPN77" s="5"/>
      <c r="HPO77" s="5"/>
      <c r="HPP77" s="5"/>
      <c r="HPQ77" s="5"/>
      <c r="HPR77" s="5"/>
      <c r="HPS77" s="5"/>
      <c r="HPT77" s="5"/>
      <c r="HPU77" s="5"/>
      <c r="HPV77" s="5"/>
      <c r="HPW77" s="5"/>
      <c r="HPX77" s="5"/>
      <c r="HPY77" s="5"/>
      <c r="HPZ77" s="5"/>
      <c r="HQA77" s="5"/>
      <c r="HQB77" s="5"/>
      <c r="HQC77" s="5"/>
      <c r="HQD77" s="5"/>
      <c r="HQE77" s="5"/>
      <c r="HQF77" s="5"/>
      <c r="HQG77" s="5"/>
      <c r="HQH77" s="5"/>
      <c r="HQI77" s="5"/>
      <c r="HQJ77" s="5"/>
      <c r="HQK77" s="5"/>
      <c r="HQL77" s="5"/>
      <c r="HQM77" s="5"/>
      <c r="HQN77" s="5"/>
      <c r="HQO77" s="5"/>
      <c r="HQP77" s="5"/>
      <c r="HQQ77" s="5"/>
      <c r="HQR77" s="5"/>
      <c r="HQS77" s="5"/>
      <c r="HQT77" s="5"/>
      <c r="HQU77" s="5"/>
      <c r="HQV77" s="5"/>
      <c r="HQW77" s="5"/>
      <c r="HQX77" s="5"/>
      <c r="HQY77" s="5"/>
      <c r="HQZ77" s="5"/>
      <c r="HRA77" s="5"/>
      <c r="HRB77" s="5"/>
      <c r="HRC77" s="5"/>
      <c r="HRD77" s="5"/>
      <c r="HRE77" s="5"/>
      <c r="HRF77" s="5"/>
      <c r="HRG77" s="5"/>
      <c r="HRH77" s="5"/>
      <c r="HRI77" s="5"/>
      <c r="HRJ77" s="5"/>
      <c r="HRK77" s="5"/>
      <c r="HRL77" s="5"/>
      <c r="HRM77" s="5"/>
      <c r="HRN77" s="5"/>
      <c r="HRO77" s="5"/>
      <c r="HRP77" s="5"/>
      <c r="HRQ77" s="5"/>
      <c r="HRR77" s="5"/>
      <c r="HRS77" s="5"/>
      <c r="HRT77" s="5"/>
      <c r="HRU77" s="5"/>
      <c r="HRV77" s="5"/>
      <c r="HRW77" s="5"/>
      <c r="HRX77" s="5"/>
      <c r="HRY77" s="5"/>
      <c r="HRZ77" s="5"/>
      <c r="HSA77" s="5"/>
      <c r="HSB77" s="5"/>
      <c r="HSC77" s="5"/>
      <c r="HSD77" s="5"/>
      <c r="HSE77" s="5"/>
      <c r="HSF77" s="5"/>
      <c r="HSG77" s="5"/>
      <c r="HSH77" s="5"/>
      <c r="HSI77" s="5"/>
      <c r="HSJ77" s="5"/>
      <c r="HSK77" s="5"/>
      <c r="HSL77" s="5"/>
      <c r="HSM77" s="5"/>
      <c r="HSN77" s="5"/>
      <c r="HSO77" s="5"/>
      <c r="HSP77" s="5"/>
      <c r="HSQ77" s="5"/>
      <c r="HSR77" s="5"/>
      <c r="HSS77" s="5"/>
      <c r="HST77" s="5"/>
      <c r="HSU77" s="5"/>
      <c r="HSV77" s="5"/>
      <c r="HSW77" s="5"/>
      <c r="HSX77" s="5"/>
      <c r="HSY77" s="5"/>
      <c r="HSZ77" s="5"/>
      <c r="HTA77" s="5"/>
      <c r="HTB77" s="5"/>
      <c r="HTC77" s="5"/>
      <c r="HTD77" s="5"/>
      <c r="HTE77" s="5"/>
      <c r="HTF77" s="5"/>
      <c r="HTG77" s="5"/>
      <c r="HTH77" s="5"/>
      <c r="HTI77" s="5"/>
      <c r="HTJ77" s="5"/>
      <c r="HTK77" s="5"/>
      <c r="HTL77" s="5"/>
      <c r="HTM77" s="5"/>
      <c r="HTN77" s="5"/>
      <c r="HTO77" s="5"/>
      <c r="HTP77" s="5"/>
      <c r="HTQ77" s="5"/>
      <c r="HTR77" s="5"/>
      <c r="HTS77" s="5"/>
      <c r="HTT77" s="5"/>
      <c r="HTU77" s="5"/>
      <c r="HTV77" s="5"/>
      <c r="HTW77" s="5"/>
      <c r="HTX77" s="5"/>
      <c r="HTY77" s="5"/>
      <c r="HTZ77" s="5"/>
      <c r="HUA77" s="5"/>
      <c r="HUB77" s="5"/>
      <c r="HUC77" s="5"/>
      <c r="HUD77" s="5"/>
      <c r="HUE77" s="5"/>
      <c r="HUF77" s="5"/>
      <c r="HUG77" s="5"/>
      <c r="HUH77" s="5"/>
      <c r="HUI77" s="5"/>
      <c r="HUJ77" s="5"/>
      <c r="HUK77" s="5"/>
      <c r="HUL77" s="5"/>
      <c r="HUM77" s="5"/>
      <c r="HUN77" s="5"/>
      <c r="HUO77" s="5"/>
      <c r="HUP77" s="5"/>
      <c r="HUQ77" s="5"/>
      <c r="HUR77" s="5"/>
      <c r="HUS77" s="5"/>
      <c r="HUT77" s="5"/>
      <c r="HUU77" s="5"/>
      <c r="HUV77" s="5"/>
      <c r="HUW77" s="5"/>
      <c r="HUX77" s="5"/>
      <c r="HUY77" s="5"/>
      <c r="HUZ77" s="5"/>
      <c r="HVA77" s="5"/>
      <c r="HVB77" s="5"/>
      <c r="HVC77" s="5"/>
      <c r="HVD77" s="5"/>
      <c r="HVE77" s="5"/>
      <c r="HVF77" s="5"/>
      <c r="HVG77" s="5"/>
      <c r="HVH77" s="5"/>
      <c r="HVI77" s="5"/>
      <c r="HVJ77" s="5"/>
      <c r="HVK77" s="5"/>
      <c r="HVL77" s="5"/>
      <c r="HVM77" s="5"/>
      <c r="HVN77" s="5"/>
      <c r="HVO77" s="5"/>
      <c r="HVP77" s="5"/>
      <c r="HVQ77" s="5"/>
      <c r="HVR77" s="5"/>
      <c r="HVS77" s="5"/>
      <c r="HVT77" s="5"/>
      <c r="HVU77" s="5"/>
      <c r="HVV77" s="5"/>
      <c r="HVW77" s="5"/>
      <c r="HVX77" s="5"/>
      <c r="HVY77" s="5"/>
      <c r="HVZ77" s="5"/>
      <c r="HWA77" s="5"/>
      <c r="HWB77" s="5"/>
      <c r="HWC77" s="5"/>
      <c r="HWD77" s="5"/>
      <c r="HWE77" s="5"/>
      <c r="HWF77" s="5"/>
      <c r="HWG77" s="5"/>
      <c r="HWH77" s="5"/>
      <c r="HWI77" s="5"/>
      <c r="HWJ77" s="5"/>
      <c r="HWK77" s="5"/>
      <c r="HWL77" s="5"/>
      <c r="HWM77" s="5"/>
      <c r="HWN77" s="5"/>
      <c r="HWO77" s="5"/>
      <c r="HWP77" s="5"/>
      <c r="HWQ77" s="5"/>
      <c r="HWR77" s="5"/>
      <c r="HWS77" s="5"/>
      <c r="HWT77" s="5"/>
      <c r="HWU77" s="5"/>
      <c r="HWV77" s="5"/>
      <c r="HWW77" s="5"/>
      <c r="HWX77" s="5"/>
      <c r="HWY77" s="5"/>
      <c r="HWZ77" s="5"/>
      <c r="HXA77" s="5"/>
      <c r="HXB77" s="5"/>
      <c r="HXC77" s="5"/>
      <c r="HXD77" s="5"/>
      <c r="HXE77" s="5"/>
      <c r="HXF77" s="5"/>
      <c r="HXG77" s="5"/>
      <c r="HXH77" s="5"/>
      <c r="HXI77" s="5"/>
      <c r="HXJ77" s="5"/>
      <c r="HXK77" s="5"/>
      <c r="HXL77" s="5"/>
      <c r="HXM77" s="5"/>
      <c r="HXN77" s="5"/>
      <c r="HXO77" s="5"/>
      <c r="HXP77" s="5"/>
      <c r="HXQ77" s="5"/>
      <c r="HXR77" s="5"/>
      <c r="HXS77" s="5"/>
      <c r="HXT77" s="5"/>
      <c r="HXU77" s="5"/>
      <c r="HXV77" s="5"/>
      <c r="HXW77" s="5"/>
      <c r="HXX77" s="5"/>
      <c r="HXY77" s="5"/>
      <c r="HXZ77" s="5"/>
      <c r="HYA77" s="5"/>
      <c r="HYB77" s="5"/>
      <c r="HYC77" s="5"/>
      <c r="HYD77" s="5"/>
      <c r="HYE77" s="5"/>
      <c r="HYF77" s="5"/>
      <c r="HYG77" s="5"/>
      <c r="HYH77" s="5"/>
      <c r="HYI77" s="5"/>
      <c r="HYJ77" s="5"/>
      <c r="HYK77" s="5"/>
      <c r="HYL77" s="5"/>
      <c r="HYM77" s="5"/>
      <c r="HYN77" s="5"/>
      <c r="HYO77" s="5"/>
      <c r="HYP77" s="5"/>
      <c r="HYQ77" s="5"/>
      <c r="HYR77" s="5"/>
      <c r="HYS77" s="5"/>
      <c r="HYT77" s="5"/>
      <c r="HYU77" s="5"/>
      <c r="HYV77" s="5"/>
      <c r="HYW77" s="5"/>
      <c r="HYX77" s="5"/>
      <c r="HYY77" s="5"/>
      <c r="HYZ77" s="5"/>
      <c r="HZA77" s="5"/>
      <c r="HZB77" s="5"/>
      <c r="HZC77" s="5"/>
      <c r="HZD77" s="5"/>
      <c r="HZE77" s="5"/>
      <c r="HZF77" s="5"/>
      <c r="HZG77" s="5"/>
      <c r="HZH77" s="5"/>
      <c r="HZI77" s="5"/>
      <c r="HZJ77" s="5"/>
      <c r="HZK77" s="5"/>
      <c r="HZL77" s="5"/>
      <c r="HZM77" s="5"/>
      <c r="HZN77" s="5"/>
      <c r="HZO77" s="5"/>
      <c r="HZP77" s="5"/>
      <c r="HZQ77" s="5"/>
      <c r="HZR77" s="5"/>
      <c r="HZS77" s="5"/>
      <c r="HZT77" s="5"/>
      <c r="HZU77" s="5"/>
      <c r="HZV77" s="5"/>
      <c r="HZW77" s="5"/>
      <c r="HZX77" s="5"/>
      <c r="HZY77" s="5"/>
      <c r="HZZ77" s="5"/>
      <c r="IAA77" s="5"/>
      <c r="IAB77" s="5"/>
      <c r="IAC77" s="5"/>
      <c r="IAD77" s="5"/>
      <c r="IAE77" s="5"/>
      <c r="IAF77" s="5"/>
      <c r="IAG77" s="5"/>
      <c r="IAH77" s="5"/>
      <c r="IAI77" s="5"/>
      <c r="IAJ77" s="5"/>
      <c r="IAK77" s="5"/>
      <c r="IAL77" s="5"/>
      <c r="IAM77" s="5"/>
      <c r="IAN77" s="5"/>
      <c r="IAO77" s="5"/>
      <c r="IAP77" s="5"/>
      <c r="IAQ77" s="5"/>
      <c r="IAR77" s="5"/>
      <c r="IAS77" s="5"/>
      <c r="IAT77" s="5"/>
      <c r="IAU77" s="5"/>
      <c r="IAV77" s="5"/>
      <c r="IAW77" s="5"/>
      <c r="IAX77" s="5"/>
      <c r="IAY77" s="5"/>
      <c r="IAZ77" s="5"/>
      <c r="IBA77" s="5"/>
      <c r="IBB77" s="5"/>
      <c r="IBC77" s="5"/>
      <c r="IBD77" s="5"/>
      <c r="IBE77" s="5"/>
      <c r="IBF77" s="5"/>
      <c r="IBG77" s="5"/>
      <c r="IBH77" s="5"/>
      <c r="IBI77" s="5"/>
      <c r="IBJ77" s="5"/>
      <c r="IBK77" s="5"/>
      <c r="IBL77" s="5"/>
      <c r="IBM77" s="5"/>
      <c r="IBN77" s="5"/>
      <c r="IBO77" s="5"/>
      <c r="IBP77" s="5"/>
      <c r="IBQ77" s="5"/>
      <c r="IBR77" s="5"/>
      <c r="IBS77" s="5"/>
      <c r="IBT77" s="5"/>
      <c r="IBU77" s="5"/>
      <c r="IBV77" s="5"/>
      <c r="IBW77" s="5"/>
      <c r="IBX77" s="5"/>
      <c r="IBY77" s="5"/>
      <c r="IBZ77" s="5"/>
      <c r="ICA77" s="5"/>
      <c r="ICB77" s="5"/>
      <c r="ICC77" s="5"/>
      <c r="ICD77" s="5"/>
      <c r="ICE77" s="5"/>
      <c r="ICF77" s="5"/>
      <c r="ICG77" s="5"/>
      <c r="ICH77" s="5"/>
      <c r="ICI77" s="5"/>
      <c r="ICJ77" s="5"/>
      <c r="ICK77" s="5"/>
      <c r="ICL77" s="5"/>
      <c r="ICM77" s="5"/>
      <c r="ICN77" s="5"/>
      <c r="ICO77" s="5"/>
      <c r="ICP77" s="5"/>
      <c r="ICQ77" s="5"/>
      <c r="ICR77" s="5"/>
      <c r="ICS77" s="5"/>
      <c r="ICT77" s="5"/>
      <c r="ICU77" s="5"/>
      <c r="ICV77" s="5"/>
      <c r="ICW77" s="5"/>
      <c r="ICX77" s="5"/>
      <c r="ICY77" s="5"/>
      <c r="ICZ77" s="5"/>
      <c r="IDA77" s="5"/>
      <c r="IDB77" s="5"/>
      <c r="IDC77" s="5"/>
      <c r="IDD77" s="5"/>
      <c r="IDE77" s="5"/>
      <c r="IDF77" s="5"/>
      <c r="IDG77" s="5"/>
      <c r="IDH77" s="5"/>
      <c r="IDI77" s="5"/>
      <c r="IDJ77" s="5"/>
      <c r="IDK77" s="5"/>
      <c r="IDL77" s="5"/>
      <c r="IDM77" s="5"/>
      <c r="IDN77" s="5"/>
      <c r="IDO77" s="5"/>
      <c r="IDP77" s="5"/>
      <c r="IDQ77" s="5"/>
      <c r="IDR77" s="5"/>
      <c r="IDS77" s="5"/>
      <c r="IDT77" s="5"/>
      <c r="IDU77" s="5"/>
      <c r="IDV77" s="5"/>
      <c r="IDW77" s="5"/>
      <c r="IDX77" s="5"/>
      <c r="IDY77" s="5"/>
      <c r="IDZ77" s="5"/>
      <c r="IEA77" s="5"/>
      <c r="IEB77" s="5"/>
      <c r="IEC77" s="5"/>
      <c r="IED77" s="5"/>
      <c r="IEE77" s="5"/>
      <c r="IEF77" s="5"/>
      <c r="IEG77" s="5"/>
      <c r="IEH77" s="5"/>
      <c r="IEI77" s="5"/>
      <c r="IEJ77" s="5"/>
      <c r="IEK77" s="5"/>
      <c r="IEL77" s="5"/>
      <c r="IEM77" s="5"/>
      <c r="IEN77" s="5"/>
      <c r="IEO77" s="5"/>
      <c r="IEP77" s="5"/>
      <c r="IEQ77" s="5"/>
      <c r="IER77" s="5"/>
      <c r="IES77" s="5"/>
      <c r="IET77" s="5"/>
      <c r="IEU77" s="5"/>
      <c r="IEV77" s="5"/>
      <c r="IEW77" s="5"/>
      <c r="IEX77" s="5"/>
      <c r="IEY77" s="5"/>
      <c r="IEZ77" s="5"/>
      <c r="IFA77" s="5"/>
      <c r="IFB77" s="5"/>
      <c r="IFC77" s="5"/>
      <c r="IFD77" s="5"/>
      <c r="IFE77" s="5"/>
      <c r="IFF77" s="5"/>
      <c r="IFG77" s="5"/>
      <c r="IFH77" s="5"/>
      <c r="IFI77" s="5"/>
      <c r="IFJ77" s="5"/>
      <c r="IFK77" s="5"/>
      <c r="IFL77" s="5"/>
      <c r="IFM77" s="5"/>
      <c r="IFN77" s="5"/>
      <c r="IFO77" s="5"/>
      <c r="IFP77" s="5"/>
      <c r="IFQ77" s="5"/>
      <c r="IFR77" s="5"/>
      <c r="IFS77" s="5"/>
      <c r="IFT77" s="5"/>
      <c r="IFU77" s="5"/>
      <c r="IFV77" s="5"/>
      <c r="IFW77" s="5"/>
      <c r="IFX77" s="5"/>
      <c r="IFY77" s="5"/>
      <c r="IFZ77" s="5"/>
      <c r="IGA77" s="5"/>
      <c r="IGB77" s="5"/>
      <c r="IGC77" s="5"/>
      <c r="IGD77" s="5"/>
      <c r="IGE77" s="5"/>
      <c r="IGF77" s="5"/>
      <c r="IGG77" s="5"/>
      <c r="IGH77" s="5"/>
      <c r="IGI77" s="5"/>
      <c r="IGJ77" s="5"/>
      <c r="IGK77" s="5"/>
      <c r="IGL77" s="5"/>
      <c r="IGM77" s="5"/>
      <c r="IGN77" s="5"/>
      <c r="IGO77" s="5"/>
      <c r="IGP77" s="5"/>
      <c r="IGQ77" s="5"/>
      <c r="IGR77" s="5"/>
      <c r="IGS77" s="5"/>
      <c r="IGT77" s="5"/>
      <c r="IGU77" s="5"/>
      <c r="IGV77" s="5"/>
      <c r="IGW77" s="5"/>
      <c r="IGX77" s="5"/>
      <c r="IGY77" s="5"/>
      <c r="IGZ77" s="5"/>
      <c r="IHA77" s="5"/>
      <c r="IHB77" s="5"/>
      <c r="IHC77" s="5"/>
      <c r="IHD77" s="5"/>
      <c r="IHE77" s="5"/>
      <c r="IHF77" s="5"/>
      <c r="IHG77" s="5"/>
      <c r="IHH77" s="5"/>
      <c r="IHI77" s="5"/>
      <c r="IHJ77" s="5"/>
      <c r="IHK77" s="5"/>
      <c r="IHL77" s="5"/>
      <c r="IHM77" s="5"/>
      <c r="IHN77" s="5"/>
      <c r="IHO77" s="5"/>
      <c r="IHP77" s="5"/>
      <c r="IHQ77" s="5"/>
      <c r="IHR77" s="5"/>
      <c r="IHS77" s="5"/>
      <c r="IHT77" s="5"/>
      <c r="IHU77" s="5"/>
      <c r="IHV77" s="5"/>
      <c r="IHW77" s="5"/>
      <c r="IHX77" s="5"/>
      <c r="IHY77" s="5"/>
      <c r="IHZ77" s="5"/>
      <c r="IIA77" s="5"/>
      <c r="IIB77" s="5"/>
      <c r="IIC77" s="5"/>
      <c r="IID77" s="5"/>
      <c r="IIE77" s="5"/>
      <c r="IIF77" s="5"/>
      <c r="IIG77" s="5"/>
      <c r="IIH77" s="5"/>
      <c r="III77" s="5"/>
      <c r="IIJ77" s="5"/>
      <c r="IIK77" s="5"/>
      <c r="IIL77" s="5"/>
      <c r="IIM77" s="5"/>
      <c r="IIN77" s="5"/>
      <c r="IIO77" s="5"/>
      <c r="IIP77" s="5"/>
      <c r="IIQ77" s="5"/>
      <c r="IIR77" s="5"/>
      <c r="IIS77" s="5"/>
      <c r="IIT77" s="5"/>
      <c r="IIU77" s="5"/>
      <c r="IIV77" s="5"/>
      <c r="IIW77" s="5"/>
      <c r="IIX77" s="5"/>
      <c r="IIY77" s="5"/>
      <c r="IIZ77" s="5"/>
      <c r="IJA77" s="5"/>
      <c r="IJB77" s="5"/>
      <c r="IJC77" s="5"/>
      <c r="IJD77" s="5"/>
      <c r="IJE77" s="5"/>
      <c r="IJF77" s="5"/>
      <c r="IJG77" s="5"/>
      <c r="IJH77" s="5"/>
      <c r="IJI77" s="5"/>
      <c r="IJJ77" s="5"/>
      <c r="IJK77" s="5"/>
      <c r="IJL77" s="5"/>
      <c r="IJM77" s="5"/>
      <c r="IJN77" s="5"/>
      <c r="IJO77" s="5"/>
      <c r="IJP77" s="5"/>
      <c r="IJQ77" s="5"/>
      <c r="IJR77" s="5"/>
      <c r="IJS77" s="5"/>
      <c r="IJT77" s="5"/>
      <c r="IJU77" s="5"/>
      <c r="IJV77" s="5"/>
      <c r="IJW77" s="5"/>
      <c r="IJX77" s="5"/>
      <c r="IJY77" s="5"/>
      <c r="IJZ77" s="5"/>
      <c r="IKA77" s="5"/>
      <c r="IKB77" s="5"/>
      <c r="IKC77" s="5"/>
      <c r="IKD77" s="5"/>
      <c r="IKE77" s="5"/>
      <c r="IKF77" s="5"/>
      <c r="IKG77" s="5"/>
      <c r="IKH77" s="5"/>
      <c r="IKI77" s="5"/>
      <c r="IKJ77" s="5"/>
      <c r="IKK77" s="5"/>
      <c r="IKL77" s="5"/>
      <c r="IKM77" s="5"/>
      <c r="IKN77" s="5"/>
      <c r="IKO77" s="5"/>
      <c r="IKP77" s="5"/>
      <c r="IKQ77" s="5"/>
      <c r="IKR77" s="5"/>
      <c r="IKS77" s="5"/>
      <c r="IKT77" s="5"/>
      <c r="IKU77" s="5"/>
      <c r="IKV77" s="5"/>
      <c r="IKW77" s="5"/>
      <c r="IKX77" s="5"/>
      <c r="IKY77" s="5"/>
      <c r="IKZ77" s="5"/>
      <c r="ILA77" s="5"/>
      <c r="ILB77" s="5"/>
      <c r="ILC77" s="5"/>
      <c r="ILD77" s="5"/>
      <c r="ILE77" s="5"/>
      <c r="ILF77" s="5"/>
      <c r="ILG77" s="5"/>
      <c r="ILH77" s="5"/>
      <c r="ILI77" s="5"/>
      <c r="ILJ77" s="5"/>
      <c r="ILK77" s="5"/>
      <c r="ILL77" s="5"/>
      <c r="ILM77" s="5"/>
      <c r="ILN77" s="5"/>
      <c r="ILO77" s="5"/>
      <c r="ILP77" s="5"/>
      <c r="ILQ77" s="5"/>
      <c r="ILR77" s="5"/>
      <c r="ILS77" s="5"/>
      <c r="ILT77" s="5"/>
      <c r="ILU77" s="5"/>
      <c r="ILV77" s="5"/>
      <c r="ILW77" s="5"/>
      <c r="ILX77" s="5"/>
      <c r="ILY77" s="5"/>
      <c r="ILZ77" s="5"/>
      <c r="IMA77" s="5"/>
      <c r="IMB77" s="5"/>
      <c r="IMC77" s="5"/>
      <c r="IMD77" s="5"/>
      <c r="IME77" s="5"/>
      <c r="IMF77" s="5"/>
      <c r="IMG77" s="5"/>
      <c r="IMH77" s="5"/>
      <c r="IMI77" s="5"/>
      <c r="IMJ77" s="5"/>
      <c r="IMK77" s="5"/>
      <c r="IML77" s="5"/>
      <c r="IMM77" s="5"/>
      <c r="IMN77" s="5"/>
      <c r="IMO77" s="5"/>
      <c r="IMP77" s="5"/>
      <c r="IMQ77" s="5"/>
      <c r="IMR77" s="5"/>
      <c r="IMS77" s="5"/>
      <c r="IMT77" s="5"/>
      <c r="IMU77" s="5"/>
      <c r="IMV77" s="5"/>
      <c r="IMW77" s="5"/>
      <c r="IMX77" s="5"/>
      <c r="IMY77" s="5"/>
      <c r="IMZ77" s="5"/>
      <c r="INA77" s="5"/>
      <c r="INB77" s="5"/>
      <c r="INC77" s="5"/>
      <c r="IND77" s="5"/>
      <c r="INE77" s="5"/>
      <c r="INF77" s="5"/>
      <c r="ING77" s="5"/>
      <c r="INH77" s="5"/>
      <c r="INI77" s="5"/>
      <c r="INJ77" s="5"/>
      <c r="INK77" s="5"/>
      <c r="INL77" s="5"/>
      <c r="INM77" s="5"/>
      <c r="INN77" s="5"/>
      <c r="INO77" s="5"/>
      <c r="INP77" s="5"/>
      <c r="INQ77" s="5"/>
      <c r="INR77" s="5"/>
      <c r="INS77" s="5"/>
      <c r="INT77" s="5"/>
      <c r="INU77" s="5"/>
      <c r="INV77" s="5"/>
      <c r="INW77" s="5"/>
      <c r="INX77" s="5"/>
      <c r="INY77" s="5"/>
      <c r="INZ77" s="5"/>
      <c r="IOA77" s="5"/>
      <c r="IOB77" s="5"/>
      <c r="IOC77" s="5"/>
      <c r="IOD77" s="5"/>
      <c r="IOE77" s="5"/>
      <c r="IOF77" s="5"/>
      <c r="IOG77" s="5"/>
      <c r="IOH77" s="5"/>
      <c r="IOI77" s="5"/>
      <c r="IOJ77" s="5"/>
      <c r="IOK77" s="5"/>
      <c r="IOL77" s="5"/>
      <c r="IOM77" s="5"/>
      <c r="ION77" s="5"/>
      <c r="IOO77" s="5"/>
      <c r="IOP77" s="5"/>
      <c r="IOQ77" s="5"/>
      <c r="IOR77" s="5"/>
      <c r="IOS77" s="5"/>
      <c r="IOT77" s="5"/>
      <c r="IOU77" s="5"/>
      <c r="IOV77" s="5"/>
      <c r="IOW77" s="5"/>
      <c r="IOX77" s="5"/>
      <c r="IOY77" s="5"/>
      <c r="IOZ77" s="5"/>
      <c r="IPA77" s="5"/>
      <c r="IPB77" s="5"/>
      <c r="IPC77" s="5"/>
      <c r="IPD77" s="5"/>
      <c r="IPE77" s="5"/>
      <c r="IPF77" s="5"/>
      <c r="IPG77" s="5"/>
      <c r="IPH77" s="5"/>
      <c r="IPI77" s="5"/>
      <c r="IPJ77" s="5"/>
      <c r="IPK77" s="5"/>
      <c r="IPL77" s="5"/>
      <c r="IPM77" s="5"/>
      <c r="IPN77" s="5"/>
      <c r="IPO77" s="5"/>
      <c r="IPP77" s="5"/>
      <c r="IPQ77" s="5"/>
      <c r="IPR77" s="5"/>
      <c r="IPS77" s="5"/>
      <c r="IPT77" s="5"/>
      <c r="IPU77" s="5"/>
      <c r="IPV77" s="5"/>
      <c r="IPW77" s="5"/>
      <c r="IPX77" s="5"/>
      <c r="IPY77" s="5"/>
      <c r="IPZ77" s="5"/>
      <c r="IQA77" s="5"/>
      <c r="IQB77" s="5"/>
      <c r="IQC77" s="5"/>
      <c r="IQD77" s="5"/>
      <c r="IQE77" s="5"/>
      <c r="IQF77" s="5"/>
      <c r="IQG77" s="5"/>
      <c r="IQH77" s="5"/>
      <c r="IQI77" s="5"/>
      <c r="IQJ77" s="5"/>
      <c r="IQK77" s="5"/>
      <c r="IQL77" s="5"/>
      <c r="IQM77" s="5"/>
      <c r="IQN77" s="5"/>
      <c r="IQO77" s="5"/>
      <c r="IQP77" s="5"/>
      <c r="IQQ77" s="5"/>
      <c r="IQR77" s="5"/>
      <c r="IQS77" s="5"/>
      <c r="IQT77" s="5"/>
      <c r="IQU77" s="5"/>
      <c r="IQV77" s="5"/>
      <c r="IQW77" s="5"/>
      <c r="IQX77" s="5"/>
      <c r="IQY77" s="5"/>
      <c r="IQZ77" s="5"/>
      <c r="IRA77" s="5"/>
      <c r="IRB77" s="5"/>
      <c r="IRC77" s="5"/>
      <c r="IRD77" s="5"/>
      <c r="IRE77" s="5"/>
      <c r="IRF77" s="5"/>
      <c r="IRG77" s="5"/>
      <c r="IRH77" s="5"/>
      <c r="IRI77" s="5"/>
      <c r="IRJ77" s="5"/>
      <c r="IRK77" s="5"/>
      <c r="IRL77" s="5"/>
      <c r="IRM77" s="5"/>
      <c r="IRN77" s="5"/>
      <c r="IRO77" s="5"/>
      <c r="IRP77" s="5"/>
      <c r="IRQ77" s="5"/>
      <c r="IRR77" s="5"/>
      <c r="IRS77" s="5"/>
      <c r="IRT77" s="5"/>
      <c r="IRU77" s="5"/>
      <c r="IRV77" s="5"/>
      <c r="IRW77" s="5"/>
      <c r="IRX77" s="5"/>
      <c r="IRY77" s="5"/>
      <c r="IRZ77" s="5"/>
      <c r="ISA77" s="5"/>
      <c r="ISB77" s="5"/>
      <c r="ISC77" s="5"/>
      <c r="ISD77" s="5"/>
      <c r="ISE77" s="5"/>
      <c r="ISF77" s="5"/>
      <c r="ISG77" s="5"/>
      <c r="ISH77" s="5"/>
      <c r="ISI77" s="5"/>
      <c r="ISJ77" s="5"/>
      <c r="ISK77" s="5"/>
      <c r="ISL77" s="5"/>
      <c r="ISM77" s="5"/>
      <c r="ISN77" s="5"/>
      <c r="ISO77" s="5"/>
      <c r="ISP77" s="5"/>
      <c r="ISQ77" s="5"/>
      <c r="ISR77" s="5"/>
      <c r="ISS77" s="5"/>
      <c r="IST77" s="5"/>
      <c r="ISU77" s="5"/>
      <c r="ISV77" s="5"/>
      <c r="ISW77" s="5"/>
      <c r="ISX77" s="5"/>
      <c r="ISY77" s="5"/>
      <c r="ISZ77" s="5"/>
      <c r="ITA77" s="5"/>
      <c r="ITB77" s="5"/>
      <c r="ITC77" s="5"/>
      <c r="ITD77" s="5"/>
      <c r="ITE77" s="5"/>
      <c r="ITF77" s="5"/>
      <c r="ITG77" s="5"/>
      <c r="ITH77" s="5"/>
      <c r="ITI77" s="5"/>
      <c r="ITJ77" s="5"/>
      <c r="ITK77" s="5"/>
      <c r="ITL77" s="5"/>
      <c r="ITM77" s="5"/>
      <c r="ITN77" s="5"/>
      <c r="ITO77" s="5"/>
      <c r="ITP77" s="5"/>
      <c r="ITQ77" s="5"/>
      <c r="ITR77" s="5"/>
      <c r="ITS77" s="5"/>
      <c r="ITT77" s="5"/>
      <c r="ITU77" s="5"/>
      <c r="ITV77" s="5"/>
      <c r="ITW77" s="5"/>
      <c r="ITX77" s="5"/>
      <c r="ITY77" s="5"/>
      <c r="ITZ77" s="5"/>
      <c r="IUA77" s="5"/>
      <c r="IUB77" s="5"/>
      <c r="IUC77" s="5"/>
      <c r="IUD77" s="5"/>
      <c r="IUE77" s="5"/>
      <c r="IUF77" s="5"/>
      <c r="IUG77" s="5"/>
      <c r="IUH77" s="5"/>
      <c r="IUI77" s="5"/>
      <c r="IUJ77" s="5"/>
      <c r="IUK77" s="5"/>
      <c r="IUL77" s="5"/>
      <c r="IUM77" s="5"/>
      <c r="IUN77" s="5"/>
      <c r="IUO77" s="5"/>
      <c r="IUP77" s="5"/>
      <c r="IUQ77" s="5"/>
      <c r="IUR77" s="5"/>
      <c r="IUS77" s="5"/>
      <c r="IUT77" s="5"/>
      <c r="IUU77" s="5"/>
      <c r="IUV77" s="5"/>
      <c r="IUW77" s="5"/>
      <c r="IUX77" s="5"/>
      <c r="IUY77" s="5"/>
      <c r="IUZ77" s="5"/>
      <c r="IVA77" s="5"/>
      <c r="IVB77" s="5"/>
      <c r="IVC77" s="5"/>
      <c r="IVD77" s="5"/>
      <c r="IVE77" s="5"/>
      <c r="IVF77" s="5"/>
      <c r="IVG77" s="5"/>
      <c r="IVH77" s="5"/>
      <c r="IVI77" s="5"/>
      <c r="IVJ77" s="5"/>
      <c r="IVK77" s="5"/>
      <c r="IVL77" s="5"/>
      <c r="IVM77" s="5"/>
      <c r="IVN77" s="5"/>
      <c r="IVO77" s="5"/>
      <c r="IVP77" s="5"/>
      <c r="IVQ77" s="5"/>
      <c r="IVR77" s="5"/>
      <c r="IVS77" s="5"/>
      <c r="IVT77" s="5"/>
      <c r="IVU77" s="5"/>
      <c r="IVV77" s="5"/>
      <c r="IVW77" s="5"/>
      <c r="IVX77" s="5"/>
      <c r="IVY77" s="5"/>
      <c r="IVZ77" s="5"/>
      <c r="IWA77" s="5"/>
      <c r="IWB77" s="5"/>
      <c r="IWC77" s="5"/>
      <c r="IWD77" s="5"/>
      <c r="IWE77" s="5"/>
      <c r="IWF77" s="5"/>
      <c r="IWG77" s="5"/>
      <c r="IWH77" s="5"/>
      <c r="IWI77" s="5"/>
      <c r="IWJ77" s="5"/>
      <c r="IWK77" s="5"/>
      <c r="IWL77" s="5"/>
      <c r="IWM77" s="5"/>
      <c r="IWN77" s="5"/>
      <c r="IWO77" s="5"/>
      <c r="IWP77" s="5"/>
      <c r="IWQ77" s="5"/>
      <c r="IWR77" s="5"/>
      <c r="IWS77" s="5"/>
      <c r="IWT77" s="5"/>
      <c r="IWU77" s="5"/>
      <c r="IWV77" s="5"/>
      <c r="IWW77" s="5"/>
      <c r="IWX77" s="5"/>
      <c r="IWY77" s="5"/>
      <c r="IWZ77" s="5"/>
      <c r="IXA77" s="5"/>
      <c r="IXB77" s="5"/>
      <c r="IXC77" s="5"/>
      <c r="IXD77" s="5"/>
      <c r="IXE77" s="5"/>
      <c r="IXF77" s="5"/>
      <c r="IXG77" s="5"/>
      <c r="IXH77" s="5"/>
      <c r="IXI77" s="5"/>
      <c r="IXJ77" s="5"/>
      <c r="IXK77" s="5"/>
      <c r="IXL77" s="5"/>
      <c r="IXM77" s="5"/>
      <c r="IXN77" s="5"/>
      <c r="IXO77" s="5"/>
      <c r="IXP77" s="5"/>
      <c r="IXQ77" s="5"/>
      <c r="IXR77" s="5"/>
      <c r="IXS77" s="5"/>
      <c r="IXT77" s="5"/>
      <c r="IXU77" s="5"/>
      <c r="IXV77" s="5"/>
      <c r="IXW77" s="5"/>
      <c r="IXX77" s="5"/>
      <c r="IXY77" s="5"/>
      <c r="IXZ77" s="5"/>
      <c r="IYA77" s="5"/>
      <c r="IYB77" s="5"/>
      <c r="IYC77" s="5"/>
      <c r="IYD77" s="5"/>
      <c r="IYE77" s="5"/>
      <c r="IYF77" s="5"/>
      <c r="IYG77" s="5"/>
      <c r="IYH77" s="5"/>
      <c r="IYI77" s="5"/>
      <c r="IYJ77" s="5"/>
      <c r="IYK77" s="5"/>
      <c r="IYL77" s="5"/>
      <c r="IYM77" s="5"/>
      <c r="IYN77" s="5"/>
      <c r="IYO77" s="5"/>
      <c r="IYP77" s="5"/>
      <c r="IYQ77" s="5"/>
      <c r="IYR77" s="5"/>
      <c r="IYS77" s="5"/>
      <c r="IYT77" s="5"/>
      <c r="IYU77" s="5"/>
      <c r="IYV77" s="5"/>
      <c r="IYW77" s="5"/>
      <c r="IYX77" s="5"/>
      <c r="IYY77" s="5"/>
      <c r="IYZ77" s="5"/>
      <c r="IZA77" s="5"/>
      <c r="IZB77" s="5"/>
      <c r="IZC77" s="5"/>
      <c r="IZD77" s="5"/>
      <c r="IZE77" s="5"/>
      <c r="IZF77" s="5"/>
      <c r="IZG77" s="5"/>
      <c r="IZH77" s="5"/>
      <c r="IZI77" s="5"/>
      <c r="IZJ77" s="5"/>
      <c r="IZK77" s="5"/>
      <c r="IZL77" s="5"/>
      <c r="IZM77" s="5"/>
      <c r="IZN77" s="5"/>
      <c r="IZO77" s="5"/>
      <c r="IZP77" s="5"/>
      <c r="IZQ77" s="5"/>
      <c r="IZR77" s="5"/>
      <c r="IZS77" s="5"/>
      <c r="IZT77" s="5"/>
      <c r="IZU77" s="5"/>
      <c r="IZV77" s="5"/>
      <c r="IZW77" s="5"/>
      <c r="IZX77" s="5"/>
      <c r="IZY77" s="5"/>
      <c r="IZZ77" s="5"/>
      <c r="JAA77" s="5"/>
      <c r="JAB77" s="5"/>
      <c r="JAC77" s="5"/>
      <c r="JAD77" s="5"/>
      <c r="JAE77" s="5"/>
      <c r="JAF77" s="5"/>
      <c r="JAG77" s="5"/>
      <c r="JAH77" s="5"/>
      <c r="JAI77" s="5"/>
      <c r="JAJ77" s="5"/>
      <c r="JAK77" s="5"/>
      <c r="JAL77" s="5"/>
      <c r="JAM77" s="5"/>
      <c r="JAN77" s="5"/>
      <c r="JAO77" s="5"/>
      <c r="JAP77" s="5"/>
      <c r="JAQ77" s="5"/>
      <c r="JAR77" s="5"/>
      <c r="JAS77" s="5"/>
      <c r="JAT77" s="5"/>
      <c r="JAU77" s="5"/>
      <c r="JAV77" s="5"/>
      <c r="JAW77" s="5"/>
      <c r="JAX77" s="5"/>
      <c r="JAY77" s="5"/>
      <c r="JAZ77" s="5"/>
      <c r="JBA77" s="5"/>
      <c r="JBB77" s="5"/>
      <c r="JBC77" s="5"/>
      <c r="JBD77" s="5"/>
      <c r="JBE77" s="5"/>
      <c r="JBF77" s="5"/>
      <c r="JBG77" s="5"/>
      <c r="JBH77" s="5"/>
      <c r="JBI77" s="5"/>
      <c r="JBJ77" s="5"/>
      <c r="JBK77" s="5"/>
      <c r="JBL77" s="5"/>
      <c r="JBM77" s="5"/>
      <c r="JBN77" s="5"/>
      <c r="JBO77" s="5"/>
      <c r="JBP77" s="5"/>
      <c r="JBQ77" s="5"/>
      <c r="JBR77" s="5"/>
      <c r="JBS77" s="5"/>
      <c r="JBT77" s="5"/>
      <c r="JBU77" s="5"/>
      <c r="JBV77" s="5"/>
      <c r="JBW77" s="5"/>
      <c r="JBX77" s="5"/>
      <c r="JBY77" s="5"/>
      <c r="JBZ77" s="5"/>
      <c r="JCA77" s="5"/>
      <c r="JCB77" s="5"/>
      <c r="JCC77" s="5"/>
      <c r="JCD77" s="5"/>
      <c r="JCE77" s="5"/>
      <c r="JCF77" s="5"/>
      <c r="JCG77" s="5"/>
      <c r="JCH77" s="5"/>
      <c r="JCI77" s="5"/>
      <c r="JCJ77" s="5"/>
      <c r="JCK77" s="5"/>
      <c r="JCL77" s="5"/>
      <c r="JCM77" s="5"/>
      <c r="JCN77" s="5"/>
      <c r="JCO77" s="5"/>
      <c r="JCP77" s="5"/>
      <c r="JCQ77" s="5"/>
      <c r="JCR77" s="5"/>
      <c r="JCS77" s="5"/>
      <c r="JCT77" s="5"/>
      <c r="JCU77" s="5"/>
      <c r="JCV77" s="5"/>
      <c r="JCW77" s="5"/>
      <c r="JCX77" s="5"/>
      <c r="JCY77" s="5"/>
      <c r="JCZ77" s="5"/>
      <c r="JDA77" s="5"/>
      <c r="JDB77" s="5"/>
      <c r="JDC77" s="5"/>
      <c r="JDD77" s="5"/>
      <c r="JDE77" s="5"/>
      <c r="JDF77" s="5"/>
      <c r="JDG77" s="5"/>
      <c r="JDH77" s="5"/>
      <c r="JDI77" s="5"/>
      <c r="JDJ77" s="5"/>
      <c r="JDK77" s="5"/>
      <c r="JDL77" s="5"/>
      <c r="JDM77" s="5"/>
      <c r="JDN77" s="5"/>
      <c r="JDO77" s="5"/>
      <c r="JDP77" s="5"/>
      <c r="JDQ77" s="5"/>
      <c r="JDR77" s="5"/>
      <c r="JDS77" s="5"/>
      <c r="JDT77" s="5"/>
      <c r="JDU77" s="5"/>
      <c r="JDV77" s="5"/>
      <c r="JDW77" s="5"/>
      <c r="JDX77" s="5"/>
      <c r="JDY77" s="5"/>
      <c r="JDZ77" s="5"/>
      <c r="JEA77" s="5"/>
      <c r="JEB77" s="5"/>
      <c r="JEC77" s="5"/>
      <c r="JED77" s="5"/>
      <c r="JEE77" s="5"/>
      <c r="JEF77" s="5"/>
      <c r="JEG77" s="5"/>
      <c r="JEH77" s="5"/>
      <c r="JEI77" s="5"/>
      <c r="JEJ77" s="5"/>
      <c r="JEK77" s="5"/>
      <c r="JEL77" s="5"/>
      <c r="JEM77" s="5"/>
      <c r="JEN77" s="5"/>
      <c r="JEO77" s="5"/>
      <c r="JEP77" s="5"/>
      <c r="JEQ77" s="5"/>
      <c r="JER77" s="5"/>
      <c r="JES77" s="5"/>
      <c r="JET77" s="5"/>
      <c r="JEU77" s="5"/>
      <c r="JEV77" s="5"/>
      <c r="JEW77" s="5"/>
      <c r="JEX77" s="5"/>
      <c r="JEY77" s="5"/>
      <c r="JEZ77" s="5"/>
      <c r="JFA77" s="5"/>
      <c r="JFB77" s="5"/>
      <c r="JFC77" s="5"/>
      <c r="JFD77" s="5"/>
      <c r="JFE77" s="5"/>
      <c r="JFF77" s="5"/>
      <c r="JFG77" s="5"/>
      <c r="JFH77" s="5"/>
      <c r="JFI77" s="5"/>
      <c r="JFJ77" s="5"/>
      <c r="JFK77" s="5"/>
      <c r="JFL77" s="5"/>
      <c r="JFM77" s="5"/>
      <c r="JFN77" s="5"/>
      <c r="JFO77" s="5"/>
      <c r="JFP77" s="5"/>
      <c r="JFQ77" s="5"/>
      <c r="JFR77" s="5"/>
      <c r="JFS77" s="5"/>
      <c r="JFT77" s="5"/>
      <c r="JFU77" s="5"/>
      <c r="JFV77" s="5"/>
      <c r="JFW77" s="5"/>
      <c r="JFX77" s="5"/>
      <c r="JFY77" s="5"/>
      <c r="JFZ77" s="5"/>
      <c r="JGA77" s="5"/>
      <c r="JGB77" s="5"/>
      <c r="JGC77" s="5"/>
      <c r="JGD77" s="5"/>
      <c r="JGE77" s="5"/>
      <c r="JGF77" s="5"/>
      <c r="JGG77" s="5"/>
      <c r="JGH77" s="5"/>
      <c r="JGI77" s="5"/>
      <c r="JGJ77" s="5"/>
      <c r="JGK77" s="5"/>
      <c r="JGL77" s="5"/>
      <c r="JGM77" s="5"/>
      <c r="JGN77" s="5"/>
      <c r="JGO77" s="5"/>
      <c r="JGP77" s="5"/>
      <c r="JGQ77" s="5"/>
      <c r="JGR77" s="5"/>
      <c r="JGS77" s="5"/>
      <c r="JGT77" s="5"/>
      <c r="JGU77" s="5"/>
      <c r="JGV77" s="5"/>
      <c r="JGW77" s="5"/>
      <c r="JGX77" s="5"/>
      <c r="JGY77" s="5"/>
      <c r="JGZ77" s="5"/>
      <c r="JHA77" s="5"/>
      <c r="JHB77" s="5"/>
      <c r="JHC77" s="5"/>
      <c r="JHD77" s="5"/>
      <c r="JHE77" s="5"/>
      <c r="JHF77" s="5"/>
      <c r="JHG77" s="5"/>
      <c r="JHH77" s="5"/>
      <c r="JHI77" s="5"/>
      <c r="JHJ77" s="5"/>
      <c r="JHK77" s="5"/>
      <c r="JHL77" s="5"/>
      <c r="JHM77" s="5"/>
      <c r="JHN77" s="5"/>
      <c r="JHO77" s="5"/>
      <c r="JHP77" s="5"/>
      <c r="JHQ77" s="5"/>
      <c r="JHR77" s="5"/>
      <c r="JHS77" s="5"/>
      <c r="JHT77" s="5"/>
      <c r="JHU77" s="5"/>
      <c r="JHV77" s="5"/>
      <c r="JHW77" s="5"/>
      <c r="JHX77" s="5"/>
      <c r="JHY77" s="5"/>
      <c r="JHZ77" s="5"/>
      <c r="JIA77" s="5"/>
      <c r="JIB77" s="5"/>
      <c r="JIC77" s="5"/>
      <c r="JID77" s="5"/>
      <c r="JIE77" s="5"/>
      <c r="JIF77" s="5"/>
      <c r="JIG77" s="5"/>
      <c r="JIH77" s="5"/>
      <c r="JII77" s="5"/>
      <c r="JIJ77" s="5"/>
      <c r="JIK77" s="5"/>
      <c r="JIL77" s="5"/>
      <c r="JIM77" s="5"/>
      <c r="JIN77" s="5"/>
      <c r="JIO77" s="5"/>
      <c r="JIP77" s="5"/>
      <c r="JIQ77" s="5"/>
      <c r="JIR77" s="5"/>
      <c r="JIS77" s="5"/>
      <c r="JIT77" s="5"/>
      <c r="JIU77" s="5"/>
      <c r="JIV77" s="5"/>
      <c r="JIW77" s="5"/>
      <c r="JIX77" s="5"/>
      <c r="JIY77" s="5"/>
      <c r="JIZ77" s="5"/>
      <c r="JJA77" s="5"/>
      <c r="JJB77" s="5"/>
      <c r="JJC77" s="5"/>
      <c r="JJD77" s="5"/>
      <c r="JJE77" s="5"/>
      <c r="JJF77" s="5"/>
      <c r="JJG77" s="5"/>
      <c r="JJH77" s="5"/>
      <c r="JJI77" s="5"/>
      <c r="JJJ77" s="5"/>
      <c r="JJK77" s="5"/>
      <c r="JJL77" s="5"/>
      <c r="JJM77" s="5"/>
      <c r="JJN77" s="5"/>
      <c r="JJO77" s="5"/>
      <c r="JJP77" s="5"/>
      <c r="JJQ77" s="5"/>
      <c r="JJR77" s="5"/>
      <c r="JJS77" s="5"/>
      <c r="JJT77" s="5"/>
      <c r="JJU77" s="5"/>
      <c r="JJV77" s="5"/>
      <c r="JJW77" s="5"/>
      <c r="JJX77" s="5"/>
      <c r="JJY77" s="5"/>
      <c r="JJZ77" s="5"/>
      <c r="JKA77" s="5"/>
      <c r="JKB77" s="5"/>
      <c r="JKC77" s="5"/>
      <c r="JKD77" s="5"/>
      <c r="JKE77" s="5"/>
      <c r="JKF77" s="5"/>
      <c r="JKG77" s="5"/>
      <c r="JKH77" s="5"/>
      <c r="JKI77" s="5"/>
      <c r="JKJ77" s="5"/>
      <c r="JKK77" s="5"/>
      <c r="JKL77" s="5"/>
      <c r="JKM77" s="5"/>
      <c r="JKN77" s="5"/>
      <c r="JKO77" s="5"/>
      <c r="JKP77" s="5"/>
      <c r="JKQ77" s="5"/>
      <c r="JKR77" s="5"/>
      <c r="JKS77" s="5"/>
      <c r="JKT77" s="5"/>
      <c r="JKU77" s="5"/>
      <c r="JKV77" s="5"/>
      <c r="JKW77" s="5"/>
      <c r="JKX77" s="5"/>
      <c r="JKY77" s="5"/>
      <c r="JKZ77" s="5"/>
      <c r="JLA77" s="5"/>
      <c r="JLB77" s="5"/>
      <c r="JLC77" s="5"/>
      <c r="JLD77" s="5"/>
      <c r="JLE77" s="5"/>
      <c r="JLF77" s="5"/>
      <c r="JLG77" s="5"/>
      <c r="JLH77" s="5"/>
      <c r="JLI77" s="5"/>
      <c r="JLJ77" s="5"/>
      <c r="JLK77" s="5"/>
      <c r="JLL77" s="5"/>
      <c r="JLM77" s="5"/>
      <c r="JLN77" s="5"/>
      <c r="JLO77" s="5"/>
      <c r="JLP77" s="5"/>
      <c r="JLQ77" s="5"/>
      <c r="JLR77" s="5"/>
      <c r="JLS77" s="5"/>
      <c r="JLT77" s="5"/>
      <c r="JLU77" s="5"/>
      <c r="JLV77" s="5"/>
      <c r="JLW77" s="5"/>
      <c r="JLX77" s="5"/>
      <c r="JLY77" s="5"/>
      <c r="JLZ77" s="5"/>
      <c r="JMA77" s="5"/>
      <c r="JMB77" s="5"/>
      <c r="JMC77" s="5"/>
      <c r="JMD77" s="5"/>
      <c r="JME77" s="5"/>
      <c r="JMF77" s="5"/>
      <c r="JMG77" s="5"/>
      <c r="JMH77" s="5"/>
      <c r="JMI77" s="5"/>
      <c r="JMJ77" s="5"/>
      <c r="JMK77" s="5"/>
      <c r="JML77" s="5"/>
      <c r="JMM77" s="5"/>
      <c r="JMN77" s="5"/>
      <c r="JMO77" s="5"/>
      <c r="JMP77" s="5"/>
      <c r="JMQ77" s="5"/>
      <c r="JMR77" s="5"/>
      <c r="JMS77" s="5"/>
      <c r="JMT77" s="5"/>
      <c r="JMU77" s="5"/>
      <c r="JMV77" s="5"/>
      <c r="JMW77" s="5"/>
      <c r="JMX77" s="5"/>
      <c r="JMY77" s="5"/>
      <c r="JMZ77" s="5"/>
      <c r="JNA77" s="5"/>
      <c r="JNB77" s="5"/>
      <c r="JNC77" s="5"/>
      <c r="JND77" s="5"/>
      <c r="JNE77" s="5"/>
      <c r="JNF77" s="5"/>
      <c r="JNG77" s="5"/>
      <c r="JNH77" s="5"/>
      <c r="JNI77" s="5"/>
      <c r="JNJ77" s="5"/>
      <c r="JNK77" s="5"/>
      <c r="JNL77" s="5"/>
      <c r="JNM77" s="5"/>
      <c r="JNN77" s="5"/>
      <c r="JNO77" s="5"/>
      <c r="JNP77" s="5"/>
      <c r="JNQ77" s="5"/>
      <c r="JNR77" s="5"/>
      <c r="JNS77" s="5"/>
      <c r="JNT77" s="5"/>
      <c r="JNU77" s="5"/>
      <c r="JNV77" s="5"/>
      <c r="JNW77" s="5"/>
      <c r="JNX77" s="5"/>
      <c r="JNY77" s="5"/>
      <c r="JNZ77" s="5"/>
      <c r="JOA77" s="5"/>
      <c r="JOB77" s="5"/>
      <c r="JOC77" s="5"/>
      <c r="JOD77" s="5"/>
      <c r="JOE77" s="5"/>
      <c r="JOF77" s="5"/>
      <c r="JOG77" s="5"/>
      <c r="JOH77" s="5"/>
      <c r="JOI77" s="5"/>
      <c r="JOJ77" s="5"/>
      <c r="JOK77" s="5"/>
      <c r="JOL77" s="5"/>
      <c r="JOM77" s="5"/>
      <c r="JON77" s="5"/>
      <c r="JOO77" s="5"/>
      <c r="JOP77" s="5"/>
      <c r="JOQ77" s="5"/>
      <c r="JOR77" s="5"/>
      <c r="JOS77" s="5"/>
      <c r="JOT77" s="5"/>
      <c r="JOU77" s="5"/>
      <c r="JOV77" s="5"/>
      <c r="JOW77" s="5"/>
      <c r="JOX77" s="5"/>
      <c r="JOY77" s="5"/>
      <c r="JOZ77" s="5"/>
      <c r="JPA77" s="5"/>
      <c r="JPB77" s="5"/>
      <c r="JPC77" s="5"/>
      <c r="JPD77" s="5"/>
      <c r="JPE77" s="5"/>
      <c r="JPF77" s="5"/>
      <c r="JPG77" s="5"/>
      <c r="JPH77" s="5"/>
      <c r="JPI77" s="5"/>
      <c r="JPJ77" s="5"/>
      <c r="JPK77" s="5"/>
      <c r="JPL77" s="5"/>
      <c r="JPM77" s="5"/>
      <c r="JPN77" s="5"/>
      <c r="JPO77" s="5"/>
      <c r="JPP77" s="5"/>
      <c r="JPQ77" s="5"/>
      <c r="JPR77" s="5"/>
      <c r="JPS77" s="5"/>
      <c r="JPT77" s="5"/>
      <c r="JPU77" s="5"/>
      <c r="JPV77" s="5"/>
      <c r="JPW77" s="5"/>
      <c r="JPX77" s="5"/>
      <c r="JPY77" s="5"/>
      <c r="JPZ77" s="5"/>
      <c r="JQA77" s="5"/>
      <c r="JQB77" s="5"/>
      <c r="JQC77" s="5"/>
      <c r="JQD77" s="5"/>
      <c r="JQE77" s="5"/>
      <c r="JQF77" s="5"/>
      <c r="JQG77" s="5"/>
      <c r="JQH77" s="5"/>
      <c r="JQI77" s="5"/>
      <c r="JQJ77" s="5"/>
      <c r="JQK77" s="5"/>
      <c r="JQL77" s="5"/>
      <c r="JQM77" s="5"/>
      <c r="JQN77" s="5"/>
      <c r="JQO77" s="5"/>
      <c r="JQP77" s="5"/>
      <c r="JQQ77" s="5"/>
      <c r="JQR77" s="5"/>
      <c r="JQS77" s="5"/>
      <c r="JQT77" s="5"/>
      <c r="JQU77" s="5"/>
      <c r="JQV77" s="5"/>
      <c r="JQW77" s="5"/>
      <c r="JQX77" s="5"/>
      <c r="JQY77" s="5"/>
      <c r="JQZ77" s="5"/>
      <c r="JRA77" s="5"/>
      <c r="JRB77" s="5"/>
      <c r="JRC77" s="5"/>
      <c r="JRD77" s="5"/>
      <c r="JRE77" s="5"/>
      <c r="JRF77" s="5"/>
      <c r="JRG77" s="5"/>
      <c r="JRH77" s="5"/>
      <c r="JRI77" s="5"/>
      <c r="JRJ77" s="5"/>
      <c r="JRK77" s="5"/>
      <c r="JRL77" s="5"/>
      <c r="JRM77" s="5"/>
      <c r="JRN77" s="5"/>
      <c r="JRO77" s="5"/>
      <c r="JRP77" s="5"/>
      <c r="JRQ77" s="5"/>
      <c r="JRR77" s="5"/>
      <c r="JRS77" s="5"/>
      <c r="JRT77" s="5"/>
      <c r="JRU77" s="5"/>
      <c r="JRV77" s="5"/>
      <c r="JRW77" s="5"/>
      <c r="JRX77" s="5"/>
      <c r="JRY77" s="5"/>
      <c r="JRZ77" s="5"/>
      <c r="JSA77" s="5"/>
      <c r="JSB77" s="5"/>
      <c r="JSC77" s="5"/>
      <c r="JSD77" s="5"/>
      <c r="JSE77" s="5"/>
      <c r="JSF77" s="5"/>
      <c r="JSG77" s="5"/>
      <c r="JSH77" s="5"/>
      <c r="JSI77" s="5"/>
      <c r="JSJ77" s="5"/>
      <c r="JSK77" s="5"/>
      <c r="JSL77" s="5"/>
      <c r="JSM77" s="5"/>
      <c r="JSN77" s="5"/>
      <c r="JSO77" s="5"/>
      <c r="JSP77" s="5"/>
      <c r="JSQ77" s="5"/>
      <c r="JSR77" s="5"/>
      <c r="JSS77" s="5"/>
      <c r="JST77" s="5"/>
      <c r="JSU77" s="5"/>
      <c r="JSV77" s="5"/>
      <c r="JSW77" s="5"/>
      <c r="JSX77" s="5"/>
      <c r="JSY77" s="5"/>
      <c r="JSZ77" s="5"/>
      <c r="JTA77" s="5"/>
      <c r="JTB77" s="5"/>
      <c r="JTC77" s="5"/>
      <c r="JTD77" s="5"/>
      <c r="JTE77" s="5"/>
      <c r="JTF77" s="5"/>
      <c r="JTG77" s="5"/>
      <c r="JTH77" s="5"/>
      <c r="JTI77" s="5"/>
      <c r="JTJ77" s="5"/>
      <c r="JTK77" s="5"/>
      <c r="JTL77" s="5"/>
      <c r="JTM77" s="5"/>
      <c r="JTN77" s="5"/>
      <c r="JTO77" s="5"/>
      <c r="JTP77" s="5"/>
      <c r="JTQ77" s="5"/>
      <c r="JTR77" s="5"/>
      <c r="JTS77" s="5"/>
      <c r="JTT77" s="5"/>
      <c r="JTU77" s="5"/>
      <c r="JTV77" s="5"/>
      <c r="JTW77" s="5"/>
      <c r="JTX77" s="5"/>
      <c r="JTY77" s="5"/>
      <c r="JTZ77" s="5"/>
      <c r="JUA77" s="5"/>
      <c r="JUB77" s="5"/>
      <c r="JUC77" s="5"/>
      <c r="JUD77" s="5"/>
      <c r="JUE77" s="5"/>
      <c r="JUF77" s="5"/>
      <c r="JUG77" s="5"/>
      <c r="JUH77" s="5"/>
      <c r="JUI77" s="5"/>
      <c r="JUJ77" s="5"/>
      <c r="JUK77" s="5"/>
      <c r="JUL77" s="5"/>
      <c r="JUM77" s="5"/>
      <c r="JUN77" s="5"/>
      <c r="JUO77" s="5"/>
      <c r="JUP77" s="5"/>
      <c r="JUQ77" s="5"/>
      <c r="JUR77" s="5"/>
      <c r="JUS77" s="5"/>
      <c r="JUT77" s="5"/>
      <c r="JUU77" s="5"/>
      <c r="JUV77" s="5"/>
      <c r="JUW77" s="5"/>
      <c r="JUX77" s="5"/>
      <c r="JUY77" s="5"/>
      <c r="JUZ77" s="5"/>
      <c r="JVA77" s="5"/>
      <c r="JVB77" s="5"/>
      <c r="JVC77" s="5"/>
      <c r="JVD77" s="5"/>
      <c r="JVE77" s="5"/>
      <c r="JVF77" s="5"/>
      <c r="JVG77" s="5"/>
      <c r="JVH77" s="5"/>
      <c r="JVI77" s="5"/>
      <c r="JVJ77" s="5"/>
      <c r="JVK77" s="5"/>
      <c r="JVL77" s="5"/>
      <c r="JVM77" s="5"/>
      <c r="JVN77" s="5"/>
      <c r="JVO77" s="5"/>
      <c r="JVP77" s="5"/>
      <c r="JVQ77" s="5"/>
      <c r="JVR77" s="5"/>
      <c r="JVS77" s="5"/>
      <c r="JVT77" s="5"/>
      <c r="JVU77" s="5"/>
      <c r="JVV77" s="5"/>
      <c r="JVW77" s="5"/>
      <c r="JVX77" s="5"/>
      <c r="JVY77" s="5"/>
      <c r="JVZ77" s="5"/>
      <c r="JWA77" s="5"/>
      <c r="JWB77" s="5"/>
      <c r="JWC77" s="5"/>
      <c r="JWD77" s="5"/>
      <c r="JWE77" s="5"/>
      <c r="JWF77" s="5"/>
      <c r="JWG77" s="5"/>
      <c r="JWH77" s="5"/>
      <c r="JWI77" s="5"/>
      <c r="JWJ77" s="5"/>
      <c r="JWK77" s="5"/>
      <c r="JWL77" s="5"/>
      <c r="JWM77" s="5"/>
      <c r="JWN77" s="5"/>
      <c r="JWO77" s="5"/>
      <c r="JWP77" s="5"/>
      <c r="JWQ77" s="5"/>
      <c r="JWR77" s="5"/>
      <c r="JWS77" s="5"/>
      <c r="JWT77" s="5"/>
      <c r="JWU77" s="5"/>
      <c r="JWV77" s="5"/>
      <c r="JWW77" s="5"/>
      <c r="JWX77" s="5"/>
      <c r="JWY77" s="5"/>
      <c r="JWZ77" s="5"/>
      <c r="JXA77" s="5"/>
      <c r="JXB77" s="5"/>
      <c r="JXC77" s="5"/>
      <c r="JXD77" s="5"/>
      <c r="JXE77" s="5"/>
      <c r="JXF77" s="5"/>
      <c r="JXG77" s="5"/>
      <c r="JXH77" s="5"/>
      <c r="JXI77" s="5"/>
      <c r="JXJ77" s="5"/>
      <c r="JXK77" s="5"/>
      <c r="JXL77" s="5"/>
      <c r="JXM77" s="5"/>
      <c r="JXN77" s="5"/>
      <c r="JXO77" s="5"/>
      <c r="JXP77" s="5"/>
      <c r="JXQ77" s="5"/>
      <c r="JXR77" s="5"/>
      <c r="JXS77" s="5"/>
      <c r="JXT77" s="5"/>
      <c r="JXU77" s="5"/>
      <c r="JXV77" s="5"/>
      <c r="JXW77" s="5"/>
      <c r="JXX77" s="5"/>
      <c r="JXY77" s="5"/>
      <c r="JXZ77" s="5"/>
      <c r="JYA77" s="5"/>
      <c r="JYB77" s="5"/>
      <c r="JYC77" s="5"/>
      <c r="JYD77" s="5"/>
      <c r="JYE77" s="5"/>
      <c r="JYF77" s="5"/>
      <c r="JYG77" s="5"/>
      <c r="JYH77" s="5"/>
      <c r="JYI77" s="5"/>
      <c r="JYJ77" s="5"/>
      <c r="JYK77" s="5"/>
      <c r="JYL77" s="5"/>
      <c r="JYM77" s="5"/>
      <c r="JYN77" s="5"/>
      <c r="JYO77" s="5"/>
      <c r="JYP77" s="5"/>
      <c r="JYQ77" s="5"/>
      <c r="JYR77" s="5"/>
      <c r="JYS77" s="5"/>
      <c r="JYT77" s="5"/>
      <c r="JYU77" s="5"/>
      <c r="JYV77" s="5"/>
      <c r="JYW77" s="5"/>
      <c r="JYX77" s="5"/>
      <c r="JYY77" s="5"/>
      <c r="JYZ77" s="5"/>
      <c r="JZA77" s="5"/>
      <c r="JZB77" s="5"/>
      <c r="JZC77" s="5"/>
      <c r="JZD77" s="5"/>
      <c r="JZE77" s="5"/>
      <c r="JZF77" s="5"/>
      <c r="JZG77" s="5"/>
      <c r="JZH77" s="5"/>
      <c r="JZI77" s="5"/>
      <c r="JZJ77" s="5"/>
      <c r="JZK77" s="5"/>
      <c r="JZL77" s="5"/>
      <c r="JZM77" s="5"/>
      <c r="JZN77" s="5"/>
      <c r="JZO77" s="5"/>
      <c r="JZP77" s="5"/>
      <c r="JZQ77" s="5"/>
      <c r="JZR77" s="5"/>
      <c r="JZS77" s="5"/>
      <c r="JZT77" s="5"/>
      <c r="JZU77" s="5"/>
      <c r="JZV77" s="5"/>
      <c r="JZW77" s="5"/>
      <c r="JZX77" s="5"/>
      <c r="JZY77" s="5"/>
      <c r="JZZ77" s="5"/>
      <c r="KAA77" s="5"/>
      <c r="KAB77" s="5"/>
      <c r="KAC77" s="5"/>
      <c r="KAD77" s="5"/>
      <c r="KAE77" s="5"/>
      <c r="KAF77" s="5"/>
      <c r="KAG77" s="5"/>
      <c r="KAH77" s="5"/>
      <c r="KAI77" s="5"/>
      <c r="KAJ77" s="5"/>
      <c r="KAK77" s="5"/>
      <c r="KAL77" s="5"/>
      <c r="KAM77" s="5"/>
      <c r="KAN77" s="5"/>
      <c r="KAO77" s="5"/>
      <c r="KAP77" s="5"/>
      <c r="KAQ77" s="5"/>
      <c r="KAR77" s="5"/>
      <c r="KAS77" s="5"/>
      <c r="KAT77" s="5"/>
      <c r="KAU77" s="5"/>
      <c r="KAV77" s="5"/>
      <c r="KAW77" s="5"/>
      <c r="KAX77" s="5"/>
      <c r="KAY77" s="5"/>
      <c r="KAZ77" s="5"/>
      <c r="KBA77" s="5"/>
      <c r="KBB77" s="5"/>
      <c r="KBC77" s="5"/>
      <c r="KBD77" s="5"/>
      <c r="KBE77" s="5"/>
      <c r="KBF77" s="5"/>
      <c r="KBG77" s="5"/>
      <c r="KBH77" s="5"/>
      <c r="KBI77" s="5"/>
      <c r="KBJ77" s="5"/>
      <c r="KBK77" s="5"/>
      <c r="KBL77" s="5"/>
      <c r="KBM77" s="5"/>
      <c r="KBN77" s="5"/>
      <c r="KBO77" s="5"/>
      <c r="KBP77" s="5"/>
      <c r="KBQ77" s="5"/>
      <c r="KBR77" s="5"/>
      <c r="KBS77" s="5"/>
      <c r="KBT77" s="5"/>
      <c r="KBU77" s="5"/>
      <c r="KBV77" s="5"/>
      <c r="KBW77" s="5"/>
      <c r="KBX77" s="5"/>
      <c r="KBY77" s="5"/>
      <c r="KBZ77" s="5"/>
      <c r="KCA77" s="5"/>
      <c r="KCB77" s="5"/>
      <c r="KCC77" s="5"/>
      <c r="KCD77" s="5"/>
      <c r="KCE77" s="5"/>
      <c r="KCF77" s="5"/>
      <c r="KCG77" s="5"/>
      <c r="KCH77" s="5"/>
      <c r="KCI77" s="5"/>
      <c r="KCJ77" s="5"/>
      <c r="KCK77" s="5"/>
      <c r="KCL77" s="5"/>
      <c r="KCM77" s="5"/>
      <c r="KCN77" s="5"/>
      <c r="KCO77" s="5"/>
      <c r="KCP77" s="5"/>
      <c r="KCQ77" s="5"/>
      <c r="KCR77" s="5"/>
      <c r="KCS77" s="5"/>
      <c r="KCT77" s="5"/>
      <c r="KCU77" s="5"/>
      <c r="KCV77" s="5"/>
      <c r="KCW77" s="5"/>
      <c r="KCX77" s="5"/>
      <c r="KCY77" s="5"/>
      <c r="KCZ77" s="5"/>
      <c r="KDA77" s="5"/>
      <c r="KDB77" s="5"/>
      <c r="KDC77" s="5"/>
      <c r="KDD77" s="5"/>
      <c r="KDE77" s="5"/>
      <c r="KDF77" s="5"/>
      <c r="KDG77" s="5"/>
      <c r="KDH77" s="5"/>
      <c r="KDI77" s="5"/>
      <c r="KDJ77" s="5"/>
      <c r="KDK77" s="5"/>
      <c r="KDL77" s="5"/>
      <c r="KDM77" s="5"/>
      <c r="KDN77" s="5"/>
      <c r="KDO77" s="5"/>
      <c r="KDP77" s="5"/>
      <c r="KDQ77" s="5"/>
      <c r="KDR77" s="5"/>
      <c r="KDS77" s="5"/>
      <c r="KDT77" s="5"/>
      <c r="KDU77" s="5"/>
      <c r="KDV77" s="5"/>
      <c r="KDW77" s="5"/>
      <c r="KDX77" s="5"/>
      <c r="KDY77" s="5"/>
      <c r="KDZ77" s="5"/>
      <c r="KEA77" s="5"/>
      <c r="KEB77" s="5"/>
      <c r="KEC77" s="5"/>
      <c r="KED77" s="5"/>
      <c r="KEE77" s="5"/>
      <c r="KEF77" s="5"/>
      <c r="KEG77" s="5"/>
      <c r="KEH77" s="5"/>
      <c r="KEI77" s="5"/>
      <c r="KEJ77" s="5"/>
      <c r="KEK77" s="5"/>
      <c r="KEL77" s="5"/>
      <c r="KEM77" s="5"/>
      <c r="KEN77" s="5"/>
      <c r="KEO77" s="5"/>
      <c r="KEP77" s="5"/>
      <c r="KEQ77" s="5"/>
      <c r="KER77" s="5"/>
      <c r="KES77" s="5"/>
      <c r="KET77" s="5"/>
      <c r="KEU77" s="5"/>
      <c r="KEV77" s="5"/>
      <c r="KEW77" s="5"/>
      <c r="KEX77" s="5"/>
      <c r="KEY77" s="5"/>
      <c r="KEZ77" s="5"/>
      <c r="KFA77" s="5"/>
      <c r="KFB77" s="5"/>
      <c r="KFC77" s="5"/>
      <c r="KFD77" s="5"/>
      <c r="KFE77" s="5"/>
      <c r="KFF77" s="5"/>
      <c r="KFG77" s="5"/>
      <c r="KFH77" s="5"/>
      <c r="KFI77" s="5"/>
      <c r="KFJ77" s="5"/>
      <c r="KFK77" s="5"/>
      <c r="KFL77" s="5"/>
      <c r="KFM77" s="5"/>
      <c r="KFN77" s="5"/>
      <c r="KFO77" s="5"/>
      <c r="KFP77" s="5"/>
      <c r="KFQ77" s="5"/>
      <c r="KFR77" s="5"/>
      <c r="KFS77" s="5"/>
      <c r="KFT77" s="5"/>
      <c r="KFU77" s="5"/>
      <c r="KFV77" s="5"/>
      <c r="KFW77" s="5"/>
      <c r="KFX77" s="5"/>
      <c r="KFY77" s="5"/>
      <c r="KFZ77" s="5"/>
      <c r="KGA77" s="5"/>
      <c r="KGB77" s="5"/>
      <c r="KGC77" s="5"/>
      <c r="KGD77" s="5"/>
      <c r="KGE77" s="5"/>
      <c r="KGF77" s="5"/>
      <c r="KGG77" s="5"/>
      <c r="KGH77" s="5"/>
      <c r="KGI77" s="5"/>
      <c r="KGJ77" s="5"/>
      <c r="KGK77" s="5"/>
      <c r="KGL77" s="5"/>
      <c r="KGM77" s="5"/>
      <c r="KGN77" s="5"/>
      <c r="KGO77" s="5"/>
      <c r="KGP77" s="5"/>
      <c r="KGQ77" s="5"/>
      <c r="KGR77" s="5"/>
      <c r="KGS77" s="5"/>
      <c r="KGT77" s="5"/>
      <c r="KGU77" s="5"/>
      <c r="KGV77" s="5"/>
      <c r="KGW77" s="5"/>
      <c r="KGX77" s="5"/>
      <c r="KGY77" s="5"/>
      <c r="KGZ77" s="5"/>
      <c r="KHA77" s="5"/>
      <c r="KHB77" s="5"/>
      <c r="KHC77" s="5"/>
      <c r="KHD77" s="5"/>
      <c r="KHE77" s="5"/>
      <c r="KHF77" s="5"/>
      <c r="KHG77" s="5"/>
      <c r="KHH77" s="5"/>
      <c r="KHI77" s="5"/>
      <c r="KHJ77" s="5"/>
      <c r="KHK77" s="5"/>
      <c r="KHL77" s="5"/>
      <c r="KHM77" s="5"/>
      <c r="KHN77" s="5"/>
      <c r="KHO77" s="5"/>
      <c r="KHP77" s="5"/>
      <c r="KHQ77" s="5"/>
      <c r="KHR77" s="5"/>
      <c r="KHS77" s="5"/>
      <c r="KHT77" s="5"/>
      <c r="KHU77" s="5"/>
      <c r="KHV77" s="5"/>
      <c r="KHW77" s="5"/>
      <c r="KHX77" s="5"/>
      <c r="KHY77" s="5"/>
      <c r="KHZ77" s="5"/>
      <c r="KIA77" s="5"/>
      <c r="KIB77" s="5"/>
      <c r="KIC77" s="5"/>
      <c r="KID77" s="5"/>
      <c r="KIE77" s="5"/>
      <c r="KIF77" s="5"/>
      <c r="KIG77" s="5"/>
      <c r="KIH77" s="5"/>
      <c r="KII77" s="5"/>
      <c r="KIJ77" s="5"/>
      <c r="KIK77" s="5"/>
      <c r="KIL77" s="5"/>
      <c r="KIM77" s="5"/>
      <c r="KIN77" s="5"/>
      <c r="KIO77" s="5"/>
      <c r="KIP77" s="5"/>
      <c r="KIQ77" s="5"/>
      <c r="KIR77" s="5"/>
      <c r="KIS77" s="5"/>
      <c r="KIT77" s="5"/>
      <c r="KIU77" s="5"/>
      <c r="KIV77" s="5"/>
      <c r="KIW77" s="5"/>
      <c r="KIX77" s="5"/>
      <c r="KIY77" s="5"/>
      <c r="KIZ77" s="5"/>
      <c r="KJA77" s="5"/>
      <c r="KJB77" s="5"/>
      <c r="KJC77" s="5"/>
      <c r="KJD77" s="5"/>
      <c r="KJE77" s="5"/>
      <c r="KJF77" s="5"/>
      <c r="KJG77" s="5"/>
      <c r="KJH77" s="5"/>
      <c r="KJI77" s="5"/>
      <c r="KJJ77" s="5"/>
      <c r="KJK77" s="5"/>
      <c r="KJL77" s="5"/>
      <c r="KJM77" s="5"/>
      <c r="KJN77" s="5"/>
      <c r="KJO77" s="5"/>
      <c r="KJP77" s="5"/>
      <c r="KJQ77" s="5"/>
      <c r="KJR77" s="5"/>
      <c r="KJS77" s="5"/>
      <c r="KJT77" s="5"/>
      <c r="KJU77" s="5"/>
      <c r="KJV77" s="5"/>
      <c r="KJW77" s="5"/>
      <c r="KJX77" s="5"/>
      <c r="KJY77" s="5"/>
      <c r="KJZ77" s="5"/>
      <c r="KKA77" s="5"/>
      <c r="KKB77" s="5"/>
      <c r="KKC77" s="5"/>
      <c r="KKD77" s="5"/>
      <c r="KKE77" s="5"/>
      <c r="KKF77" s="5"/>
      <c r="KKG77" s="5"/>
      <c r="KKH77" s="5"/>
      <c r="KKI77" s="5"/>
      <c r="KKJ77" s="5"/>
      <c r="KKK77" s="5"/>
      <c r="KKL77" s="5"/>
      <c r="KKM77" s="5"/>
      <c r="KKN77" s="5"/>
      <c r="KKO77" s="5"/>
      <c r="KKP77" s="5"/>
      <c r="KKQ77" s="5"/>
      <c r="KKR77" s="5"/>
      <c r="KKS77" s="5"/>
      <c r="KKT77" s="5"/>
      <c r="KKU77" s="5"/>
      <c r="KKV77" s="5"/>
      <c r="KKW77" s="5"/>
      <c r="KKX77" s="5"/>
      <c r="KKY77" s="5"/>
      <c r="KKZ77" s="5"/>
      <c r="KLA77" s="5"/>
      <c r="KLB77" s="5"/>
      <c r="KLC77" s="5"/>
      <c r="KLD77" s="5"/>
      <c r="KLE77" s="5"/>
      <c r="KLF77" s="5"/>
      <c r="KLG77" s="5"/>
      <c r="KLH77" s="5"/>
      <c r="KLI77" s="5"/>
      <c r="KLJ77" s="5"/>
      <c r="KLK77" s="5"/>
      <c r="KLL77" s="5"/>
      <c r="KLM77" s="5"/>
      <c r="KLN77" s="5"/>
      <c r="KLO77" s="5"/>
      <c r="KLP77" s="5"/>
      <c r="KLQ77" s="5"/>
      <c r="KLR77" s="5"/>
      <c r="KLS77" s="5"/>
      <c r="KLT77" s="5"/>
      <c r="KLU77" s="5"/>
      <c r="KLV77" s="5"/>
      <c r="KLW77" s="5"/>
      <c r="KLX77" s="5"/>
      <c r="KLY77" s="5"/>
      <c r="KLZ77" s="5"/>
      <c r="KMA77" s="5"/>
      <c r="KMB77" s="5"/>
      <c r="KMC77" s="5"/>
      <c r="KMD77" s="5"/>
      <c r="KME77" s="5"/>
      <c r="KMF77" s="5"/>
      <c r="KMG77" s="5"/>
      <c r="KMH77" s="5"/>
      <c r="KMI77" s="5"/>
      <c r="KMJ77" s="5"/>
      <c r="KMK77" s="5"/>
      <c r="KML77" s="5"/>
      <c r="KMM77" s="5"/>
      <c r="KMN77" s="5"/>
      <c r="KMO77" s="5"/>
      <c r="KMP77" s="5"/>
      <c r="KMQ77" s="5"/>
      <c r="KMR77" s="5"/>
      <c r="KMS77" s="5"/>
      <c r="KMT77" s="5"/>
      <c r="KMU77" s="5"/>
      <c r="KMV77" s="5"/>
      <c r="KMW77" s="5"/>
      <c r="KMX77" s="5"/>
      <c r="KMY77" s="5"/>
      <c r="KMZ77" s="5"/>
      <c r="KNA77" s="5"/>
      <c r="KNB77" s="5"/>
      <c r="KNC77" s="5"/>
      <c r="KND77" s="5"/>
      <c r="KNE77" s="5"/>
      <c r="KNF77" s="5"/>
      <c r="KNG77" s="5"/>
      <c r="KNH77" s="5"/>
      <c r="KNI77" s="5"/>
      <c r="KNJ77" s="5"/>
      <c r="KNK77" s="5"/>
      <c r="KNL77" s="5"/>
      <c r="KNM77" s="5"/>
      <c r="KNN77" s="5"/>
      <c r="KNO77" s="5"/>
      <c r="KNP77" s="5"/>
      <c r="KNQ77" s="5"/>
      <c r="KNR77" s="5"/>
      <c r="KNS77" s="5"/>
      <c r="KNT77" s="5"/>
      <c r="KNU77" s="5"/>
      <c r="KNV77" s="5"/>
      <c r="KNW77" s="5"/>
      <c r="KNX77" s="5"/>
      <c r="KNY77" s="5"/>
      <c r="KNZ77" s="5"/>
      <c r="KOA77" s="5"/>
      <c r="KOB77" s="5"/>
      <c r="KOC77" s="5"/>
      <c r="KOD77" s="5"/>
      <c r="KOE77" s="5"/>
      <c r="KOF77" s="5"/>
      <c r="KOG77" s="5"/>
      <c r="KOH77" s="5"/>
      <c r="KOI77" s="5"/>
      <c r="KOJ77" s="5"/>
      <c r="KOK77" s="5"/>
      <c r="KOL77" s="5"/>
      <c r="KOM77" s="5"/>
      <c r="KON77" s="5"/>
      <c r="KOO77" s="5"/>
      <c r="KOP77" s="5"/>
      <c r="KOQ77" s="5"/>
      <c r="KOR77" s="5"/>
      <c r="KOS77" s="5"/>
      <c r="KOT77" s="5"/>
      <c r="KOU77" s="5"/>
      <c r="KOV77" s="5"/>
      <c r="KOW77" s="5"/>
      <c r="KOX77" s="5"/>
      <c r="KOY77" s="5"/>
      <c r="KOZ77" s="5"/>
      <c r="KPA77" s="5"/>
      <c r="KPB77" s="5"/>
      <c r="KPC77" s="5"/>
      <c r="KPD77" s="5"/>
      <c r="KPE77" s="5"/>
      <c r="KPF77" s="5"/>
      <c r="KPG77" s="5"/>
      <c r="KPH77" s="5"/>
      <c r="KPI77" s="5"/>
      <c r="KPJ77" s="5"/>
      <c r="KPK77" s="5"/>
      <c r="KPL77" s="5"/>
      <c r="KPM77" s="5"/>
      <c r="KPN77" s="5"/>
      <c r="KPO77" s="5"/>
      <c r="KPP77" s="5"/>
      <c r="KPQ77" s="5"/>
      <c r="KPR77" s="5"/>
      <c r="KPS77" s="5"/>
      <c r="KPT77" s="5"/>
      <c r="KPU77" s="5"/>
      <c r="KPV77" s="5"/>
      <c r="KPW77" s="5"/>
      <c r="KPX77" s="5"/>
      <c r="KPY77" s="5"/>
      <c r="KPZ77" s="5"/>
      <c r="KQA77" s="5"/>
      <c r="KQB77" s="5"/>
      <c r="KQC77" s="5"/>
      <c r="KQD77" s="5"/>
      <c r="KQE77" s="5"/>
      <c r="KQF77" s="5"/>
      <c r="KQG77" s="5"/>
      <c r="KQH77" s="5"/>
      <c r="KQI77" s="5"/>
      <c r="KQJ77" s="5"/>
      <c r="KQK77" s="5"/>
      <c r="KQL77" s="5"/>
      <c r="KQM77" s="5"/>
      <c r="KQN77" s="5"/>
      <c r="KQO77" s="5"/>
      <c r="KQP77" s="5"/>
      <c r="KQQ77" s="5"/>
      <c r="KQR77" s="5"/>
      <c r="KQS77" s="5"/>
      <c r="KQT77" s="5"/>
      <c r="KQU77" s="5"/>
      <c r="KQV77" s="5"/>
      <c r="KQW77" s="5"/>
      <c r="KQX77" s="5"/>
      <c r="KQY77" s="5"/>
      <c r="KQZ77" s="5"/>
      <c r="KRA77" s="5"/>
      <c r="KRB77" s="5"/>
      <c r="KRC77" s="5"/>
      <c r="KRD77" s="5"/>
      <c r="KRE77" s="5"/>
      <c r="KRF77" s="5"/>
      <c r="KRG77" s="5"/>
      <c r="KRH77" s="5"/>
      <c r="KRI77" s="5"/>
      <c r="KRJ77" s="5"/>
      <c r="KRK77" s="5"/>
      <c r="KRL77" s="5"/>
      <c r="KRM77" s="5"/>
      <c r="KRN77" s="5"/>
      <c r="KRO77" s="5"/>
      <c r="KRP77" s="5"/>
      <c r="KRQ77" s="5"/>
      <c r="KRR77" s="5"/>
      <c r="KRS77" s="5"/>
      <c r="KRT77" s="5"/>
      <c r="KRU77" s="5"/>
      <c r="KRV77" s="5"/>
      <c r="KRW77" s="5"/>
      <c r="KRX77" s="5"/>
      <c r="KRY77" s="5"/>
      <c r="KRZ77" s="5"/>
      <c r="KSA77" s="5"/>
      <c r="KSB77" s="5"/>
      <c r="KSC77" s="5"/>
      <c r="KSD77" s="5"/>
      <c r="KSE77" s="5"/>
      <c r="KSF77" s="5"/>
      <c r="KSG77" s="5"/>
      <c r="KSH77" s="5"/>
      <c r="KSI77" s="5"/>
      <c r="KSJ77" s="5"/>
      <c r="KSK77" s="5"/>
      <c r="KSL77" s="5"/>
      <c r="KSM77" s="5"/>
      <c r="KSN77" s="5"/>
      <c r="KSO77" s="5"/>
      <c r="KSP77" s="5"/>
      <c r="KSQ77" s="5"/>
      <c r="KSR77" s="5"/>
      <c r="KSS77" s="5"/>
      <c r="KST77" s="5"/>
      <c r="KSU77" s="5"/>
      <c r="KSV77" s="5"/>
      <c r="KSW77" s="5"/>
      <c r="KSX77" s="5"/>
      <c r="KSY77" s="5"/>
      <c r="KSZ77" s="5"/>
      <c r="KTA77" s="5"/>
      <c r="KTB77" s="5"/>
      <c r="KTC77" s="5"/>
      <c r="KTD77" s="5"/>
      <c r="KTE77" s="5"/>
      <c r="KTF77" s="5"/>
      <c r="KTG77" s="5"/>
      <c r="KTH77" s="5"/>
      <c r="KTI77" s="5"/>
      <c r="KTJ77" s="5"/>
      <c r="KTK77" s="5"/>
      <c r="KTL77" s="5"/>
      <c r="KTM77" s="5"/>
      <c r="KTN77" s="5"/>
      <c r="KTO77" s="5"/>
      <c r="KTP77" s="5"/>
      <c r="KTQ77" s="5"/>
      <c r="KTR77" s="5"/>
      <c r="KTS77" s="5"/>
      <c r="KTT77" s="5"/>
      <c r="KTU77" s="5"/>
      <c r="KTV77" s="5"/>
      <c r="KTW77" s="5"/>
      <c r="KTX77" s="5"/>
      <c r="KTY77" s="5"/>
      <c r="KTZ77" s="5"/>
      <c r="KUA77" s="5"/>
      <c r="KUB77" s="5"/>
      <c r="KUC77" s="5"/>
      <c r="KUD77" s="5"/>
      <c r="KUE77" s="5"/>
      <c r="KUF77" s="5"/>
      <c r="KUG77" s="5"/>
      <c r="KUH77" s="5"/>
      <c r="KUI77" s="5"/>
      <c r="KUJ77" s="5"/>
      <c r="KUK77" s="5"/>
      <c r="KUL77" s="5"/>
      <c r="KUM77" s="5"/>
      <c r="KUN77" s="5"/>
      <c r="KUO77" s="5"/>
      <c r="KUP77" s="5"/>
      <c r="KUQ77" s="5"/>
      <c r="KUR77" s="5"/>
      <c r="KUS77" s="5"/>
      <c r="KUT77" s="5"/>
      <c r="KUU77" s="5"/>
      <c r="KUV77" s="5"/>
      <c r="KUW77" s="5"/>
      <c r="KUX77" s="5"/>
      <c r="KUY77" s="5"/>
      <c r="KUZ77" s="5"/>
      <c r="KVA77" s="5"/>
      <c r="KVB77" s="5"/>
      <c r="KVC77" s="5"/>
      <c r="KVD77" s="5"/>
      <c r="KVE77" s="5"/>
      <c r="KVF77" s="5"/>
      <c r="KVG77" s="5"/>
      <c r="KVH77" s="5"/>
      <c r="KVI77" s="5"/>
      <c r="KVJ77" s="5"/>
      <c r="KVK77" s="5"/>
      <c r="KVL77" s="5"/>
      <c r="KVM77" s="5"/>
      <c r="KVN77" s="5"/>
      <c r="KVO77" s="5"/>
      <c r="KVP77" s="5"/>
      <c r="KVQ77" s="5"/>
      <c r="KVR77" s="5"/>
      <c r="KVS77" s="5"/>
      <c r="KVT77" s="5"/>
      <c r="KVU77" s="5"/>
      <c r="KVV77" s="5"/>
      <c r="KVW77" s="5"/>
      <c r="KVX77" s="5"/>
      <c r="KVY77" s="5"/>
      <c r="KVZ77" s="5"/>
      <c r="KWA77" s="5"/>
      <c r="KWB77" s="5"/>
      <c r="KWC77" s="5"/>
      <c r="KWD77" s="5"/>
      <c r="KWE77" s="5"/>
      <c r="KWF77" s="5"/>
      <c r="KWG77" s="5"/>
      <c r="KWH77" s="5"/>
      <c r="KWI77" s="5"/>
      <c r="KWJ77" s="5"/>
      <c r="KWK77" s="5"/>
      <c r="KWL77" s="5"/>
      <c r="KWM77" s="5"/>
      <c r="KWN77" s="5"/>
      <c r="KWO77" s="5"/>
      <c r="KWP77" s="5"/>
      <c r="KWQ77" s="5"/>
      <c r="KWR77" s="5"/>
      <c r="KWS77" s="5"/>
      <c r="KWT77" s="5"/>
      <c r="KWU77" s="5"/>
      <c r="KWV77" s="5"/>
      <c r="KWW77" s="5"/>
      <c r="KWX77" s="5"/>
      <c r="KWY77" s="5"/>
      <c r="KWZ77" s="5"/>
      <c r="KXA77" s="5"/>
      <c r="KXB77" s="5"/>
      <c r="KXC77" s="5"/>
      <c r="KXD77" s="5"/>
      <c r="KXE77" s="5"/>
      <c r="KXF77" s="5"/>
      <c r="KXG77" s="5"/>
      <c r="KXH77" s="5"/>
      <c r="KXI77" s="5"/>
      <c r="KXJ77" s="5"/>
      <c r="KXK77" s="5"/>
      <c r="KXL77" s="5"/>
      <c r="KXM77" s="5"/>
      <c r="KXN77" s="5"/>
      <c r="KXO77" s="5"/>
      <c r="KXP77" s="5"/>
      <c r="KXQ77" s="5"/>
      <c r="KXR77" s="5"/>
      <c r="KXS77" s="5"/>
      <c r="KXT77" s="5"/>
      <c r="KXU77" s="5"/>
      <c r="KXV77" s="5"/>
      <c r="KXW77" s="5"/>
      <c r="KXX77" s="5"/>
      <c r="KXY77" s="5"/>
      <c r="KXZ77" s="5"/>
      <c r="KYA77" s="5"/>
      <c r="KYB77" s="5"/>
      <c r="KYC77" s="5"/>
      <c r="KYD77" s="5"/>
      <c r="KYE77" s="5"/>
      <c r="KYF77" s="5"/>
      <c r="KYG77" s="5"/>
      <c r="KYH77" s="5"/>
      <c r="KYI77" s="5"/>
      <c r="KYJ77" s="5"/>
      <c r="KYK77" s="5"/>
      <c r="KYL77" s="5"/>
      <c r="KYM77" s="5"/>
      <c r="KYN77" s="5"/>
      <c r="KYO77" s="5"/>
      <c r="KYP77" s="5"/>
      <c r="KYQ77" s="5"/>
      <c r="KYR77" s="5"/>
      <c r="KYS77" s="5"/>
      <c r="KYT77" s="5"/>
      <c r="KYU77" s="5"/>
      <c r="KYV77" s="5"/>
      <c r="KYW77" s="5"/>
      <c r="KYX77" s="5"/>
      <c r="KYY77" s="5"/>
      <c r="KYZ77" s="5"/>
      <c r="KZA77" s="5"/>
      <c r="KZB77" s="5"/>
      <c r="KZC77" s="5"/>
      <c r="KZD77" s="5"/>
      <c r="KZE77" s="5"/>
      <c r="KZF77" s="5"/>
      <c r="KZG77" s="5"/>
      <c r="KZH77" s="5"/>
      <c r="KZI77" s="5"/>
      <c r="KZJ77" s="5"/>
      <c r="KZK77" s="5"/>
      <c r="KZL77" s="5"/>
      <c r="KZM77" s="5"/>
      <c r="KZN77" s="5"/>
      <c r="KZO77" s="5"/>
      <c r="KZP77" s="5"/>
      <c r="KZQ77" s="5"/>
      <c r="KZR77" s="5"/>
      <c r="KZS77" s="5"/>
      <c r="KZT77" s="5"/>
      <c r="KZU77" s="5"/>
      <c r="KZV77" s="5"/>
      <c r="KZW77" s="5"/>
      <c r="KZX77" s="5"/>
      <c r="KZY77" s="5"/>
      <c r="KZZ77" s="5"/>
      <c r="LAA77" s="5"/>
      <c r="LAB77" s="5"/>
      <c r="LAC77" s="5"/>
      <c r="LAD77" s="5"/>
      <c r="LAE77" s="5"/>
      <c r="LAF77" s="5"/>
      <c r="LAG77" s="5"/>
      <c r="LAH77" s="5"/>
      <c r="LAI77" s="5"/>
      <c r="LAJ77" s="5"/>
      <c r="LAK77" s="5"/>
      <c r="LAL77" s="5"/>
      <c r="LAM77" s="5"/>
      <c r="LAN77" s="5"/>
      <c r="LAO77" s="5"/>
      <c r="LAP77" s="5"/>
      <c r="LAQ77" s="5"/>
      <c r="LAR77" s="5"/>
      <c r="LAS77" s="5"/>
      <c r="LAT77" s="5"/>
      <c r="LAU77" s="5"/>
      <c r="LAV77" s="5"/>
      <c r="LAW77" s="5"/>
      <c r="LAX77" s="5"/>
      <c r="LAY77" s="5"/>
      <c r="LAZ77" s="5"/>
      <c r="LBA77" s="5"/>
      <c r="LBB77" s="5"/>
      <c r="LBC77" s="5"/>
      <c r="LBD77" s="5"/>
      <c r="LBE77" s="5"/>
      <c r="LBF77" s="5"/>
      <c r="LBG77" s="5"/>
      <c r="LBH77" s="5"/>
      <c r="LBI77" s="5"/>
      <c r="LBJ77" s="5"/>
      <c r="LBK77" s="5"/>
      <c r="LBL77" s="5"/>
      <c r="LBM77" s="5"/>
      <c r="LBN77" s="5"/>
      <c r="LBO77" s="5"/>
      <c r="LBP77" s="5"/>
      <c r="LBQ77" s="5"/>
      <c r="LBR77" s="5"/>
      <c r="LBS77" s="5"/>
      <c r="LBT77" s="5"/>
      <c r="LBU77" s="5"/>
      <c r="LBV77" s="5"/>
      <c r="LBW77" s="5"/>
      <c r="LBX77" s="5"/>
      <c r="LBY77" s="5"/>
      <c r="LBZ77" s="5"/>
      <c r="LCA77" s="5"/>
      <c r="LCB77" s="5"/>
      <c r="LCC77" s="5"/>
      <c r="LCD77" s="5"/>
      <c r="LCE77" s="5"/>
      <c r="LCF77" s="5"/>
      <c r="LCG77" s="5"/>
      <c r="LCH77" s="5"/>
      <c r="LCI77" s="5"/>
      <c r="LCJ77" s="5"/>
      <c r="LCK77" s="5"/>
      <c r="LCL77" s="5"/>
      <c r="LCM77" s="5"/>
      <c r="LCN77" s="5"/>
      <c r="LCO77" s="5"/>
      <c r="LCP77" s="5"/>
      <c r="LCQ77" s="5"/>
      <c r="LCR77" s="5"/>
      <c r="LCS77" s="5"/>
      <c r="LCT77" s="5"/>
      <c r="LCU77" s="5"/>
      <c r="LCV77" s="5"/>
      <c r="LCW77" s="5"/>
      <c r="LCX77" s="5"/>
      <c r="LCY77" s="5"/>
      <c r="LCZ77" s="5"/>
      <c r="LDA77" s="5"/>
      <c r="LDB77" s="5"/>
      <c r="LDC77" s="5"/>
      <c r="LDD77" s="5"/>
      <c r="LDE77" s="5"/>
      <c r="LDF77" s="5"/>
      <c r="LDG77" s="5"/>
      <c r="LDH77" s="5"/>
      <c r="LDI77" s="5"/>
      <c r="LDJ77" s="5"/>
      <c r="LDK77" s="5"/>
      <c r="LDL77" s="5"/>
      <c r="LDM77" s="5"/>
      <c r="LDN77" s="5"/>
      <c r="LDO77" s="5"/>
      <c r="LDP77" s="5"/>
      <c r="LDQ77" s="5"/>
      <c r="LDR77" s="5"/>
      <c r="LDS77" s="5"/>
      <c r="LDT77" s="5"/>
      <c r="LDU77" s="5"/>
      <c r="LDV77" s="5"/>
      <c r="LDW77" s="5"/>
      <c r="LDX77" s="5"/>
      <c r="LDY77" s="5"/>
      <c r="LDZ77" s="5"/>
      <c r="LEA77" s="5"/>
      <c r="LEB77" s="5"/>
      <c r="LEC77" s="5"/>
      <c r="LED77" s="5"/>
      <c r="LEE77" s="5"/>
      <c r="LEF77" s="5"/>
      <c r="LEG77" s="5"/>
      <c r="LEH77" s="5"/>
      <c r="LEI77" s="5"/>
      <c r="LEJ77" s="5"/>
      <c r="LEK77" s="5"/>
      <c r="LEL77" s="5"/>
      <c r="LEM77" s="5"/>
      <c r="LEN77" s="5"/>
      <c r="LEO77" s="5"/>
      <c r="LEP77" s="5"/>
      <c r="LEQ77" s="5"/>
      <c r="LER77" s="5"/>
      <c r="LES77" s="5"/>
      <c r="LET77" s="5"/>
      <c r="LEU77" s="5"/>
      <c r="LEV77" s="5"/>
      <c r="LEW77" s="5"/>
      <c r="LEX77" s="5"/>
      <c r="LEY77" s="5"/>
      <c r="LEZ77" s="5"/>
      <c r="LFA77" s="5"/>
      <c r="LFB77" s="5"/>
      <c r="LFC77" s="5"/>
      <c r="LFD77" s="5"/>
      <c r="LFE77" s="5"/>
      <c r="LFF77" s="5"/>
      <c r="LFG77" s="5"/>
      <c r="LFH77" s="5"/>
      <c r="LFI77" s="5"/>
      <c r="LFJ77" s="5"/>
      <c r="LFK77" s="5"/>
      <c r="LFL77" s="5"/>
      <c r="LFM77" s="5"/>
      <c r="LFN77" s="5"/>
      <c r="LFO77" s="5"/>
      <c r="LFP77" s="5"/>
      <c r="LFQ77" s="5"/>
      <c r="LFR77" s="5"/>
      <c r="LFS77" s="5"/>
      <c r="LFT77" s="5"/>
      <c r="LFU77" s="5"/>
      <c r="LFV77" s="5"/>
      <c r="LFW77" s="5"/>
      <c r="LFX77" s="5"/>
      <c r="LFY77" s="5"/>
      <c r="LFZ77" s="5"/>
      <c r="LGA77" s="5"/>
      <c r="LGB77" s="5"/>
      <c r="LGC77" s="5"/>
      <c r="LGD77" s="5"/>
      <c r="LGE77" s="5"/>
      <c r="LGF77" s="5"/>
      <c r="LGG77" s="5"/>
      <c r="LGH77" s="5"/>
      <c r="LGI77" s="5"/>
      <c r="LGJ77" s="5"/>
      <c r="LGK77" s="5"/>
      <c r="LGL77" s="5"/>
      <c r="LGM77" s="5"/>
      <c r="LGN77" s="5"/>
      <c r="LGO77" s="5"/>
      <c r="LGP77" s="5"/>
      <c r="LGQ77" s="5"/>
      <c r="LGR77" s="5"/>
      <c r="LGS77" s="5"/>
      <c r="LGT77" s="5"/>
      <c r="LGU77" s="5"/>
      <c r="LGV77" s="5"/>
      <c r="LGW77" s="5"/>
      <c r="LGX77" s="5"/>
      <c r="LGY77" s="5"/>
      <c r="LGZ77" s="5"/>
      <c r="LHA77" s="5"/>
      <c r="LHB77" s="5"/>
      <c r="LHC77" s="5"/>
      <c r="LHD77" s="5"/>
      <c r="LHE77" s="5"/>
      <c r="LHF77" s="5"/>
      <c r="LHG77" s="5"/>
      <c r="LHH77" s="5"/>
      <c r="LHI77" s="5"/>
      <c r="LHJ77" s="5"/>
      <c r="LHK77" s="5"/>
      <c r="LHL77" s="5"/>
      <c r="LHM77" s="5"/>
      <c r="LHN77" s="5"/>
      <c r="LHO77" s="5"/>
      <c r="LHP77" s="5"/>
      <c r="LHQ77" s="5"/>
      <c r="LHR77" s="5"/>
      <c r="LHS77" s="5"/>
      <c r="LHT77" s="5"/>
      <c r="LHU77" s="5"/>
      <c r="LHV77" s="5"/>
      <c r="LHW77" s="5"/>
      <c r="LHX77" s="5"/>
      <c r="LHY77" s="5"/>
      <c r="LHZ77" s="5"/>
      <c r="LIA77" s="5"/>
      <c r="LIB77" s="5"/>
      <c r="LIC77" s="5"/>
      <c r="LID77" s="5"/>
      <c r="LIE77" s="5"/>
      <c r="LIF77" s="5"/>
      <c r="LIG77" s="5"/>
      <c r="LIH77" s="5"/>
      <c r="LII77" s="5"/>
      <c r="LIJ77" s="5"/>
      <c r="LIK77" s="5"/>
      <c r="LIL77" s="5"/>
      <c r="LIM77" s="5"/>
      <c r="LIN77" s="5"/>
      <c r="LIO77" s="5"/>
      <c r="LIP77" s="5"/>
      <c r="LIQ77" s="5"/>
      <c r="LIR77" s="5"/>
      <c r="LIS77" s="5"/>
      <c r="LIT77" s="5"/>
      <c r="LIU77" s="5"/>
      <c r="LIV77" s="5"/>
      <c r="LIW77" s="5"/>
      <c r="LIX77" s="5"/>
      <c r="LIY77" s="5"/>
      <c r="LIZ77" s="5"/>
      <c r="LJA77" s="5"/>
      <c r="LJB77" s="5"/>
      <c r="LJC77" s="5"/>
      <c r="LJD77" s="5"/>
      <c r="LJE77" s="5"/>
      <c r="LJF77" s="5"/>
      <c r="LJG77" s="5"/>
      <c r="LJH77" s="5"/>
      <c r="LJI77" s="5"/>
      <c r="LJJ77" s="5"/>
      <c r="LJK77" s="5"/>
      <c r="LJL77" s="5"/>
      <c r="LJM77" s="5"/>
      <c r="LJN77" s="5"/>
      <c r="LJO77" s="5"/>
      <c r="LJP77" s="5"/>
      <c r="LJQ77" s="5"/>
      <c r="LJR77" s="5"/>
      <c r="LJS77" s="5"/>
      <c r="LJT77" s="5"/>
      <c r="LJU77" s="5"/>
      <c r="LJV77" s="5"/>
      <c r="LJW77" s="5"/>
      <c r="LJX77" s="5"/>
      <c r="LJY77" s="5"/>
      <c r="LJZ77" s="5"/>
      <c r="LKA77" s="5"/>
      <c r="LKB77" s="5"/>
      <c r="LKC77" s="5"/>
      <c r="LKD77" s="5"/>
      <c r="LKE77" s="5"/>
      <c r="LKF77" s="5"/>
      <c r="LKG77" s="5"/>
      <c r="LKH77" s="5"/>
      <c r="LKI77" s="5"/>
      <c r="LKJ77" s="5"/>
      <c r="LKK77" s="5"/>
      <c r="LKL77" s="5"/>
      <c r="LKM77" s="5"/>
      <c r="LKN77" s="5"/>
      <c r="LKO77" s="5"/>
      <c r="LKP77" s="5"/>
      <c r="LKQ77" s="5"/>
      <c r="LKR77" s="5"/>
      <c r="LKS77" s="5"/>
      <c r="LKT77" s="5"/>
      <c r="LKU77" s="5"/>
      <c r="LKV77" s="5"/>
      <c r="LKW77" s="5"/>
      <c r="LKX77" s="5"/>
      <c r="LKY77" s="5"/>
      <c r="LKZ77" s="5"/>
      <c r="LLA77" s="5"/>
      <c r="LLB77" s="5"/>
      <c r="LLC77" s="5"/>
      <c r="LLD77" s="5"/>
      <c r="LLE77" s="5"/>
      <c r="LLF77" s="5"/>
      <c r="LLG77" s="5"/>
      <c r="LLH77" s="5"/>
      <c r="LLI77" s="5"/>
      <c r="LLJ77" s="5"/>
      <c r="LLK77" s="5"/>
      <c r="LLL77" s="5"/>
      <c r="LLM77" s="5"/>
      <c r="LLN77" s="5"/>
      <c r="LLO77" s="5"/>
      <c r="LLP77" s="5"/>
      <c r="LLQ77" s="5"/>
      <c r="LLR77" s="5"/>
      <c r="LLS77" s="5"/>
      <c r="LLT77" s="5"/>
      <c r="LLU77" s="5"/>
      <c r="LLV77" s="5"/>
      <c r="LLW77" s="5"/>
      <c r="LLX77" s="5"/>
      <c r="LLY77" s="5"/>
      <c r="LLZ77" s="5"/>
      <c r="LMA77" s="5"/>
      <c r="LMB77" s="5"/>
      <c r="LMC77" s="5"/>
      <c r="LMD77" s="5"/>
      <c r="LME77" s="5"/>
      <c r="LMF77" s="5"/>
      <c r="LMG77" s="5"/>
      <c r="LMH77" s="5"/>
      <c r="LMI77" s="5"/>
      <c r="LMJ77" s="5"/>
      <c r="LMK77" s="5"/>
      <c r="LML77" s="5"/>
      <c r="LMM77" s="5"/>
      <c r="LMN77" s="5"/>
      <c r="LMO77" s="5"/>
      <c r="LMP77" s="5"/>
      <c r="LMQ77" s="5"/>
      <c r="LMR77" s="5"/>
      <c r="LMS77" s="5"/>
      <c r="LMT77" s="5"/>
      <c r="LMU77" s="5"/>
      <c r="LMV77" s="5"/>
      <c r="LMW77" s="5"/>
      <c r="LMX77" s="5"/>
      <c r="LMY77" s="5"/>
      <c r="LMZ77" s="5"/>
      <c r="LNA77" s="5"/>
      <c r="LNB77" s="5"/>
      <c r="LNC77" s="5"/>
      <c r="LND77" s="5"/>
      <c r="LNE77" s="5"/>
      <c r="LNF77" s="5"/>
      <c r="LNG77" s="5"/>
      <c r="LNH77" s="5"/>
      <c r="LNI77" s="5"/>
      <c r="LNJ77" s="5"/>
      <c r="LNK77" s="5"/>
      <c r="LNL77" s="5"/>
      <c r="LNM77" s="5"/>
      <c r="LNN77" s="5"/>
      <c r="LNO77" s="5"/>
      <c r="LNP77" s="5"/>
      <c r="LNQ77" s="5"/>
      <c r="LNR77" s="5"/>
      <c r="LNS77" s="5"/>
      <c r="LNT77" s="5"/>
      <c r="LNU77" s="5"/>
      <c r="LNV77" s="5"/>
      <c r="LNW77" s="5"/>
      <c r="LNX77" s="5"/>
      <c r="LNY77" s="5"/>
      <c r="LNZ77" s="5"/>
      <c r="LOA77" s="5"/>
      <c r="LOB77" s="5"/>
      <c r="LOC77" s="5"/>
      <c r="LOD77" s="5"/>
      <c r="LOE77" s="5"/>
      <c r="LOF77" s="5"/>
      <c r="LOG77" s="5"/>
      <c r="LOH77" s="5"/>
      <c r="LOI77" s="5"/>
      <c r="LOJ77" s="5"/>
      <c r="LOK77" s="5"/>
      <c r="LOL77" s="5"/>
      <c r="LOM77" s="5"/>
      <c r="LON77" s="5"/>
      <c r="LOO77" s="5"/>
      <c r="LOP77" s="5"/>
      <c r="LOQ77" s="5"/>
      <c r="LOR77" s="5"/>
      <c r="LOS77" s="5"/>
      <c r="LOT77" s="5"/>
      <c r="LOU77" s="5"/>
      <c r="LOV77" s="5"/>
      <c r="LOW77" s="5"/>
      <c r="LOX77" s="5"/>
      <c r="LOY77" s="5"/>
      <c r="LOZ77" s="5"/>
      <c r="LPA77" s="5"/>
      <c r="LPB77" s="5"/>
      <c r="LPC77" s="5"/>
      <c r="LPD77" s="5"/>
      <c r="LPE77" s="5"/>
      <c r="LPF77" s="5"/>
      <c r="LPG77" s="5"/>
      <c r="LPH77" s="5"/>
      <c r="LPI77" s="5"/>
      <c r="LPJ77" s="5"/>
      <c r="LPK77" s="5"/>
      <c r="LPL77" s="5"/>
      <c r="LPM77" s="5"/>
      <c r="LPN77" s="5"/>
      <c r="LPO77" s="5"/>
      <c r="LPP77" s="5"/>
      <c r="LPQ77" s="5"/>
      <c r="LPR77" s="5"/>
      <c r="LPS77" s="5"/>
      <c r="LPT77" s="5"/>
      <c r="LPU77" s="5"/>
      <c r="LPV77" s="5"/>
      <c r="LPW77" s="5"/>
      <c r="LPX77" s="5"/>
      <c r="LPY77" s="5"/>
      <c r="LPZ77" s="5"/>
      <c r="LQA77" s="5"/>
      <c r="LQB77" s="5"/>
      <c r="LQC77" s="5"/>
      <c r="LQD77" s="5"/>
      <c r="LQE77" s="5"/>
      <c r="LQF77" s="5"/>
      <c r="LQG77" s="5"/>
      <c r="LQH77" s="5"/>
      <c r="LQI77" s="5"/>
      <c r="LQJ77" s="5"/>
      <c r="LQK77" s="5"/>
      <c r="LQL77" s="5"/>
      <c r="LQM77" s="5"/>
      <c r="LQN77" s="5"/>
      <c r="LQO77" s="5"/>
      <c r="LQP77" s="5"/>
      <c r="LQQ77" s="5"/>
      <c r="LQR77" s="5"/>
      <c r="LQS77" s="5"/>
      <c r="LQT77" s="5"/>
      <c r="LQU77" s="5"/>
      <c r="LQV77" s="5"/>
      <c r="LQW77" s="5"/>
      <c r="LQX77" s="5"/>
      <c r="LQY77" s="5"/>
      <c r="LQZ77" s="5"/>
      <c r="LRA77" s="5"/>
      <c r="LRB77" s="5"/>
      <c r="LRC77" s="5"/>
      <c r="LRD77" s="5"/>
      <c r="LRE77" s="5"/>
      <c r="LRF77" s="5"/>
      <c r="LRG77" s="5"/>
      <c r="LRH77" s="5"/>
      <c r="LRI77" s="5"/>
      <c r="LRJ77" s="5"/>
      <c r="LRK77" s="5"/>
      <c r="LRL77" s="5"/>
      <c r="LRM77" s="5"/>
      <c r="LRN77" s="5"/>
      <c r="LRO77" s="5"/>
      <c r="LRP77" s="5"/>
      <c r="LRQ77" s="5"/>
      <c r="LRR77" s="5"/>
      <c r="LRS77" s="5"/>
      <c r="LRT77" s="5"/>
      <c r="LRU77" s="5"/>
      <c r="LRV77" s="5"/>
      <c r="LRW77" s="5"/>
      <c r="LRX77" s="5"/>
      <c r="LRY77" s="5"/>
      <c r="LRZ77" s="5"/>
      <c r="LSA77" s="5"/>
      <c r="LSB77" s="5"/>
      <c r="LSC77" s="5"/>
      <c r="LSD77" s="5"/>
      <c r="LSE77" s="5"/>
      <c r="LSF77" s="5"/>
      <c r="LSG77" s="5"/>
      <c r="LSH77" s="5"/>
      <c r="LSI77" s="5"/>
      <c r="LSJ77" s="5"/>
      <c r="LSK77" s="5"/>
      <c r="LSL77" s="5"/>
      <c r="LSM77" s="5"/>
      <c r="LSN77" s="5"/>
      <c r="LSO77" s="5"/>
      <c r="LSP77" s="5"/>
      <c r="LSQ77" s="5"/>
      <c r="LSR77" s="5"/>
      <c r="LSS77" s="5"/>
      <c r="LST77" s="5"/>
      <c r="LSU77" s="5"/>
      <c r="LSV77" s="5"/>
      <c r="LSW77" s="5"/>
      <c r="LSX77" s="5"/>
      <c r="LSY77" s="5"/>
      <c r="LSZ77" s="5"/>
      <c r="LTA77" s="5"/>
      <c r="LTB77" s="5"/>
      <c r="LTC77" s="5"/>
      <c r="LTD77" s="5"/>
      <c r="LTE77" s="5"/>
      <c r="LTF77" s="5"/>
      <c r="LTG77" s="5"/>
      <c r="LTH77" s="5"/>
      <c r="LTI77" s="5"/>
      <c r="LTJ77" s="5"/>
      <c r="LTK77" s="5"/>
      <c r="LTL77" s="5"/>
      <c r="LTM77" s="5"/>
      <c r="LTN77" s="5"/>
      <c r="LTO77" s="5"/>
      <c r="LTP77" s="5"/>
      <c r="LTQ77" s="5"/>
      <c r="LTR77" s="5"/>
      <c r="LTS77" s="5"/>
      <c r="LTT77" s="5"/>
      <c r="LTU77" s="5"/>
      <c r="LTV77" s="5"/>
      <c r="LTW77" s="5"/>
      <c r="LTX77" s="5"/>
      <c r="LTY77" s="5"/>
      <c r="LTZ77" s="5"/>
      <c r="LUA77" s="5"/>
      <c r="LUB77" s="5"/>
      <c r="LUC77" s="5"/>
      <c r="LUD77" s="5"/>
      <c r="LUE77" s="5"/>
      <c r="LUF77" s="5"/>
      <c r="LUG77" s="5"/>
      <c r="LUH77" s="5"/>
      <c r="LUI77" s="5"/>
      <c r="LUJ77" s="5"/>
      <c r="LUK77" s="5"/>
      <c r="LUL77" s="5"/>
      <c r="LUM77" s="5"/>
      <c r="LUN77" s="5"/>
      <c r="LUO77" s="5"/>
      <c r="LUP77" s="5"/>
      <c r="LUQ77" s="5"/>
      <c r="LUR77" s="5"/>
      <c r="LUS77" s="5"/>
      <c r="LUT77" s="5"/>
      <c r="LUU77" s="5"/>
      <c r="LUV77" s="5"/>
      <c r="LUW77" s="5"/>
      <c r="LUX77" s="5"/>
      <c r="LUY77" s="5"/>
      <c r="LUZ77" s="5"/>
      <c r="LVA77" s="5"/>
      <c r="LVB77" s="5"/>
      <c r="LVC77" s="5"/>
      <c r="LVD77" s="5"/>
      <c r="LVE77" s="5"/>
      <c r="LVF77" s="5"/>
      <c r="LVG77" s="5"/>
      <c r="LVH77" s="5"/>
      <c r="LVI77" s="5"/>
      <c r="LVJ77" s="5"/>
      <c r="LVK77" s="5"/>
      <c r="LVL77" s="5"/>
      <c r="LVM77" s="5"/>
      <c r="LVN77" s="5"/>
      <c r="LVO77" s="5"/>
      <c r="LVP77" s="5"/>
      <c r="LVQ77" s="5"/>
      <c r="LVR77" s="5"/>
      <c r="LVS77" s="5"/>
      <c r="LVT77" s="5"/>
      <c r="LVU77" s="5"/>
      <c r="LVV77" s="5"/>
      <c r="LVW77" s="5"/>
      <c r="LVX77" s="5"/>
      <c r="LVY77" s="5"/>
      <c r="LVZ77" s="5"/>
      <c r="LWA77" s="5"/>
      <c r="LWB77" s="5"/>
      <c r="LWC77" s="5"/>
      <c r="LWD77" s="5"/>
      <c r="LWE77" s="5"/>
      <c r="LWF77" s="5"/>
      <c r="LWG77" s="5"/>
      <c r="LWH77" s="5"/>
      <c r="LWI77" s="5"/>
      <c r="LWJ77" s="5"/>
      <c r="LWK77" s="5"/>
      <c r="LWL77" s="5"/>
      <c r="LWM77" s="5"/>
      <c r="LWN77" s="5"/>
      <c r="LWO77" s="5"/>
      <c r="LWP77" s="5"/>
      <c r="LWQ77" s="5"/>
      <c r="LWR77" s="5"/>
      <c r="LWS77" s="5"/>
      <c r="LWT77" s="5"/>
      <c r="LWU77" s="5"/>
      <c r="LWV77" s="5"/>
      <c r="LWW77" s="5"/>
      <c r="LWX77" s="5"/>
      <c r="LWY77" s="5"/>
      <c r="LWZ77" s="5"/>
      <c r="LXA77" s="5"/>
      <c r="LXB77" s="5"/>
      <c r="LXC77" s="5"/>
      <c r="LXD77" s="5"/>
      <c r="LXE77" s="5"/>
      <c r="LXF77" s="5"/>
      <c r="LXG77" s="5"/>
      <c r="LXH77" s="5"/>
      <c r="LXI77" s="5"/>
      <c r="LXJ77" s="5"/>
      <c r="LXK77" s="5"/>
      <c r="LXL77" s="5"/>
      <c r="LXM77" s="5"/>
      <c r="LXN77" s="5"/>
      <c r="LXO77" s="5"/>
      <c r="LXP77" s="5"/>
      <c r="LXQ77" s="5"/>
      <c r="LXR77" s="5"/>
      <c r="LXS77" s="5"/>
      <c r="LXT77" s="5"/>
      <c r="LXU77" s="5"/>
      <c r="LXV77" s="5"/>
      <c r="LXW77" s="5"/>
      <c r="LXX77" s="5"/>
      <c r="LXY77" s="5"/>
      <c r="LXZ77" s="5"/>
      <c r="LYA77" s="5"/>
      <c r="LYB77" s="5"/>
      <c r="LYC77" s="5"/>
      <c r="LYD77" s="5"/>
      <c r="LYE77" s="5"/>
      <c r="LYF77" s="5"/>
      <c r="LYG77" s="5"/>
      <c r="LYH77" s="5"/>
      <c r="LYI77" s="5"/>
      <c r="LYJ77" s="5"/>
      <c r="LYK77" s="5"/>
      <c r="LYL77" s="5"/>
      <c r="LYM77" s="5"/>
      <c r="LYN77" s="5"/>
      <c r="LYO77" s="5"/>
      <c r="LYP77" s="5"/>
      <c r="LYQ77" s="5"/>
      <c r="LYR77" s="5"/>
      <c r="LYS77" s="5"/>
      <c r="LYT77" s="5"/>
      <c r="LYU77" s="5"/>
      <c r="LYV77" s="5"/>
      <c r="LYW77" s="5"/>
      <c r="LYX77" s="5"/>
      <c r="LYY77" s="5"/>
      <c r="LYZ77" s="5"/>
      <c r="LZA77" s="5"/>
      <c r="LZB77" s="5"/>
      <c r="LZC77" s="5"/>
      <c r="LZD77" s="5"/>
      <c r="LZE77" s="5"/>
      <c r="LZF77" s="5"/>
      <c r="LZG77" s="5"/>
      <c r="LZH77" s="5"/>
      <c r="LZI77" s="5"/>
      <c r="LZJ77" s="5"/>
      <c r="LZK77" s="5"/>
      <c r="LZL77" s="5"/>
      <c r="LZM77" s="5"/>
      <c r="LZN77" s="5"/>
      <c r="LZO77" s="5"/>
      <c r="LZP77" s="5"/>
      <c r="LZQ77" s="5"/>
      <c r="LZR77" s="5"/>
      <c r="LZS77" s="5"/>
      <c r="LZT77" s="5"/>
      <c r="LZU77" s="5"/>
      <c r="LZV77" s="5"/>
      <c r="LZW77" s="5"/>
      <c r="LZX77" s="5"/>
      <c r="LZY77" s="5"/>
      <c r="LZZ77" s="5"/>
      <c r="MAA77" s="5"/>
      <c r="MAB77" s="5"/>
      <c r="MAC77" s="5"/>
      <c r="MAD77" s="5"/>
      <c r="MAE77" s="5"/>
      <c r="MAF77" s="5"/>
      <c r="MAG77" s="5"/>
      <c r="MAH77" s="5"/>
      <c r="MAI77" s="5"/>
      <c r="MAJ77" s="5"/>
      <c r="MAK77" s="5"/>
      <c r="MAL77" s="5"/>
      <c r="MAM77" s="5"/>
      <c r="MAN77" s="5"/>
      <c r="MAO77" s="5"/>
      <c r="MAP77" s="5"/>
      <c r="MAQ77" s="5"/>
      <c r="MAR77" s="5"/>
      <c r="MAS77" s="5"/>
      <c r="MAT77" s="5"/>
      <c r="MAU77" s="5"/>
      <c r="MAV77" s="5"/>
      <c r="MAW77" s="5"/>
      <c r="MAX77" s="5"/>
      <c r="MAY77" s="5"/>
      <c r="MAZ77" s="5"/>
      <c r="MBA77" s="5"/>
      <c r="MBB77" s="5"/>
      <c r="MBC77" s="5"/>
      <c r="MBD77" s="5"/>
      <c r="MBE77" s="5"/>
      <c r="MBF77" s="5"/>
      <c r="MBG77" s="5"/>
      <c r="MBH77" s="5"/>
      <c r="MBI77" s="5"/>
      <c r="MBJ77" s="5"/>
      <c r="MBK77" s="5"/>
      <c r="MBL77" s="5"/>
      <c r="MBM77" s="5"/>
      <c r="MBN77" s="5"/>
      <c r="MBO77" s="5"/>
      <c r="MBP77" s="5"/>
      <c r="MBQ77" s="5"/>
      <c r="MBR77" s="5"/>
      <c r="MBS77" s="5"/>
      <c r="MBT77" s="5"/>
      <c r="MBU77" s="5"/>
      <c r="MBV77" s="5"/>
      <c r="MBW77" s="5"/>
      <c r="MBX77" s="5"/>
      <c r="MBY77" s="5"/>
      <c r="MBZ77" s="5"/>
      <c r="MCA77" s="5"/>
      <c r="MCB77" s="5"/>
      <c r="MCC77" s="5"/>
      <c r="MCD77" s="5"/>
      <c r="MCE77" s="5"/>
      <c r="MCF77" s="5"/>
      <c r="MCG77" s="5"/>
      <c r="MCH77" s="5"/>
      <c r="MCI77" s="5"/>
      <c r="MCJ77" s="5"/>
      <c r="MCK77" s="5"/>
      <c r="MCL77" s="5"/>
      <c r="MCM77" s="5"/>
      <c r="MCN77" s="5"/>
      <c r="MCO77" s="5"/>
      <c r="MCP77" s="5"/>
      <c r="MCQ77" s="5"/>
      <c r="MCR77" s="5"/>
      <c r="MCS77" s="5"/>
      <c r="MCT77" s="5"/>
      <c r="MCU77" s="5"/>
      <c r="MCV77" s="5"/>
      <c r="MCW77" s="5"/>
      <c r="MCX77" s="5"/>
      <c r="MCY77" s="5"/>
      <c r="MCZ77" s="5"/>
      <c r="MDA77" s="5"/>
      <c r="MDB77" s="5"/>
      <c r="MDC77" s="5"/>
      <c r="MDD77" s="5"/>
      <c r="MDE77" s="5"/>
      <c r="MDF77" s="5"/>
      <c r="MDG77" s="5"/>
      <c r="MDH77" s="5"/>
      <c r="MDI77" s="5"/>
      <c r="MDJ77" s="5"/>
      <c r="MDK77" s="5"/>
      <c r="MDL77" s="5"/>
      <c r="MDM77" s="5"/>
      <c r="MDN77" s="5"/>
      <c r="MDO77" s="5"/>
      <c r="MDP77" s="5"/>
      <c r="MDQ77" s="5"/>
      <c r="MDR77" s="5"/>
      <c r="MDS77" s="5"/>
      <c r="MDT77" s="5"/>
      <c r="MDU77" s="5"/>
      <c r="MDV77" s="5"/>
      <c r="MDW77" s="5"/>
      <c r="MDX77" s="5"/>
      <c r="MDY77" s="5"/>
      <c r="MDZ77" s="5"/>
      <c r="MEA77" s="5"/>
      <c r="MEB77" s="5"/>
      <c r="MEC77" s="5"/>
      <c r="MED77" s="5"/>
      <c r="MEE77" s="5"/>
      <c r="MEF77" s="5"/>
      <c r="MEG77" s="5"/>
      <c r="MEH77" s="5"/>
      <c r="MEI77" s="5"/>
      <c r="MEJ77" s="5"/>
      <c r="MEK77" s="5"/>
      <c r="MEL77" s="5"/>
      <c r="MEM77" s="5"/>
      <c r="MEN77" s="5"/>
      <c r="MEO77" s="5"/>
      <c r="MEP77" s="5"/>
      <c r="MEQ77" s="5"/>
      <c r="MER77" s="5"/>
      <c r="MES77" s="5"/>
      <c r="MET77" s="5"/>
      <c r="MEU77" s="5"/>
      <c r="MEV77" s="5"/>
      <c r="MEW77" s="5"/>
      <c r="MEX77" s="5"/>
      <c r="MEY77" s="5"/>
      <c r="MEZ77" s="5"/>
      <c r="MFA77" s="5"/>
      <c r="MFB77" s="5"/>
      <c r="MFC77" s="5"/>
      <c r="MFD77" s="5"/>
      <c r="MFE77" s="5"/>
      <c r="MFF77" s="5"/>
      <c r="MFG77" s="5"/>
      <c r="MFH77" s="5"/>
      <c r="MFI77" s="5"/>
      <c r="MFJ77" s="5"/>
      <c r="MFK77" s="5"/>
      <c r="MFL77" s="5"/>
      <c r="MFM77" s="5"/>
      <c r="MFN77" s="5"/>
      <c r="MFO77" s="5"/>
      <c r="MFP77" s="5"/>
      <c r="MFQ77" s="5"/>
      <c r="MFR77" s="5"/>
      <c r="MFS77" s="5"/>
      <c r="MFT77" s="5"/>
      <c r="MFU77" s="5"/>
      <c r="MFV77" s="5"/>
      <c r="MFW77" s="5"/>
      <c r="MFX77" s="5"/>
      <c r="MFY77" s="5"/>
      <c r="MFZ77" s="5"/>
      <c r="MGA77" s="5"/>
      <c r="MGB77" s="5"/>
      <c r="MGC77" s="5"/>
      <c r="MGD77" s="5"/>
      <c r="MGE77" s="5"/>
      <c r="MGF77" s="5"/>
      <c r="MGG77" s="5"/>
      <c r="MGH77" s="5"/>
      <c r="MGI77" s="5"/>
      <c r="MGJ77" s="5"/>
      <c r="MGK77" s="5"/>
      <c r="MGL77" s="5"/>
      <c r="MGM77" s="5"/>
      <c r="MGN77" s="5"/>
      <c r="MGO77" s="5"/>
      <c r="MGP77" s="5"/>
      <c r="MGQ77" s="5"/>
      <c r="MGR77" s="5"/>
      <c r="MGS77" s="5"/>
      <c r="MGT77" s="5"/>
      <c r="MGU77" s="5"/>
      <c r="MGV77" s="5"/>
      <c r="MGW77" s="5"/>
      <c r="MGX77" s="5"/>
      <c r="MGY77" s="5"/>
      <c r="MGZ77" s="5"/>
      <c r="MHA77" s="5"/>
      <c r="MHB77" s="5"/>
      <c r="MHC77" s="5"/>
      <c r="MHD77" s="5"/>
      <c r="MHE77" s="5"/>
      <c r="MHF77" s="5"/>
      <c r="MHG77" s="5"/>
      <c r="MHH77" s="5"/>
      <c r="MHI77" s="5"/>
      <c r="MHJ77" s="5"/>
      <c r="MHK77" s="5"/>
      <c r="MHL77" s="5"/>
      <c r="MHM77" s="5"/>
      <c r="MHN77" s="5"/>
      <c r="MHO77" s="5"/>
      <c r="MHP77" s="5"/>
      <c r="MHQ77" s="5"/>
      <c r="MHR77" s="5"/>
      <c r="MHS77" s="5"/>
      <c r="MHT77" s="5"/>
      <c r="MHU77" s="5"/>
      <c r="MHV77" s="5"/>
      <c r="MHW77" s="5"/>
      <c r="MHX77" s="5"/>
      <c r="MHY77" s="5"/>
      <c r="MHZ77" s="5"/>
      <c r="MIA77" s="5"/>
      <c r="MIB77" s="5"/>
      <c r="MIC77" s="5"/>
      <c r="MID77" s="5"/>
      <c r="MIE77" s="5"/>
      <c r="MIF77" s="5"/>
      <c r="MIG77" s="5"/>
      <c r="MIH77" s="5"/>
      <c r="MII77" s="5"/>
      <c r="MIJ77" s="5"/>
      <c r="MIK77" s="5"/>
      <c r="MIL77" s="5"/>
      <c r="MIM77" s="5"/>
      <c r="MIN77" s="5"/>
      <c r="MIO77" s="5"/>
      <c r="MIP77" s="5"/>
      <c r="MIQ77" s="5"/>
      <c r="MIR77" s="5"/>
      <c r="MIS77" s="5"/>
      <c r="MIT77" s="5"/>
      <c r="MIU77" s="5"/>
      <c r="MIV77" s="5"/>
      <c r="MIW77" s="5"/>
      <c r="MIX77" s="5"/>
      <c r="MIY77" s="5"/>
      <c r="MIZ77" s="5"/>
      <c r="MJA77" s="5"/>
      <c r="MJB77" s="5"/>
      <c r="MJC77" s="5"/>
      <c r="MJD77" s="5"/>
      <c r="MJE77" s="5"/>
      <c r="MJF77" s="5"/>
      <c r="MJG77" s="5"/>
      <c r="MJH77" s="5"/>
      <c r="MJI77" s="5"/>
      <c r="MJJ77" s="5"/>
      <c r="MJK77" s="5"/>
      <c r="MJL77" s="5"/>
      <c r="MJM77" s="5"/>
      <c r="MJN77" s="5"/>
      <c r="MJO77" s="5"/>
      <c r="MJP77" s="5"/>
      <c r="MJQ77" s="5"/>
      <c r="MJR77" s="5"/>
      <c r="MJS77" s="5"/>
      <c r="MJT77" s="5"/>
      <c r="MJU77" s="5"/>
      <c r="MJV77" s="5"/>
      <c r="MJW77" s="5"/>
      <c r="MJX77" s="5"/>
      <c r="MJY77" s="5"/>
      <c r="MJZ77" s="5"/>
      <c r="MKA77" s="5"/>
      <c r="MKB77" s="5"/>
      <c r="MKC77" s="5"/>
      <c r="MKD77" s="5"/>
      <c r="MKE77" s="5"/>
      <c r="MKF77" s="5"/>
      <c r="MKG77" s="5"/>
      <c r="MKH77" s="5"/>
      <c r="MKI77" s="5"/>
      <c r="MKJ77" s="5"/>
      <c r="MKK77" s="5"/>
      <c r="MKL77" s="5"/>
      <c r="MKM77" s="5"/>
      <c r="MKN77" s="5"/>
      <c r="MKO77" s="5"/>
      <c r="MKP77" s="5"/>
      <c r="MKQ77" s="5"/>
      <c r="MKR77" s="5"/>
      <c r="MKS77" s="5"/>
      <c r="MKT77" s="5"/>
      <c r="MKU77" s="5"/>
      <c r="MKV77" s="5"/>
      <c r="MKW77" s="5"/>
      <c r="MKX77" s="5"/>
      <c r="MKY77" s="5"/>
      <c r="MKZ77" s="5"/>
      <c r="MLA77" s="5"/>
      <c r="MLB77" s="5"/>
      <c r="MLC77" s="5"/>
      <c r="MLD77" s="5"/>
      <c r="MLE77" s="5"/>
      <c r="MLF77" s="5"/>
      <c r="MLG77" s="5"/>
      <c r="MLH77" s="5"/>
      <c r="MLI77" s="5"/>
      <c r="MLJ77" s="5"/>
      <c r="MLK77" s="5"/>
      <c r="MLL77" s="5"/>
      <c r="MLM77" s="5"/>
      <c r="MLN77" s="5"/>
      <c r="MLO77" s="5"/>
      <c r="MLP77" s="5"/>
      <c r="MLQ77" s="5"/>
      <c r="MLR77" s="5"/>
      <c r="MLS77" s="5"/>
      <c r="MLT77" s="5"/>
      <c r="MLU77" s="5"/>
      <c r="MLV77" s="5"/>
      <c r="MLW77" s="5"/>
      <c r="MLX77" s="5"/>
      <c r="MLY77" s="5"/>
      <c r="MLZ77" s="5"/>
      <c r="MMA77" s="5"/>
      <c r="MMB77" s="5"/>
      <c r="MMC77" s="5"/>
      <c r="MMD77" s="5"/>
      <c r="MME77" s="5"/>
      <c r="MMF77" s="5"/>
      <c r="MMG77" s="5"/>
      <c r="MMH77" s="5"/>
      <c r="MMI77" s="5"/>
      <c r="MMJ77" s="5"/>
      <c r="MMK77" s="5"/>
      <c r="MML77" s="5"/>
      <c r="MMM77" s="5"/>
      <c r="MMN77" s="5"/>
      <c r="MMO77" s="5"/>
      <c r="MMP77" s="5"/>
      <c r="MMQ77" s="5"/>
      <c r="MMR77" s="5"/>
      <c r="MMS77" s="5"/>
      <c r="MMT77" s="5"/>
      <c r="MMU77" s="5"/>
      <c r="MMV77" s="5"/>
      <c r="MMW77" s="5"/>
      <c r="MMX77" s="5"/>
      <c r="MMY77" s="5"/>
      <c r="MMZ77" s="5"/>
      <c r="MNA77" s="5"/>
      <c r="MNB77" s="5"/>
      <c r="MNC77" s="5"/>
      <c r="MND77" s="5"/>
      <c r="MNE77" s="5"/>
      <c r="MNF77" s="5"/>
      <c r="MNG77" s="5"/>
      <c r="MNH77" s="5"/>
      <c r="MNI77" s="5"/>
      <c r="MNJ77" s="5"/>
      <c r="MNK77" s="5"/>
      <c r="MNL77" s="5"/>
      <c r="MNM77" s="5"/>
      <c r="MNN77" s="5"/>
      <c r="MNO77" s="5"/>
      <c r="MNP77" s="5"/>
      <c r="MNQ77" s="5"/>
      <c r="MNR77" s="5"/>
      <c r="MNS77" s="5"/>
      <c r="MNT77" s="5"/>
      <c r="MNU77" s="5"/>
      <c r="MNV77" s="5"/>
      <c r="MNW77" s="5"/>
      <c r="MNX77" s="5"/>
      <c r="MNY77" s="5"/>
      <c r="MNZ77" s="5"/>
      <c r="MOA77" s="5"/>
      <c r="MOB77" s="5"/>
      <c r="MOC77" s="5"/>
      <c r="MOD77" s="5"/>
      <c r="MOE77" s="5"/>
      <c r="MOF77" s="5"/>
      <c r="MOG77" s="5"/>
      <c r="MOH77" s="5"/>
      <c r="MOI77" s="5"/>
      <c r="MOJ77" s="5"/>
      <c r="MOK77" s="5"/>
      <c r="MOL77" s="5"/>
      <c r="MOM77" s="5"/>
      <c r="MON77" s="5"/>
      <c r="MOO77" s="5"/>
      <c r="MOP77" s="5"/>
      <c r="MOQ77" s="5"/>
      <c r="MOR77" s="5"/>
      <c r="MOS77" s="5"/>
      <c r="MOT77" s="5"/>
      <c r="MOU77" s="5"/>
      <c r="MOV77" s="5"/>
      <c r="MOW77" s="5"/>
      <c r="MOX77" s="5"/>
      <c r="MOY77" s="5"/>
      <c r="MOZ77" s="5"/>
      <c r="MPA77" s="5"/>
      <c r="MPB77" s="5"/>
      <c r="MPC77" s="5"/>
      <c r="MPD77" s="5"/>
      <c r="MPE77" s="5"/>
      <c r="MPF77" s="5"/>
      <c r="MPG77" s="5"/>
      <c r="MPH77" s="5"/>
      <c r="MPI77" s="5"/>
      <c r="MPJ77" s="5"/>
      <c r="MPK77" s="5"/>
      <c r="MPL77" s="5"/>
      <c r="MPM77" s="5"/>
      <c r="MPN77" s="5"/>
      <c r="MPO77" s="5"/>
      <c r="MPP77" s="5"/>
      <c r="MPQ77" s="5"/>
      <c r="MPR77" s="5"/>
      <c r="MPS77" s="5"/>
      <c r="MPT77" s="5"/>
      <c r="MPU77" s="5"/>
      <c r="MPV77" s="5"/>
      <c r="MPW77" s="5"/>
      <c r="MPX77" s="5"/>
      <c r="MPY77" s="5"/>
      <c r="MPZ77" s="5"/>
      <c r="MQA77" s="5"/>
      <c r="MQB77" s="5"/>
      <c r="MQC77" s="5"/>
      <c r="MQD77" s="5"/>
      <c r="MQE77" s="5"/>
      <c r="MQF77" s="5"/>
      <c r="MQG77" s="5"/>
      <c r="MQH77" s="5"/>
      <c r="MQI77" s="5"/>
      <c r="MQJ77" s="5"/>
      <c r="MQK77" s="5"/>
      <c r="MQL77" s="5"/>
      <c r="MQM77" s="5"/>
      <c r="MQN77" s="5"/>
      <c r="MQO77" s="5"/>
      <c r="MQP77" s="5"/>
      <c r="MQQ77" s="5"/>
      <c r="MQR77" s="5"/>
      <c r="MQS77" s="5"/>
      <c r="MQT77" s="5"/>
      <c r="MQU77" s="5"/>
      <c r="MQV77" s="5"/>
      <c r="MQW77" s="5"/>
      <c r="MQX77" s="5"/>
      <c r="MQY77" s="5"/>
      <c r="MQZ77" s="5"/>
      <c r="MRA77" s="5"/>
      <c r="MRB77" s="5"/>
      <c r="MRC77" s="5"/>
      <c r="MRD77" s="5"/>
      <c r="MRE77" s="5"/>
      <c r="MRF77" s="5"/>
      <c r="MRG77" s="5"/>
      <c r="MRH77" s="5"/>
      <c r="MRI77" s="5"/>
      <c r="MRJ77" s="5"/>
      <c r="MRK77" s="5"/>
      <c r="MRL77" s="5"/>
      <c r="MRM77" s="5"/>
      <c r="MRN77" s="5"/>
      <c r="MRO77" s="5"/>
      <c r="MRP77" s="5"/>
      <c r="MRQ77" s="5"/>
      <c r="MRR77" s="5"/>
      <c r="MRS77" s="5"/>
      <c r="MRT77" s="5"/>
      <c r="MRU77" s="5"/>
      <c r="MRV77" s="5"/>
      <c r="MRW77" s="5"/>
      <c r="MRX77" s="5"/>
      <c r="MRY77" s="5"/>
      <c r="MRZ77" s="5"/>
      <c r="MSA77" s="5"/>
      <c r="MSB77" s="5"/>
      <c r="MSC77" s="5"/>
      <c r="MSD77" s="5"/>
      <c r="MSE77" s="5"/>
      <c r="MSF77" s="5"/>
      <c r="MSG77" s="5"/>
      <c r="MSH77" s="5"/>
      <c r="MSI77" s="5"/>
      <c r="MSJ77" s="5"/>
      <c r="MSK77" s="5"/>
      <c r="MSL77" s="5"/>
      <c r="MSM77" s="5"/>
      <c r="MSN77" s="5"/>
      <c r="MSO77" s="5"/>
      <c r="MSP77" s="5"/>
      <c r="MSQ77" s="5"/>
      <c r="MSR77" s="5"/>
      <c r="MSS77" s="5"/>
      <c r="MST77" s="5"/>
      <c r="MSU77" s="5"/>
      <c r="MSV77" s="5"/>
      <c r="MSW77" s="5"/>
      <c r="MSX77" s="5"/>
      <c r="MSY77" s="5"/>
      <c r="MSZ77" s="5"/>
      <c r="MTA77" s="5"/>
      <c r="MTB77" s="5"/>
      <c r="MTC77" s="5"/>
      <c r="MTD77" s="5"/>
      <c r="MTE77" s="5"/>
      <c r="MTF77" s="5"/>
      <c r="MTG77" s="5"/>
      <c r="MTH77" s="5"/>
      <c r="MTI77" s="5"/>
      <c r="MTJ77" s="5"/>
      <c r="MTK77" s="5"/>
      <c r="MTL77" s="5"/>
      <c r="MTM77" s="5"/>
      <c r="MTN77" s="5"/>
      <c r="MTO77" s="5"/>
      <c r="MTP77" s="5"/>
      <c r="MTQ77" s="5"/>
      <c r="MTR77" s="5"/>
      <c r="MTS77" s="5"/>
      <c r="MTT77" s="5"/>
      <c r="MTU77" s="5"/>
      <c r="MTV77" s="5"/>
      <c r="MTW77" s="5"/>
      <c r="MTX77" s="5"/>
      <c r="MTY77" s="5"/>
      <c r="MTZ77" s="5"/>
      <c r="MUA77" s="5"/>
      <c r="MUB77" s="5"/>
      <c r="MUC77" s="5"/>
      <c r="MUD77" s="5"/>
      <c r="MUE77" s="5"/>
      <c r="MUF77" s="5"/>
      <c r="MUG77" s="5"/>
      <c r="MUH77" s="5"/>
      <c r="MUI77" s="5"/>
      <c r="MUJ77" s="5"/>
      <c r="MUK77" s="5"/>
      <c r="MUL77" s="5"/>
      <c r="MUM77" s="5"/>
      <c r="MUN77" s="5"/>
      <c r="MUO77" s="5"/>
      <c r="MUP77" s="5"/>
      <c r="MUQ77" s="5"/>
      <c r="MUR77" s="5"/>
      <c r="MUS77" s="5"/>
      <c r="MUT77" s="5"/>
      <c r="MUU77" s="5"/>
      <c r="MUV77" s="5"/>
      <c r="MUW77" s="5"/>
      <c r="MUX77" s="5"/>
      <c r="MUY77" s="5"/>
      <c r="MUZ77" s="5"/>
      <c r="MVA77" s="5"/>
      <c r="MVB77" s="5"/>
      <c r="MVC77" s="5"/>
      <c r="MVD77" s="5"/>
      <c r="MVE77" s="5"/>
      <c r="MVF77" s="5"/>
      <c r="MVG77" s="5"/>
      <c r="MVH77" s="5"/>
      <c r="MVI77" s="5"/>
      <c r="MVJ77" s="5"/>
      <c r="MVK77" s="5"/>
      <c r="MVL77" s="5"/>
      <c r="MVM77" s="5"/>
      <c r="MVN77" s="5"/>
      <c r="MVO77" s="5"/>
      <c r="MVP77" s="5"/>
      <c r="MVQ77" s="5"/>
      <c r="MVR77" s="5"/>
      <c r="MVS77" s="5"/>
      <c r="MVT77" s="5"/>
      <c r="MVU77" s="5"/>
      <c r="MVV77" s="5"/>
      <c r="MVW77" s="5"/>
      <c r="MVX77" s="5"/>
      <c r="MVY77" s="5"/>
      <c r="MVZ77" s="5"/>
      <c r="MWA77" s="5"/>
      <c r="MWB77" s="5"/>
      <c r="MWC77" s="5"/>
      <c r="MWD77" s="5"/>
      <c r="MWE77" s="5"/>
      <c r="MWF77" s="5"/>
      <c r="MWG77" s="5"/>
      <c r="MWH77" s="5"/>
      <c r="MWI77" s="5"/>
      <c r="MWJ77" s="5"/>
      <c r="MWK77" s="5"/>
      <c r="MWL77" s="5"/>
      <c r="MWM77" s="5"/>
      <c r="MWN77" s="5"/>
      <c r="MWO77" s="5"/>
      <c r="MWP77" s="5"/>
      <c r="MWQ77" s="5"/>
      <c r="MWR77" s="5"/>
      <c r="MWS77" s="5"/>
      <c r="MWT77" s="5"/>
      <c r="MWU77" s="5"/>
      <c r="MWV77" s="5"/>
      <c r="MWW77" s="5"/>
      <c r="MWX77" s="5"/>
      <c r="MWY77" s="5"/>
      <c r="MWZ77" s="5"/>
      <c r="MXA77" s="5"/>
      <c r="MXB77" s="5"/>
      <c r="MXC77" s="5"/>
      <c r="MXD77" s="5"/>
      <c r="MXE77" s="5"/>
      <c r="MXF77" s="5"/>
      <c r="MXG77" s="5"/>
      <c r="MXH77" s="5"/>
      <c r="MXI77" s="5"/>
      <c r="MXJ77" s="5"/>
      <c r="MXK77" s="5"/>
      <c r="MXL77" s="5"/>
      <c r="MXM77" s="5"/>
      <c r="MXN77" s="5"/>
      <c r="MXO77" s="5"/>
      <c r="MXP77" s="5"/>
      <c r="MXQ77" s="5"/>
      <c r="MXR77" s="5"/>
      <c r="MXS77" s="5"/>
      <c r="MXT77" s="5"/>
      <c r="MXU77" s="5"/>
      <c r="MXV77" s="5"/>
      <c r="MXW77" s="5"/>
      <c r="MXX77" s="5"/>
      <c r="MXY77" s="5"/>
      <c r="MXZ77" s="5"/>
      <c r="MYA77" s="5"/>
      <c r="MYB77" s="5"/>
      <c r="MYC77" s="5"/>
      <c r="MYD77" s="5"/>
      <c r="MYE77" s="5"/>
      <c r="MYF77" s="5"/>
      <c r="MYG77" s="5"/>
      <c r="MYH77" s="5"/>
      <c r="MYI77" s="5"/>
      <c r="MYJ77" s="5"/>
      <c r="MYK77" s="5"/>
      <c r="MYL77" s="5"/>
      <c r="MYM77" s="5"/>
      <c r="MYN77" s="5"/>
      <c r="MYO77" s="5"/>
      <c r="MYP77" s="5"/>
      <c r="MYQ77" s="5"/>
      <c r="MYR77" s="5"/>
      <c r="MYS77" s="5"/>
      <c r="MYT77" s="5"/>
      <c r="MYU77" s="5"/>
      <c r="MYV77" s="5"/>
      <c r="MYW77" s="5"/>
      <c r="MYX77" s="5"/>
      <c r="MYY77" s="5"/>
      <c r="MYZ77" s="5"/>
      <c r="MZA77" s="5"/>
      <c r="MZB77" s="5"/>
      <c r="MZC77" s="5"/>
      <c r="MZD77" s="5"/>
      <c r="MZE77" s="5"/>
      <c r="MZF77" s="5"/>
      <c r="MZG77" s="5"/>
      <c r="MZH77" s="5"/>
      <c r="MZI77" s="5"/>
      <c r="MZJ77" s="5"/>
      <c r="MZK77" s="5"/>
      <c r="MZL77" s="5"/>
      <c r="MZM77" s="5"/>
      <c r="MZN77" s="5"/>
      <c r="MZO77" s="5"/>
      <c r="MZP77" s="5"/>
      <c r="MZQ77" s="5"/>
      <c r="MZR77" s="5"/>
      <c r="MZS77" s="5"/>
      <c r="MZT77" s="5"/>
      <c r="MZU77" s="5"/>
      <c r="MZV77" s="5"/>
      <c r="MZW77" s="5"/>
      <c r="MZX77" s="5"/>
      <c r="MZY77" s="5"/>
      <c r="MZZ77" s="5"/>
      <c r="NAA77" s="5"/>
      <c r="NAB77" s="5"/>
      <c r="NAC77" s="5"/>
      <c r="NAD77" s="5"/>
      <c r="NAE77" s="5"/>
      <c r="NAF77" s="5"/>
      <c r="NAG77" s="5"/>
      <c r="NAH77" s="5"/>
      <c r="NAI77" s="5"/>
      <c r="NAJ77" s="5"/>
      <c r="NAK77" s="5"/>
      <c r="NAL77" s="5"/>
      <c r="NAM77" s="5"/>
      <c r="NAN77" s="5"/>
      <c r="NAO77" s="5"/>
      <c r="NAP77" s="5"/>
      <c r="NAQ77" s="5"/>
      <c r="NAR77" s="5"/>
      <c r="NAS77" s="5"/>
      <c r="NAT77" s="5"/>
      <c r="NAU77" s="5"/>
      <c r="NAV77" s="5"/>
      <c r="NAW77" s="5"/>
      <c r="NAX77" s="5"/>
      <c r="NAY77" s="5"/>
      <c r="NAZ77" s="5"/>
      <c r="NBA77" s="5"/>
      <c r="NBB77" s="5"/>
      <c r="NBC77" s="5"/>
      <c r="NBD77" s="5"/>
      <c r="NBE77" s="5"/>
      <c r="NBF77" s="5"/>
      <c r="NBG77" s="5"/>
      <c r="NBH77" s="5"/>
      <c r="NBI77" s="5"/>
      <c r="NBJ77" s="5"/>
      <c r="NBK77" s="5"/>
      <c r="NBL77" s="5"/>
      <c r="NBM77" s="5"/>
      <c r="NBN77" s="5"/>
      <c r="NBO77" s="5"/>
      <c r="NBP77" s="5"/>
      <c r="NBQ77" s="5"/>
      <c r="NBR77" s="5"/>
      <c r="NBS77" s="5"/>
      <c r="NBT77" s="5"/>
      <c r="NBU77" s="5"/>
      <c r="NBV77" s="5"/>
      <c r="NBW77" s="5"/>
      <c r="NBX77" s="5"/>
      <c r="NBY77" s="5"/>
      <c r="NBZ77" s="5"/>
      <c r="NCA77" s="5"/>
      <c r="NCB77" s="5"/>
      <c r="NCC77" s="5"/>
      <c r="NCD77" s="5"/>
      <c r="NCE77" s="5"/>
      <c r="NCF77" s="5"/>
      <c r="NCG77" s="5"/>
      <c r="NCH77" s="5"/>
      <c r="NCI77" s="5"/>
      <c r="NCJ77" s="5"/>
      <c r="NCK77" s="5"/>
      <c r="NCL77" s="5"/>
      <c r="NCM77" s="5"/>
      <c r="NCN77" s="5"/>
      <c r="NCO77" s="5"/>
      <c r="NCP77" s="5"/>
      <c r="NCQ77" s="5"/>
      <c r="NCR77" s="5"/>
      <c r="NCS77" s="5"/>
      <c r="NCT77" s="5"/>
      <c r="NCU77" s="5"/>
      <c r="NCV77" s="5"/>
      <c r="NCW77" s="5"/>
      <c r="NCX77" s="5"/>
      <c r="NCY77" s="5"/>
      <c r="NCZ77" s="5"/>
      <c r="NDA77" s="5"/>
      <c r="NDB77" s="5"/>
      <c r="NDC77" s="5"/>
      <c r="NDD77" s="5"/>
      <c r="NDE77" s="5"/>
      <c r="NDF77" s="5"/>
      <c r="NDG77" s="5"/>
      <c r="NDH77" s="5"/>
      <c r="NDI77" s="5"/>
      <c r="NDJ77" s="5"/>
      <c r="NDK77" s="5"/>
      <c r="NDL77" s="5"/>
      <c r="NDM77" s="5"/>
      <c r="NDN77" s="5"/>
      <c r="NDO77" s="5"/>
      <c r="NDP77" s="5"/>
      <c r="NDQ77" s="5"/>
      <c r="NDR77" s="5"/>
      <c r="NDS77" s="5"/>
      <c r="NDT77" s="5"/>
      <c r="NDU77" s="5"/>
      <c r="NDV77" s="5"/>
      <c r="NDW77" s="5"/>
      <c r="NDX77" s="5"/>
      <c r="NDY77" s="5"/>
      <c r="NDZ77" s="5"/>
      <c r="NEA77" s="5"/>
      <c r="NEB77" s="5"/>
      <c r="NEC77" s="5"/>
      <c r="NED77" s="5"/>
      <c r="NEE77" s="5"/>
      <c r="NEF77" s="5"/>
      <c r="NEG77" s="5"/>
      <c r="NEH77" s="5"/>
      <c r="NEI77" s="5"/>
      <c r="NEJ77" s="5"/>
      <c r="NEK77" s="5"/>
      <c r="NEL77" s="5"/>
      <c r="NEM77" s="5"/>
      <c r="NEN77" s="5"/>
      <c r="NEO77" s="5"/>
      <c r="NEP77" s="5"/>
      <c r="NEQ77" s="5"/>
      <c r="NER77" s="5"/>
      <c r="NES77" s="5"/>
      <c r="NET77" s="5"/>
      <c r="NEU77" s="5"/>
      <c r="NEV77" s="5"/>
      <c r="NEW77" s="5"/>
      <c r="NEX77" s="5"/>
      <c r="NEY77" s="5"/>
      <c r="NEZ77" s="5"/>
      <c r="NFA77" s="5"/>
      <c r="NFB77" s="5"/>
      <c r="NFC77" s="5"/>
      <c r="NFD77" s="5"/>
      <c r="NFE77" s="5"/>
      <c r="NFF77" s="5"/>
      <c r="NFG77" s="5"/>
      <c r="NFH77" s="5"/>
      <c r="NFI77" s="5"/>
      <c r="NFJ77" s="5"/>
      <c r="NFK77" s="5"/>
      <c r="NFL77" s="5"/>
      <c r="NFM77" s="5"/>
      <c r="NFN77" s="5"/>
      <c r="NFO77" s="5"/>
      <c r="NFP77" s="5"/>
      <c r="NFQ77" s="5"/>
      <c r="NFR77" s="5"/>
      <c r="NFS77" s="5"/>
      <c r="NFT77" s="5"/>
      <c r="NFU77" s="5"/>
      <c r="NFV77" s="5"/>
      <c r="NFW77" s="5"/>
      <c r="NFX77" s="5"/>
      <c r="NFY77" s="5"/>
      <c r="NFZ77" s="5"/>
      <c r="NGA77" s="5"/>
      <c r="NGB77" s="5"/>
      <c r="NGC77" s="5"/>
      <c r="NGD77" s="5"/>
      <c r="NGE77" s="5"/>
      <c r="NGF77" s="5"/>
      <c r="NGG77" s="5"/>
      <c r="NGH77" s="5"/>
      <c r="NGI77" s="5"/>
      <c r="NGJ77" s="5"/>
      <c r="NGK77" s="5"/>
      <c r="NGL77" s="5"/>
      <c r="NGM77" s="5"/>
      <c r="NGN77" s="5"/>
      <c r="NGO77" s="5"/>
      <c r="NGP77" s="5"/>
      <c r="NGQ77" s="5"/>
      <c r="NGR77" s="5"/>
      <c r="NGS77" s="5"/>
      <c r="NGT77" s="5"/>
      <c r="NGU77" s="5"/>
      <c r="NGV77" s="5"/>
      <c r="NGW77" s="5"/>
      <c r="NGX77" s="5"/>
      <c r="NGY77" s="5"/>
      <c r="NGZ77" s="5"/>
      <c r="NHA77" s="5"/>
      <c r="NHB77" s="5"/>
      <c r="NHC77" s="5"/>
      <c r="NHD77" s="5"/>
      <c r="NHE77" s="5"/>
      <c r="NHF77" s="5"/>
      <c r="NHG77" s="5"/>
      <c r="NHH77" s="5"/>
      <c r="NHI77" s="5"/>
      <c r="NHJ77" s="5"/>
      <c r="NHK77" s="5"/>
      <c r="NHL77" s="5"/>
      <c r="NHM77" s="5"/>
      <c r="NHN77" s="5"/>
      <c r="NHO77" s="5"/>
      <c r="NHP77" s="5"/>
      <c r="NHQ77" s="5"/>
      <c r="NHR77" s="5"/>
      <c r="NHS77" s="5"/>
      <c r="NHT77" s="5"/>
      <c r="NHU77" s="5"/>
      <c r="NHV77" s="5"/>
      <c r="NHW77" s="5"/>
      <c r="NHX77" s="5"/>
      <c r="NHY77" s="5"/>
      <c r="NHZ77" s="5"/>
      <c r="NIA77" s="5"/>
      <c r="NIB77" s="5"/>
      <c r="NIC77" s="5"/>
      <c r="NID77" s="5"/>
      <c r="NIE77" s="5"/>
      <c r="NIF77" s="5"/>
      <c r="NIG77" s="5"/>
      <c r="NIH77" s="5"/>
      <c r="NII77" s="5"/>
      <c r="NIJ77" s="5"/>
      <c r="NIK77" s="5"/>
      <c r="NIL77" s="5"/>
      <c r="NIM77" s="5"/>
      <c r="NIN77" s="5"/>
      <c r="NIO77" s="5"/>
      <c r="NIP77" s="5"/>
      <c r="NIQ77" s="5"/>
      <c r="NIR77" s="5"/>
      <c r="NIS77" s="5"/>
      <c r="NIT77" s="5"/>
      <c r="NIU77" s="5"/>
      <c r="NIV77" s="5"/>
      <c r="NIW77" s="5"/>
      <c r="NIX77" s="5"/>
      <c r="NIY77" s="5"/>
      <c r="NIZ77" s="5"/>
      <c r="NJA77" s="5"/>
      <c r="NJB77" s="5"/>
      <c r="NJC77" s="5"/>
      <c r="NJD77" s="5"/>
      <c r="NJE77" s="5"/>
      <c r="NJF77" s="5"/>
      <c r="NJG77" s="5"/>
      <c r="NJH77" s="5"/>
      <c r="NJI77" s="5"/>
      <c r="NJJ77" s="5"/>
      <c r="NJK77" s="5"/>
      <c r="NJL77" s="5"/>
      <c r="NJM77" s="5"/>
      <c r="NJN77" s="5"/>
      <c r="NJO77" s="5"/>
      <c r="NJP77" s="5"/>
      <c r="NJQ77" s="5"/>
      <c r="NJR77" s="5"/>
      <c r="NJS77" s="5"/>
      <c r="NJT77" s="5"/>
      <c r="NJU77" s="5"/>
      <c r="NJV77" s="5"/>
      <c r="NJW77" s="5"/>
      <c r="NJX77" s="5"/>
      <c r="NJY77" s="5"/>
      <c r="NJZ77" s="5"/>
      <c r="NKA77" s="5"/>
      <c r="NKB77" s="5"/>
      <c r="NKC77" s="5"/>
      <c r="NKD77" s="5"/>
      <c r="NKE77" s="5"/>
      <c r="NKF77" s="5"/>
      <c r="NKG77" s="5"/>
      <c r="NKH77" s="5"/>
      <c r="NKI77" s="5"/>
      <c r="NKJ77" s="5"/>
      <c r="NKK77" s="5"/>
      <c r="NKL77" s="5"/>
      <c r="NKM77" s="5"/>
      <c r="NKN77" s="5"/>
      <c r="NKO77" s="5"/>
      <c r="NKP77" s="5"/>
      <c r="NKQ77" s="5"/>
      <c r="NKR77" s="5"/>
      <c r="NKS77" s="5"/>
      <c r="NKT77" s="5"/>
      <c r="NKU77" s="5"/>
      <c r="NKV77" s="5"/>
      <c r="NKW77" s="5"/>
      <c r="NKX77" s="5"/>
      <c r="NKY77" s="5"/>
      <c r="NKZ77" s="5"/>
      <c r="NLA77" s="5"/>
      <c r="NLB77" s="5"/>
      <c r="NLC77" s="5"/>
      <c r="NLD77" s="5"/>
      <c r="NLE77" s="5"/>
      <c r="NLF77" s="5"/>
      <c r="NLG77" s="5"/>
      <c r="NLH77" s="5"/>
      <c r="NLI77" s="5"/>
      <c r="NLJ77" s="5"/>
      <c r="NLK77" s="5"/>
      <c r="NLL77" s="5"/>
      <c r="NLM77" s="5"/>
      <c r="NLN77" s="5"/>
      <c r="NLO77" s="5"/>
      <c r="NLP77" s="5"/>
      <c r="NLQ77" s="5"/>
      <c r="NLR77" s="5"/>
      <c r="NLS77" s="5"/>
      <c r="NLT77" s="5"/>
      <c r="NLU77" s="5"/>
      <c r="NLV77" s="5"/>
      <c r="NLW77" s="5"/>
      <c r="NLX77" s="5"/>
      <c r="NLY77" s="5"/>
      <c r="NLZ77" s="5"/>
      <c r="NMA77" s="5"/>
      <c r="NMB77" s="5"/>
      <c r="NMC77" s="5"/>
      <c r="NMD77" s="5"/>
      <c r="NME77" s="5"/>
      <c r="NMF77" s="5"/>
      <c r="NMG77" s="5"/>
      <c r="NMH77" s="5"/>
      <c r="NMI77" s="5"/>
      <c r="NMJ77" s="5"/>
      <c r="NMK77" s="5"/>
      <c r="NML77" s="5"/>
      <c r="NMM77" s="5"/>
      <c r="NMN77" s="5"/>
      <c r="NMO77" s="5"/>
      <c r="NMP77" s="5"/>
      <c r="NMQ77" s="5"/>
      <c r="NMR77" s="5"/>
      <c r="NMS77" s="5"/>
      <c r="NMT77" s="5"/>
      <c r="NMU77" s="5"/>
      <c r="NMV77" s="5"/>
      <c r="NMW77" s="5"/>
      <c r="NMX77" s="5"/>
      <c r="NMY77" s="5"/>
      <c r="NMZ77" s="5"/>
      <c r="NNA77" s="5"/>
      <c r="NNB77" s="5"/>
      <c r="NNC77" s="5"/>
      <c r="NND77" s="5"/>
      <c r="NNE77" s="5"/>
      <c r="NNF77" s="5"/>
      <c r="NNG77" s="5"/>
      <c r="NNH77" s="5"/>
      <c r="NNI77" s="5"/>
      <c r="NNJ77" s="5"/>
      <c r="NNK77" s="5"/>
      <c r="NNL77" s="5"/>
      <c r="NNM77" s="5"/>
      <c r="NNN77" s="5"/>
      <c r="NNO77" s="5"/>
      <c r="NNP77" s="5"/>
      <c r="NNQ77" s="5"/>
      <c r="NNR77" s="5"/>
      <c r="NNS77" s="5"/>
      <c r="NNT77" s="5"/>
      <c r="NNU77" s="5"/>
      <c r="NNV77" s="5"/>
      <c r="NNW77" s="5"/>
      <c r="NNX77" s="5"/>
      <c r="NNY77" s="5"/>
      <c r="NNZ77" s="5"/>
      <c r="NOA77" s="5"/>
      <c r="NOB77" s="5"/>
      <c r="NOC77" s="5"/>
      <c r="NOD77" s="5"/>
      <c r="NOE77" s="5"/>
      <c r="NOF77" s="5"/>
      <c r="NOG77" s="5"/>
      <c r="NOH77" s="5"/>
      <c r="NOI77" s="5"/>
      <c r="NOJ77" s="5"/>
      <c r="NOK77" s="5"/>
      <c r="NOL77" s="5"/>
      <c r="NOM77" s="5"/>
      <c r="NON77" s="5"/>
      <c r="NOO77" s="5"/>
      <c r="NOP77" s="5"/>
      <c r="NOQ77" s="5"/>
      <c r="NOR77" s="5"/>
      <c r="NOS77" s="5"/>
      <c r="NOT77" s="5"/>
      <c r="NOU77" s="5"/>
      <c r="NOV77" s="5"/>
      <c r="NOW77" s="5"/>
      <c r="NOX77" s="5"/>
      <c r="NOY77" s="5"/>
      <c r="NOZ77" s="5"/>
      <c r="NPA77" s="5"/>
      <c r="NPB77" s="5"/>
      <c r="NPC77" s="5"/>
      <c r="NPD77" s="5"/>
      <c r="NPE77" s="5"/>
      <c r="NPF77" s="5"/>
      <c r="NPG77" s="5"/>
      <c r="NPH77" s="5"/>
      <c r="NPI77" s="5"/>
      <c r="NPJ77" s="5"/>
      <c r="NPK77" s="5"/>
      <c r="NPL77" s="5"/>
      <c r="NPM77" s="5"/>
      <c r="NPN77" s="5"/>
      <c r="NPO77" s="5"/>
      <c r="NPP77" s="5"/>
      <c r="NPQ77" s="5"/>
      <c r="NPR77" s="5"/>
      <c r="NPS77" s="5"/>
      <c r="NPT77" s="5"/>
      <c r="NPU77" s="5"/>
      <c r="NPV77" s="5"/>
      <c r="NPW77" s="5"/>
      <c r="NPX77" s="5"/>
      <c r="NPY77" s="5"/>
      <c r="NPZ77" s="5"/>
      <c r="NQA77" s="5"/>
      <c r="NQB77" s="5"/>
      <c r="NQC77" s="5"/>
      <c r="NQD77" s="5"/>
      <c r="NQE77" s="5"/>
      <c r="NQF77" s="5"/>
      <c r="NQG77" s="5"/>
      <c r="NQH77" s="5"/>
      <c r="NQI77" s="5"/>
      <c r="NQJ77" s="5"/>
      <c r="NQK77" s="5"/>
      <c r="NQL77" s="5"/>
      <c r="NQM77" s="5"/>
      <c r="NQN77" s="5"/>
      <c r="NQO77" s="5"/>
      <c r="NQP77" s="5"/>
      <c r="NQQ77" s="5"/>
      <c r="NQR77" s="5"/>
      <c r="NQS77" s="5"/>
      <c r="NQT77" s="5"/>
      <c r="NQU77" s="5"/>
      <c r="NQV77" s="5"/>
      <c r="NQW77" s="5"/>
      <c r="NQX77" s="5"/>
      <c r="NQY77" s="5"/>
      <c r="NQZ77" s="5"/>
      <c r="NRA77" s="5"/>
      <c r="NRB77" s="5"/>
      <c r="NRC77" s="5"/>
      <c r="NRD77" s="5"/>
      <c r="NRE77" s="5"/>
      <c r="NRF77" s="5"/>
      <c r="NRG77" s="5"/>
      <c r="NRH77" s="5"/>
      <c r="NRI77" s="5"/>
      <c r="NRJ77" s="5"/>
      <c r="NRK77" s="5"/>
      <c r="NRL77" s="5"/>
      <c r="NRM77" s="5"/>
      <c r="NRN77" s="5"/>
      <c r="NRO77" s="5"/>
      <c r="NRP77" s="5"/>
      <c r="NRQ77" s="5"/>
      <c r="NRR77" s="5"/>
      <c r="NRS77" s="5"/>
      <c r="NRT77" s="5"/>
      <c r="NRU77" s="5"/>
      <c r="NRV77" s="5"/>
      <c r="NRW77" s="5"/>
      <c r="NRX77" s="5"/>
      <c r="NRY77" s="5"/>
      <c r="NRZ77" s="5"/>
      <c r="NSA77" s="5"/>
      <c r="NSB77" s="5"/>
      <c r="NSC77" s="5"/>
      <c r="NSD77" s="5"/>
      <c r="NSE77" s="5"/>
      <c r="NSF77" s="5"/>
      <c r="NSG77" s="5"/>
      <c r="NSH77" s="5"/>
      <c r="NSI77" s="5"/>
      <c r="NSJ77" s="5"/>
      <c r="NSK77" s="5"/>
      <c r="NSL77" s="5"/>
      <c r="NSM77" s="5"/>
      <c r="NSN77" s="5"/>
      <c r="NSO77" s="5"/>
      <c r="NSP77" s="5"/>
      <c r="NSQ77" s="5"/>
      <c r="NSR77" s="5"/>
      <c r="NSS77" s="5"/>
      <c r="NST77" s="5"/>
      <c r="NSU77" s="5"/>
      <c r="NSV77" s="5"/>
      <c r="NSW77" s="5"/>
      <c r="NSX77" s="5"/>
      <c r="NSY77" s="5"/>
      <c r="NSZ77" s="5"/>
      <c r="NTA77" s="5"/>
      <c r="NTB77" s="5"/>
      <c r="NTC77" s="5"/>
      <c r="NTD77" s="5"/>
      <c r="NTE77" s="5"/>
      <c r="NTF77" s="5"/>
      <c r="NTG77" s="5"/>
      <c r="NTH77" s="5"/>
      <c r="NTI77" s="5"/>
      <c r="NTJ77" s="5"/>
      <c r="NTK77" s="5"/>
      <c r="NTL77" s="5"/>
      <c r="NTM77" s="5"/>
      <c r="NTN77" s="5"/>
      <c r="NTO77" s="5"/>
      <c r="NTP77" s="5"/>
      <c r="NTQ77" s="5"/>
      <c r="NTR77" s="5"/>
      <c r="NTS77" s="5"/>
      <c r="NTT77" s="5"/>
      <c r="NTU77" s="5"/>
      <c r="NTV77" s="5"/>
      <c r="NTW77" s="5"/>
      <c r="NTX77" s="5"/>
      <c r="NTY77" s="5"/>
      <c r="NTZ77" s="5"/>
      <c r="NUA77" s="5"/>
      <c r="NUB77" s="5"/>
      <c r="NUC77" s="5"/>
      <c r="NUD77" s="5"/>
      <c r="NUE77" s="5"/>
      <c r="NUF77" s="5"/>
      <c r="NUG77" s="5"/>
      <c r="NUH77" s="5"/>
      <c r="NUI77" s="5"/>
      <c r="NUJ77" s="5"/>
      <c r="NUK77" s="5"/>
      <c r="NUL77" s="5"/>
      <c r="NUM77" s="5"/>
      <c r="NUN77" s="5"/>
      <c r="NUO77" s="5"/>
      <c r="NUP77" s="5"/>
      <c r="NUQ77" s="5"/>
      <c r="NUR77" s="5"/>
      <c r="NUS77" s="5"/>
      <c r="NUT77" s="5"/>
      <c r="NUU77" s="5"/>
      <c r="NUV77" s="5"/>
      <c r="NUW77" s="5"/>
      <c r="NUX77" s="5"/>
      <c r="NUY77" s="5"/>
      <c r="NUZ77" s="5"/>
      <c r="NVA77" s="5"/>
      <c r="NVB77" s="5"/>
      <c r="NVC77" s="5"/>
      <c r="NVD77" s="5"/>
      <c r="NVE77" s="5"/>
      <c r="NVF77" s="5"/>
      <c r="NVG77" s="5"/>
      <c r="NVH77" s="5"/>
      <c r="NVI77" s="5"/>
      <c r="NVJ77" s="5"/>
      <c r="NVK77" s="5"/>
      <c r="NVL77" s="5"/>
      <c r="NVM77" s="5"/>
      <c r="NVN77" s="5"/>
      <c r="NVO77" s="5"/>
      <c r="NVP77" s="5"/>
      <c r="NVQ77" s="5"/>
      <c r="NVR77" s="5"/>
      <c r="NVS77" s="5"/>
      <c r="NVT77" s="5"/>
      <c r="NVU77" s="5"/>
      <c r="NVV77" s="5"/>
      <c r="NVW77" s="5"/>
      <c r="NVX77" s="5"/>
      <c r="NVY77" s="5"/>
      <c r="NVZ77" s="5"/>
      <c r="NWA77" s="5"/>
      <c r="NWB77" s="5"/>
      <c r="NWC77" s="5"/>
      <c r="NWD77" s="5"/>
      <c r="NWE77" s="5"/>
      <c r="NWF77" s="5"/>
      <c r="NWG77" s="5"/>
      <c r="NWH77" s="5"/>
      <c r="NWI77" s="5"/>
      <c r="NWJ77" s="5"/>
      <c r="NWK77" s="5"/>
      <c r="NWL77" s="5"/>
      <c r="NWM77" s="5"/>
      <c r="NWN77" s="5"/>
      <c r="NWO77" s="5"/>
      <c r="NWP77" s="5"/>
      <c r="NWQ77" s="5"/>
      <c r="NWR77" s="5"/>
      <c r="NWS77" s="5"/>
      <c r="NWT77" s="5"/>
      <c r="NWU77" s="5"/>
      <c r="NWV77" s="5"/>
      <c r="NWW77" s="5"/>
      <c r="NWX77" s="5"/>
      <c r="NWY77" s="5"/>
      <c r="NWZ77" s="5"/>
      <c r="NXA77" s="5"/>
      <c r="NXB77" s="5"/>
      <c r="NXC77" s="5"/>
      <c r="NXD77" s="5"/>
      <c r="NXE77" s="5"/>
      <c r="NXF77" s="5"/>
      <c r="NXG77" s="5"/>
      <c r="NXH77" s="5"/>
      <c r="NXI77" s="5"/>
      <c r="NXJ77" s="5"/>
      <c r="NXK77" s="5"/>
      <c r="NXL77" s="5"/>
      <c r="NXM77" s="5"/>
      <c r="NXN77" s="5"/>
      <c r="NXO77" s="5"/>
      <c r="NXP77" s="5"/>
      <c r="NXQ77" s="5"/>
      <c r="NXR77" s="5"/>
      <c r="NXS77" s="5"/>
      <c r="NXT77" s="5"/>
      <c r="NXU77" s="5"/>
      <c r="NXV77" s="5"/>
      <c r="NXW77" s="5"/>
      <c r="NXX77" s="5"/>
      <c r="NXY77" s="5"/>
      <c r="NXZ77" s="5"/>
      <c r="NYA77" s="5"/>
      <c r="NYB77" s="5"/>
      <c r="NYC77" s="5"/>
      <c r="NYD77" s="5"/>
      <c r="NYE77" s="5"/>
      <c r="NYF77" s="5"/>
      <c r="NYG77" s="5"/>
      <c r="NYH77" s="5"/>
      <c r="NYI77" s="5"/>
      <c r="NYJ77" s="5"/>
      <c r="NYK77" s="5"/>
      <c r="NYL77" s="5"/>
      <c r="NYM77" s="5"/>
      <c r="NYN77" s="5"/>
      <c r="NYO77" s="5"/>
      <c r="NYP77" s="5"/>
      <c r="NYQ77" s="5"/>
      <c r="NYR77" s="5"/>
      <c r="NYS77" s="5"/>
      <c r="NYT77" s="5"/>
      <c r="NYU77" s="5"/>
      <c r="NYV77" s="5"/>
      <c r="NYW77" s="5"/>
      <c r="NYX77" s="5"/>
      <c r="NYY77" s="5"/>
      <c r="NYZ77" s="5"/>
      <c r="NZA77" s="5"/>
      <c r="NZB77" s="5"/>
      <c r="NZC77" s="5"/>
      <c r="NZD77" s="5"/>
      <c r="NZE77" s="5"/>
      <c r="NZF77" s="5"/>
      <c r="NZG77" s="5"/>
      <c r="NZH77" s="5"/>
      <c r="NZI77" s="5"/>
      <c r="NZJ77" s="5"/>
      <c r="NZK77" s="5"/>
      <c r="NZL77" s="5"/>
      <c r="NZM77" s="5"/>
      <c r="NZN77" s="5"/>
      <c r="NZO77" s="5"/>
      <c r="NZP77" s="5"/>
      <c r="NZQ77" s="5"/>
      <c r="NZR77" s="5"/>
      <c r="NZS77" s="5"/>
      <c r="NZT77" s="5"/>
      <c r="NZU77" s="5"/>
      <c r="NZV77" s="5"/>
      <c r="NZW77" s="5"/>
      <c r="NZX77" s="5"/>
      <c r="NZY77" s="5"/>
      <c r="NZZ77" s="5"/>
      <c r="OAA77" s="5"/>
      <c r="OAB77" s="5"/>
      <c r="OAC77" s="5"/>
      <c r="OAD77" s="5"/>
      <c r="OAE77" s="5"/>
      <c r="OAF77" s="5"/>
      <c r="OAG77" s="5"/>
      <c r="OAH77" s="5"/>
      <c r="OAI77" s="5"/>
      <c r="OAJ77" s="5"/>
      <c r="OAK77" s="5"/>
      <c r="OAL77" s="5"/>
      <c r="OAM77" s="5"/>
      <c r="OAN77" s="5"/>
      <c r="OAO77" s="5"/>
      <c r="OAP77" s="5"/>
      <c r="OAQ77" s="5"/>
      <c r="OAR77" s="5"/>
      <c r="OAS77" s="5"/>
      <c r="OAT77" s="5"/>
      <c r="OAU77" s="5"/>
      <c r="OAV77" s="5"/>
      <c r="OAW77" s="5"/>
      <c r="OAX77" s="5"/>
      <c r="OAY77" s="5"/>
      <c r="OAZ77" s="5"/>
      <c r="OBA77" s="5"/>
      <c r="OBB77" s="5"/>
      <c r="OBC77" s="5"/>
      <c r="OBD77" s="5"/>
      <c r="OBE77" s="5"/>
      <c r="OBF77" s="5"/>
      <c r="OBG77" s="5"/>
      <c r="OBH77" s="5"/>
      <c r="OBI77" s="5"/>
      <c r="OBJ77" s="5"/>
      <c r="OBK77" s="5"/>
      <c r="OBL77" s="5"/>
      <c r="OBM77" s="5"/>
      <c r="OBN77" s="5"/>
      <c r="OBO77" s="5"/>
      <c r="OBP77" s="5"/>
      <c r="OBQ77" s="5"/>
      <c r="OBR77" s="5"/>
      <c r="OBS77" s="5"/>
      <c r="OBT77" s="5"/>
      <c r="OBU77" s="5"/>
      <c r="OBV77" s="5"/>
      <c r="OBW77" s="5"/>
      <c r="OBX77" s="5"/>
      <c r="OBY77" s="5"/>
      <c r="OBZ77" s="5"/>
      <c r="OCA77" s="5"/>
      <c r="OCB77" s="5"/>
      <c r="OCC77" s="5"/>
      <c r="OCD77" s="5"/>
      <c r="OCE77" s="5"/>
      <c r="OCF77" s="5"/>
      <c r="OCG77" s="5"/>
      <c r="OCH77" s="5"/>
      <c r="OCI77" s="5"/>
      <c r="OCJ77" s="5"/>
      <c r="OCK77" s="5"/>
      <c r="OCL77" s="5"/>
      <c r="OCM77" s="5"/>
      <c r="OCN77" s="5"/>
      <c r="OCO77" s="5"/>
      <c r="OCP77" s="5"/>
      <c r="OCQ77" s="5"/>
      <c r="OCR77" s="5"/>
      <c r="OCS77" s="5"/>
      <c r="OCT77" s="5"/>
      <c r="OCU77" s="5"/>
      <c r="OCV77" s="5"/>
      <c r="OCW77" s="5"/>
      <c r="OCX77" s="5"/>
      <c r="OCY77" s="5"/>
      <c r="OCZ77" s="5"/>
      <c r="ODA77" s="5"/>
      <c r="ODB77" s="5"/>
      <c r="ODC77" s="5"/>
      <c r="ODD77" s="5"/>
      <c r="ODE77" s="5"/>
      <c r="ODF77" s="5"/>
      <c r="ODG77" s="5"/>
      <c r="ODH77" s="5"/>
      <c r="ODI77" s="5"/>
      <c r="ODJ77" s="5"/>
      <c r="ODK77" s="5"/>
      <c r="ODL77" s="5"/>
      <c r="ODM77" s="5"/>
      <c r="ODN77" s="5"/>
      <c r="ODO77" s="5"/>
      <c r="ODP77" s="5"/>
      <c r="ODQ77" s="5"/>
      <c r="ODR77" s="5"/>
      <c r="ODS77" s="5"/>
      <c r="ODT77" s="5"/>
      <c r="ODU77" s="5"/>
      <c r="ODV77" s="5"/>
      <c r="ODW77" s="5"/>
      <c r="ODX77" s="5"/>
      <c r="ODY77" s="5"/>
      <c r="ODZ77" s="5"/>
      <c r="OEA77" s="5"/>
      <c r="OEB77" s="5"/>
      <c r="OEC77" s="5"/>
      <c r="OED77" s="5"/>
      <c r="OEE77" s="5"/>
      <c r="OEF77" s="5"/>
      <c r="OEG77" s="5"/>
      <c r="OEH77" s="5"/>
      <c r="OEI77" s="5"/>
      <c r="OEJ77" s="5"/>
      <c r="OEK77" s="5"/>
      <c r="OEL77" s="5"/>
      <c r="OEM77" s="5"/>
      <c r="OEN77" s="5"/>
      <c r="OEO77" s="5"/>
      <c r="OEP77" s="5"/>
      <c r="OEQ77" s="5"/>
      <c r="OER77" s="5"/>
      <c r="OES77" s="5"/>
      <c r="OET77" s="5"/>
      <c r="OEU77" s="5"/>
      <c r="OEV77" s="5"/>
      <c r="OEW77" s="5"/>
      <c r="OEX77" s="5"/>
      <c r="OEY77" s="5"/>
      <c r="OEZ77" s="5"/>
      <c r="OFA77" s="5"/>
      <c r="OFB77" s="5"/>
      <c r="OFC77" s="5"/>
      <c r="OFD77" s="5"/>
      <c r="OFE77" s="5"/>
      <c r="OFF77" s="5"/>
      <c r="OFG77" s="5"/>
      <c r="OFH77" s="5"/>
      <c r="OFI77" s="5"/>
      <c r="OFJ77" s="5"/>
      <c r="OFK77" s="5"/>
      <c r="OFL77" s="5"/>
      <c r="OFM77" s="5"/>
      <c r="OFN77" s="5"/>
      <c r="OFO77" s="5"/>
      <c r="OFP77" s="5"/>
      <c r="OFQ77" s="5"/>
      <c r="OFR77" s="5"/>
      <c r="OFS77" s="5"/>
      <c r="OFT77" s="5"/>
      <c r="OFU77" s="5"/>
      <c r="OFV77" s="5"/>
      <c r="OFW77" s="5"/>
      <c r="OFX77" s="5"/>
      <c r="OFY77" s="5"/>
      <c r="OFZ77" s="5"/>
      <c r="OGA77" s="5"/>
      <c r="OGB77" s="5"/>
      <c r="OGC77" s="5"/>
      <c r="OGD77" s="5"/>
      <c r="OGE77" s="5"/>
      <c r="OGF77" s="5"/>
      <c r="OGG77" s="5"/>
      <c r="OGH77" s="5"/>
      <c r="OGI77" s="5"/>
      <c r="OGJ77" s="5"/>
      <c r="OGK77" s="5"/>
      <c r="OGL77" s="5"/>
      <c r="OGM77" s="5"/>
      <c r="OGN77" s="5"/>
      <c r="OGO77" s="5"/>
      <c r="OGP77" s="5"/>
      <c r="OGQ77" s="5"/>
      <c r="OGR77" s="5"/>
      <c r="OGS77" s="5"/>
      <c r="OGT77" s="5"/>
      <c r="OGU77" s="5"/>
      <c r="OGV77" s="5"/>
      <c r="OGW77" s="5"/>
      <c r="OGX77" s="5"/>
      <c r="OGY77" s="5"/>
      <c r="OGZ77" s="5"/>
      <c r="OHA77" s="5"/>
      <c r="OHB77" s="5"/>
      <c r="OHC77" s="5"/>
      <c r="OHD77" s="5"/>
      <c r="OHE77" s="5"/>
      <c r="OHF77" s="5"/>
      <c r="OHG77" s="5"/>
      <c r="OHH77" s="5"/>
      <c r="OHI77" s="5"/>
      <c r="OHJ77" s="5"/>
      <c r="OHK77" s="5"/>
      <c r="OHL77" s="5"/>
      <c r="OHM77" s="5"/>
      <c r="OHN77" s="5"/>
      <c r="OHO77" s="5"/>
      <c r="OHP77" s="5"/>
      <c r="OHQ77" s="5"/>
      <c r="OHR77" s="5"/>
      <c r="OHS77" s="5"/>
      <c r="OHT77" s="5"/>
      <c r="OHU77" s="5"/>
      <c r="OHV77" s="5"/>
      <c r="OHW77" s="5"/>
      <c r="OHX77" s="5"/>
      <c r="OHY77" s="5"/>
      <c r="OHZ77" s="5"/>
      <c r="OIA77" s="5"/>
      <c r="OIB77" s="5"/>
      <c r="OIC77" s="5"/>
      <c r="OID77" s="5"/>
      <c r="OIE77" s="5"/>
      <c r="OIF77" s="5"/>
      <c r="OIG77" s="5"/>
      <c r="OIH77" s="5"/>
      <c r="OII77" s="5"/>
      <c r="OIJ77" s="5"/>
      <c r="OIK77" s="5"/>
      <c r="OIL77" s="5"/>
      <c r="OIM77" s="5"/>
      <c r="OIN77" s="5"/>
      <c r="OIO77" s="5"/>
      <c r="OIP77" s="5"/>
      <c r="OIQ77" s="5"/>
      <c r="OIR77" s="5"/>
      <c r="OIS77" s="5"/>
      <c r="OIT77" s="5"/>
      <c r="OIU77" s="5"/>
      <c r="OIV77" s="5"/>
      <c r="OIW77" s="5"/>
      <c r="OIX77" s="5"/>
      <c r="OIY77" s="5"/>
      <c r="OIZ77" s="5"/>
      <c r="OJA77" s="5"/>
      <c r="OJB77" s="5"/>
      <c r="OJC77" s="5"/>
      <c r="OJD77" s="5"/>
      <c r="OJE77" s="5"/>
      <c r="OJF77" s="5"/>
      <c r="OJG77" s="5"/>
      <c r="OJH77" s="5"/>
      <c r="OJI77" s="5"/>
      <c r="OJJ77" s="5"/>
      <c r="OJK77" s="5"/>
      <c r="OJL77" s="5"/>
      <c r="OJM77" s="5"/>
      <c r="OJN77" s="5"/>
      <c r="OJO77" s="5"/>
      <c r="OJP77" s="5"/>
      <c r="OJQ77" s="5"/>
      <c r="OJR77" s="5"/>
      <c r="OJS77" s="5"/>
      <c r="OJT77" s="5"/>
      <c r="OJU77" s="5"/>
      <c r="OJV77" s="5"/>
      <c r="OJW77" s="5"/>
      <c r="OJX77" s="5"/>
      <c r="OJY77" s="5"/>
      <c r="OJZ77" s="5"/>
      <c r="OKA77" s="5"/>
      <c r="OKB77" s="5"/>
      <c r="OKC77" s="5"/>
      <c r="OKD77" s="5"/>
      <c r="OKE77" s="5"/>
      <c r="OKF77" s="5"/>
      <c r="OKG77" s="5"/>
      <c r="OKH77" s="5"/>
      <c r="OKI77" s="5"/>
      <c r="OKJ77" s="5"/>
      <c r="OKK77" s="5"/>
      <c r="OKL77" s="5"/>
      <c r="OKM77" s="5"/>
      <c r="OKN77" s="5"/>
      <c r="OKO77" s="5"/>
      <c r="OKP77" s="5"/>
      <c r="OKQ77" s="5"/>
      <c r="OKR77" s="5"/>
      <c r="OKS77" s="5"/>
      <c r="OKT77" s="5"/>
      <c r="OKU77" s="5"/>
      <c r="OKV77" s="5"/>
      <c r="OKW77" s="5"/>
      <c r="OKX77" s="5"/>
      <c r="OKY77" s="5"/>
      <c r="OKZ77" s="5"/>
      <c r="OLA77" s="5"/>
      <c r="OLB77" s="5"/>
      <c r="OLC77" s="5"/>
      <c r="OLD77" s="5"/>
      <c r="OLE77" s="5"/>
      <c r="OLF77" s="5"/>
      <c r="OLG77" s="5"/>
      <c r="OLH77" s="5"/>
      <c r="OLI77" s="5"/>
      <c r="OLJ77" s="5"/>
      <c r="OLK77" s="5"/>
      <c r="OLL77" s="5"/>
      <c r="OLM77" s="5"/>
      <c r="OLN77" s="5"/>
      <c r="OLO77" s="5"/>
      <c r="OLP77" s="5"/>
      <c r="OLQ77" s="5"/>
      <c r="OLR77" s="5"/>
      <c r="OLS77" s="5"/>
      <c r="OLT77" s="5"/>
      <c r="OLU77" s="5"/>
      <c r="OLV77" s="5"/>
      <c r="OLW77" s="5"/>
      <c r="OLX77" s="5"/>
      <c r="OLY77" s="5"/>
      <c r="OLZ77" s="5"/>
      <c r="OMA77" s="5"/>
      <c r="OMB77" s="5"/>
      <c r="OMC77" s="5"/>
      <c r="OMD77" s="5"/>
      <c r="OME77" s="5"/>
      <c r="OMF77" s="5"/>
      <c r="OMG77" s="5"/>
      <c r="OMH77" s="5"/>
      <c r="OMI77" s="5"/>
      <c r="OMJ77" s="5"/>
      <c r="OMK77" s="5"/>
      <c r="OML77" s="5"/>
      <c r="OMM77" s="5"/>
      <c r="OMN77" s="5"/>
      <c r="OMO77" s="5"/>
      <c r="OMP77" s="5"/>
      <c r="OMQ77" s="5"/>
      <c r="OMR77" s="5"/>
      <c r="OMS77" s="5"/>
      <c r="OMT77" s="5"/>
      <c r="OMU77" s="5"/>
      <c r="OMV77" s="5"/>
      <c r="OMW77" s="5"/>
      <c r="OMX77" s="5"/>
      <c r="OMY77" s="5"/>
      <c r="OMZ77" s="5"/>
      <c r="ONA77" s="5"/>
      <c r="ONB77" s="5"/>
      <c r="ONC77" s="5"/>
      <c r="OND77" s="5"/>
      <c r="ONE77" s="5"/>
      <c r="ONF77" s="5"/>
      <c r="ONG77" s="5"/>
      <c r="ONH77" s="5"/>
      <c r="ONI77" s="5"/>
      <c r="ONJ77" s="5"/>
      <c r="ONK77" s="5"/>
      <c r="ONL77" s="5"/>
      <c r="ONM77" s="5"/>
      <c r="ONN77" s="5"/>
      <c r="ONO77" s="5"/>
      <c r="ONP77" s="5"/>
      <c r="ONQ77" s="5"/>
      <c r="ONR77" s="5"/>
      <c r="ONS77" s="5"/>
      <c r="ONT77" s="5"/>
      <c r="ONU77" s="5"/>
      <c r="ONV77" s="5"/>
      <c r="ONW77" s="5"/>
      <c r="ONX77" s="5"/>
      <c r="ONY77" s="5"/>
      <c r="ONZ77" s="5"/>
      <c r="OOA77" s="5"/>
      <c r="OOB77" s="5"/>
      <c r="OOC77" s="5"/>
      <c r="OOD77" s="5"/>
      <c r="OOE77" s="5"/>
      <c r="OOF77" s="5"/>
      <c r="OOG77" s="5"/>
      <c r="OOH77" s="5"/>
      <c r="OOI77" s="5"/>
      <c r="OOJ77" s="5"/>
      <c r="OOK77" s="5"/>
      <c r="OOL77" s="5"/>
      <c r="OOM77" s="5"/>
      <c r="OON77" s="5"/>
      <c r="OOO77" s="5"/>
      <c r="OOP77" s="5"/>
      <c r="OOQ77" s="5"/>
      <c r="OOR77" s="5"/>
      <c r="OOS77" s="5"/>
      <c r="OOT77" s="5"/>
      <c r="OOU77" s="5"/>
      <c r="OOV77" s="5"/>
      <c r="OOW77" s="5"/>
      <c r="OOX77" s="5"/>
      <c r="OOY77" s="5"/>
      <c r="OOZ77" s="5"/>
      <c r="OPA77" s="5"/>
      <c r="OPB77" s="5"/>
      <c r="OPC77" s="5"/>
      <c r="OPD77" s="5"/>
      <c r="OPE77" s="5"/>
      <c r="OPF77" s="5"/>
      <c r="OPG77" s="5"/>
      <c r="OPH77" s="5"/>
      <c r="OPI77" s="5"/>
      <c r="OPJ77" s="5"/>
      <c r="OPK77" s="5"/>
      <c r="OPL77" s="5"/>
      <c r="OPM77" s="5"/>
      <c r="OPN77" s="5"/>
      <c r="OPO77" s="5"/>
      <c r="OPP77" s="5"/>
      <c r="OPQ77" s="5"/>
      <c r="OPR77" s="5"/>
      <c r="OPS77" s="5"/>
      <c r="OPT77" s="5"/>
      <c r="OPU77" s="5"/>
      <c r="OPV77" s="5"/>
      <c r="OPW77" s="5"/>
      <c r="OPX77" s="5"/>
      <c r="OPY77" s="5"/>
      <c r="OPZ77" s="5"/>
      <c r="OQA77" s="5"/>
      <c r="OQB77" s="5"/>
      <c r="OQC77" s="5"/>
      <c r="OQD77" s="5"/>
      <c r="OQE77" s="5"/>
      <c r="OQF77" s="5"/>
      <c r="OQG77" s="5"/>
      <c r="OQH77" s="5"/>
      <c r="OQI77" s="5"/>
      <c r="OQJ77" s="5"/>
      <c r="OQK77" s="5"/>
      <c r="OQL77" s="5"/>
      <c r="OQM77" s="5"/>
      <c r="OQN77" s="5"/>
      <c r="OQO77" s="5"/>
      <c r="OQP77" s="5"/>
      <c r="OQQ77" s="5"/>
      <c r="OQR77" s="5"/>
      <c r="OQS77" s="5"/>
      <c r="OQT77" s="5"/>
      <c r="OQU77" s="5"/>
      <c r="OQV77" s="5"/>
      <c r="OQW77" s="5"/>
      <c r="OQX77" s="5"/>
      <c r="OQY77" s="5"/>
      <c r="OQZ77" s="5"/>
      <c r="ORA77" s="5"/>
      <c r="ORB77" s="5"/>
      <c r="ORC77" s="5"/>
      <c r="ORD77" s="5"/>
      <c r="ORE77" s="5"/>
      <c r="ORF77" s="5"/>
      <c r="ORG77" s="5"/>
      <c r="ORH77" s="5"/>
      <c r="ORI77" s="5"/>
      <c r="ORJ77" s="5"/>
      <c r="ORK77" s="5"/>
      <c r="ORL77" s="5"/>
      <c r="ORM77" s="5"/>
      <c r="ORN77" s="5"/>
      <c r="ORO77" s="5"/>
      <c r="ORP77" s="5"/>
      <c r="ORQ77" s="5"/>
      <c r="ORR77" s="5"/>
      <c r="ORS77" s="5"/>
      <c r="ORT77" s="5"/>
      <c r="ORU77" s="5"/>
      <c r="ORV77" s="5"/>
      <c r="ORW77" s="5"/>
      <c r="ORX77" s="5"/>
      <c r="ORY77" s="5"/>
      <c r="ORZ77" s="5"/>
      <c r="OSA77" s="5"/>
      <c r="OSB77" s="5"/>
      <c r="OSC77" s="5"/>
      <c r="OSD77" s="5"/>
      <c r="OSE77" s="5"/>
      <c r="OSF77" s="5"/>
      <c r="OSG77" s="5"/>
      <c r="OSH77" s="5"/>
      <c r="OSI77" s="5"/>
      <c r="OSJ77" s="5"/>
      <c r="OSK77" s="5"/>
      <c r="OSL77" s="5"/>
      <c r="OSM77" s="5"/>
      <c r="OSN77" s="5"/>
      <c r="OSO77" s="5"/>
      <c r="OSP77" s="5"/>
      <c r="OSQ77" s="5"/>
      <c r="OSR77" s="5"/>
      <c r="OSS77" s="5"/>
      <c r="OST77" s="5"/>
      <c r="OSU77" s="5"/>
      <c r="OSV77" s="5"/>
      <c r="OSW77" s="5"/>
      <c r="OSX77" s="5"/>
      <c r="OSY77" s="5"/>
      <c r="OSZ77" s="5"/>
      <c r="OTA77" s="5"/>
      <c r="OTB77" s="5"/>
      <c r="OTC77" s="5"/>
      <c r="OTD77" s="5"/>
      <c r="OTE77" s="5"/>
      <c r="OTF77" s="5"/>
      <c r="OTG77" s="5"/>
      <c r="OTH77" s="5"/>
      <c r="OTI77" s="5"/>
      <c r="OTJ77" s="5"/>
      <c r="OTK77" s="5"/>
      <c r="OTL77" s="5"/>
      <c r="OTM77" s="5"/>
      <c r="OTN77" s="5"/>
      <c r="OTO77" s="5"/>
      <c r="OTP77" s="5"/>
      <c r="OTQ77" s="5"/>
      <c r="OTR77" s="5"/>
      <c r="OTS77" s="5"/>
      <c r="OTT77" s="5"/>
      <c r="OTU77" s="5"/>
      <c r="OTV77" s="5"/>
      <c r="OTW77" s="5"/>
      <c r="OTX77" s="5"/>
      <c r="OTY77" s="5"/>
      <c r="OTZ77" s="5"/>
      <c r="OUA77" s="5"/>
      <c r="OUB77" s="5"/>
      <c r="OUC77" s="5"/>
      <c r="OUD77" s="5"/>
      <c r="OUE77" s="5"/>
      <c r="OUF77" s="5"/>
      <c r="OUG77" s="5"/>
      <c r="OUH77" s="5"/>
      <c r="OUI77" s="5"/>
      <c r="OUJ77" s="5"/>
      <c r="OUK77" s="5"/>
      <c r="OUL77" s="5"/>
      <c r="OUM77" s="5"/>
      <c r="OUN77" s="5"/>
      <c r="OUO77" s="5"/>
      <c r="OUP77" s="5"/>
      <c r="OUQ77" s="5"/>
      <c r="OUR77" s="5"/>
      <c r="OUS77" s="5"/>
      <c r="OUT77" s="5"/>
      <c r="OUU77" s="5"/>
      <c r="OUV77" s="5"/>
      <c r="OUW77" s="5"/>
      <c r="OUX77" s="5"/>
      <c r="OUY77" s="5"/>
      <c r="OUZ77" s="5"/>
      <c r="OVA77" s="5"/>
      <c r="OVB77" s="5"/>
      <c r="OVC77" s="5"/>
      <c r="OVD77" s="5"/>
      <c r="OVE77" s="5"/>
      <c r="OVF77" s="5"/>
      <c r="OVG77" s="5"/>
      <c r="OVH77" s="5"/>
      <c r="OVI77" s="5"/>
      <c r="OVJ77" s="5"/>
      <c r="OVK77" s="5"/>
      <c r="OVL77" s="5"/>
      <c r="OVM77" s="5"/>
      <c r="OVN77" s="5"/>
      <c r="OVO77" s="5"/>
      <c r="OVP77" s="5"/>
      <c r="OVQ77" s="5"/>
      <c r="OVR77" s="5"/>
      <c r="OVS77" s="5"/>
      <c r="OVT77" s="5"/>
      <c r="OVU77" s="5"/>
      <c r="OVV77" s="5"/>
      <c r="OVW77" s="5"/>
      <c r="OVX77" s="5"/>
      <c r="OVY77" s="5"/>
      <c r="OVZ77" s="5"/>
      <c r="OWA77" s="5"/>
      <c r="OWB77" s="5"/>
      <c r="OWC77" s="5"/>
      <c r="OWD77" s="5"/>
      <c r="OWE77" s="5"/>
      <c r="OWF77" s="5"/>
      <c r="OWG77" s="5"/>
      <c r="OWH77" s="5"/>
      <c r="OWI77" s="5"/>
      <c r="OWJ77" s="5"/>
      <c r="OWK77" s="5"/>
      <c r="OWL77" s="5"/>
      <c r="OWM77" s="5"/>
      <c r="OWN77" s="5"/>
      <c r="OWO77" s="5"/>
      <c r="OWP77" s="5"/>
      <c r="OWQ77" s="5"/>
      <c r="OWR77" s="5"/>
      <c r="OWS77" s="5"/>
      <c r="OWT77" s="5"/>
      <c r="OWU77" s="5"/>
      <c r="OWV77" s="5"/>
      <c r="OWW77" s="5"/>
      <c r="OWX77" s="5"/>
      <c r="OWY77" s="5"/>
      <c r="OWZ77" s="5"/>
      <c r="OXA77" s="5"/>
      <c r="OXB77" s="5"/>
      <c r="OXC77" s="5"/>
      <c r="OXD77" s="5"/>
      <c r="OXE77" s="5"/>
      <c r="OXF77" s="5"/>
      <c r="OXG77" s="5"/>
      <c r="OXH77" s="5"/>
      <c r="OXI77" s="5"/>
      <c r="OXJ77" s="5"/>
      <c r="OXK77" s="5"/>
      <c r="OXL77" s="5"/>
      <c r="OXM77" s="5"/>
      <c r="OXN77" s="5"/>
      <c r="OXO77" s="5"/>
      <c r="OXP77" s="5"/>
      <c r="OXQ77" s="5"/>
      <c r="OXR77" s="5"/>
      <c r="OXS77" s="5"/>
      <c r="OXT77" s="5"/>
      <c r="OXU77" s="5"/>
      <c r="OXV77" s="5"/>
      <c r="OXW77" s="5"/>
      <c r="OXX77" s="5"/>
      <c r="OXY77" s="5"/>
      <c r="OXZ77" s="5"/>
      <c r="OYA77" s="5"/>
      <c r="OYB77" s="5"/>
      <c r="OYC77" s="5"/>
      <c r="OYD77" s="5"/>
      <c r="OYE77" s="5"/>
      <c r="OYF77" s="5"/>
      <c r="OYG77" s="5"/>
      <c r="OYH77" s="5"/>
      <c r="OYI77" s="5"/>
      <c r="OYJ77" s="5"/>
      <c r="OYK77" s="5"/>
      <c r="OYL77" s="5"/>
      <c r="OYM77" s="5"/>
      <c r="OYN77" s="5"/>
      <c r="OYO77" s="5"/>
      <c r="OYP77" s="5"/>
      <c r="OYQ77" s="5"/>
      <c r="OYR77" s="5"/>
      <c r="OYS77" s="5"/>
      <c r="OYT77" s="5"/>
      <c r="OYU77" s="5"/>
      <c r="OYV77" s="5"/>
      <c r="OYW77" s="5"/>
      <c r="OYX77" s="5"/>
      <c r="OYY77" s="5"/>
      <c r="OYZ77" s="5"/>
      <c r="OZA77" s="5"/>
      <c r="OZB77" s="5"/>
      <c r="OZC77" s="5"/>
      <c r="OZD77" s="5"/>
      <c r="OZE77" s="5"/>
      <c r="OZF77" s="5"/>
      <c r="OZG77" s="5"/>
      <c r="OZH77" s="5"/>
      <c r="OZI77" s="5"/>
      <c r="OZJ77" s="5"/>
      <c r="OZK77" s="5"/>
      <c r="OZL77" s="5"/>
      <c r="OZM77" s="5"/>
      <c r="OZN77" s="5"/>
      <c r="OZO77" s="5"/>
      <c r="OZP77" s="5"/>
      <c r="OZQ77" s="5"/>
      <c r="OZR77" s="5"/>
      <c r="OZS77" s="5"/>
      <c r="OZT77" s="5"/>
      <c r="OZU77" s="5"/>
      <c r="OZV77" s="5"/>
      <c r="OZW77" s="5"/>
      <c r="OZX77" s="5"/>
      <c r="OZY77" s="5"/>
      <c r="OZZ77" s="5"/>
      <c r="PAA77" s="5"/>
      <c r="PAB77" s="5"/>
      <c r="PAC77" s="5"/>
      <c r="PAD77" s="5"/>
      <c r="PAE77" s="5"/>
      <c r="PAF77" s="5"/>
      <c r="PAG77" s="5"/>
      <c r="PAH77" s="5"/>
      <c r="PAI77" s="5"/>
      <c r="PAJ77" s="5"/>
      <c r="PAK77" s="5"/>
      <c r="PAL77" s="5"/>
      <c r="PAM77" s="5"/>
      <c r="PAN77" s="5"/>
      <c r="PAO77" s="5"/>
      <c r="PAP77" s="5"/>
      <c r="PAQ77" s="5"/>
      <c r="PAR77" s="5"/>
      <c r="PAS77" s="5"/>
      <c r="PAT77" s="5"/>
      <c r="PAU77" s="5"/>
      <c r="PAV77" s="5"/>
      <c r="PAW77" s="5"/>
      <c r="PAX77" s="5"/>
      <c r="PAY77" s="5"/>
      <c r="PAZ77" s="5"/>
      <c r="PBA77" s="5"/>
      <c r="PBB77" s="5"/>
      <c r="PBC77" s="5"/>
      <c r="PBD77" s="5"/>
      <c r="PBE77" s="5"/>
      <c r="PBF77" s="5"/>
      <c r="PBG77" s="5"/>
      <c r="PBH77" s="5"/>
      <c r="PBI77" s="5"/>
      <c r="PBJ77" s="5"/>
      <c r="PBK77" s="5"/>
      <c r="PBL77" s="5"/>
      <c r="PBM77" s="5"/>
      <c r="PBN77" s="5"/>
      <c r="PBO77" s="5"/>
      <c r="PBP77" s="5"/>
      <c r="PBQ77" s="5"/>
      <c r="PBR77" s="5"/>
      <c r="PBS77" s="5"/>
      <c r="PBT77" s="5"/>
      <c r="PBU77" s="5"/>
      <c r="PBV77" s="5"/>
      <c r="PBW77" s="5"/>
      <c r="PBX77" s="5"/>
      <c r="PBY77" s="5"/>
      <c r="PBZ77" s="5"/>
      <c r="PCA77" s="5"/>
      <c r="PCB77" s="5"/>
      <c r="PCC77" s="5"/>
      <c r="PCD77" s="5"/>
      <c r="PCE77" s="5"/>
      <c r="PCF77" s="5"/>
      <c r="PCG77" s="5"/>
      <c r="PCH77" s="5"/>
      <c r="PCI77" s="5"/>
      <c r="PCJ77" s="5"/>
      <c r="PCK77" s="5"/>
      <c r="PCL77" s="5"/>
      <c r="PCM77" s="5"/>
      <c r="PCN77" s="5"/>
      <c r="PCO77" s="5"/>
      <c r="PCP77" s="5"/>
      <c r="PCQ77" s="5"/>
      <c r="PCR77" s="5"/>
      <c r="PCS77" s="5"/>
      <c r="PCT77" s="5"/>
      <c r="PCU77" s="5"/>
      <c r="PCV77" s="5"/>
      <c r="PCW77" s="5"/>
      <c r="PCX77" s="5"/>
      <c r="PCY77" s="5"/>
      <c r="PCZ77" s="5"/>
      <c r="PDA77" s="5"/>
      <c r="PDB77" s="5"/>
      <c r="PDC77" s="5"/>
      <c r="PDD77" s="5"/>
      <c r="PDE77" s="5"/>
      <c r="PDF77" s="5"/>
      <c r="PDG77" s="5"/>
      <c r="PDH77" s="5"/>
      <c r="PDI77" s="5"/>
      <c r="PDJ77" s="5"/>
      <c r="PDK77" s="5"/>
      <c r="PDL77" s="5"/>
      <c r="PDM77" s="5"/>
      <c r="PDN77" s="5"/>
      <c r="PDO77" s="5"/>
      <c r="PDP77" s="5"/>
      <c r="PDQ77" s="5"/>
      <c r="PDR77" s="5"/>
      <c r="PDS77" s="5"/>
      <c r="PDT77" s="5"/>
      <c r="PDU77" s="5"/>
      <c r="PDV77" s="5"/>
      <c r="PDW77" s="5"/>
      <c r="PDX77" s="5"/>
      <c r="PDY77" s="5"/>
      <c r="PDZ77" s="5"/>
      <c r="PEA77" s="5"/>
      <c r="PEB77" s="5"/>
      <c r="PEC77" s="5"/>
      <c r="PED77" s="5"/>
      <c r="PEE77" s="5"/>
      <c r="PEF77" s="5"/>
      <c r="PEG77" s="5"/>
      <c r="PEH77" s="5"/>
      <c r="PEI77" s="5"/>
      <c r="PEJ77" s="5"/>
      <c r="PEK77" s="5"/>
      <c r="PEL77" s="5"/>
      <c r="PEM77" s="5"/>
      <c r="PEN77" s="5"/>
      <c r="PEO77" s="5"/>
      <c r="PEP77" s="5"/>
      <c r="PEQ77" s="5"/>
      <c r="PER77" s="5"/>
      <c r="PES77" s="5"/>
      <c r="PET77" s="5"/>
      <c r="PEU77" s="5"/>
      <c r="PEV77" s="5"/>
      <c r="PEW77" s="5"/>
      <c r="PEX77" s="5"/>
      <c r="PEY77" s="5"/>
      <c r="PEZ77" s="5"/>
      <c r="PFA77" s="5"/>
      <c r="PFB77" s="5"/>
      <c r="PFC77" s="5"/>
      <c r="PFD77" s="5"/>
      <c r="PFE77" s="5"/>
      <c r="PFF77" s="5"/>
      <c r="PFG77" s="5"/>
      <c r="PFH77" s="5"/>
      <c r="PFI77" s="5"/>
      <c r="PFJ77" s="5"/>
      <c r="PFK77" s="5"/>
      <c r="PFL77" s="5"/>
      <c r="PFM77" s="5"/>
      <c r="PFN77" s="5"/>
      <c r="PFO77" s="5"/>
      <c r="PFP77" s="5"/>
      <c r="PFQ77" s="5"/>
      <c r="PFR77" s="5"/>
      <c r="PFS77" s="5"/>
      <c r="PFT77" s="5"/>
      <c r="PFU77" s="5"/>
      <c r="PFV77" s="5"/>
      <c r="PFW77" s="5"/>
      <c r="PFX77" s="5"/>
      <c r="PFY77" s="5"/>
      <c r="PFZ77" s="5"/>
      <c r="PGA77" s="5"/>
      <c r="PGB77" s="5"/>
      <c r="PGC77" s="5"/>
      <c r="PGD77" s="5"/>
      <c r="PGE77" s="5"/>
      <c r="PGF77" s="5"/>
      <c r="PGG77" s="5"/>
      <c r="PGH77" s="5"/>
      <c r="PGI77" s="5"/>
      <c r="PGJ77" s="5"/>
      <c r="PGK77" s="5"/>
      <c r="PGL77" s="5"/>
      <c r="PGM77" s="5"/>
      <c r="PGN77" s="5"/>
      <c r="PGO77" s="5"/>
      <c r="PGP77" s="5"/>
      <c r="PGQ77" s="5"/>
      <c r="PGR77" s="5"/>
      <c r="PGS77" s="5"/>
      <c r="PGT77" s="5"/>
      <c r="PGU77" s="5"/>
      <c r="PGV77" s="5"/>
      <c r="PGW77" s="5"/>
      <c r="PGX77" s="5"/>
      <c r="PGY77" s="5"/>
      <c r="PGZ77" s="5"/>
      <c r="PHA77" s="5"/>
      <c r="PHB77" s="5"/>
      <c r="PHC77" s="5"/>
      <c r="PHD77" s="5"/>
      <c r="PHE77" s="5"/>
      <c r="PHF77" s="5"/>
      <c r="PHG77" s="5"/>
      <c r="PHH77" s="5"/>
      <c r="PHI77" s="5"/>
      <c r="PHJ77" s="5"/>
      <c r="PHK77" s="5"/>
      <c r="PHL77" s="5"/>
      <c r="PHM77" s="5"/>
      <c r="PHN77" s="5"/>
      <c r="PHO77" s="5"/>
      <c r="PHP77" s="5"/>
      <c r="PHQ77" s="5"/>
      <c r="PHR77" s="5"/>
      <c r="PHS77" s="5"/>
      <c r="PHT77" s="5"/>
      <c r="PHU77" s="5"/>
      <c r="PHV77" s="5"/>
      <c r="PHW77" s="5"/>
      <c r="PHX77" s="5"/>
      <c r="PHY77" s="5"/>
      <c r="PHZ77" s="5"/>
      <c r="PIA77" s="5"/>
      <c r="PIB77" s="5"/>
      <c r="PIC77" s="5"/>
      <c r="PID77" s="5"/>
      <c r="PIE77" s="5"/>
      <c r="PIF77" s="5"/>
      <c r="PIG77" s="5"/>
      <c r="PIH77" s="5"/>
      <c r="PII77" s="5"/>
      <c r="PIJ77" s="5"/>
      <c r="PIK77" s="5"/>
      <c r="PIL77" s="5"/>
      <c r="PIM77" s="5"/>
      <c r="PIN77" s="5"/>
      <c r="PIO77" s="5"/>
      <c r="PIP77" s="5"/>
      <c r="PIQ77" s="5"/>
      <c r="PIR77" s="5"/>
      <c r="PIS77" s="5"/>
      <c r="PIT77" s="5"/>
      <c r="PIU77" s="5"/>
      <c r="PIV77" s="5"/>
      <c r="PIW77" s="5"/>
      <c r="PIX77" s="5"/>
      <c r="PIY77" s="5"/>
      <c r="PIZ77" s="5"/>
      <c r="PJA77" s="5"/>
      <c r="PJB77" s="5"/>
      <c r="PJC77" s="5"/>
      <c r="PJD77" s="5"/>
      <c r="PJE77" s="5"/>
      <c r="PJF77" s="5"/>
      <c r="PJG77" s="5"/>
      <c r="PJH77" s="5"/>
      <c r="PJI77" s="5"/>
      <c r="PJJ77" s="5"/>
      <c r="PJK77" s="5"/>
      <c r="PJL77" s="5"/>
      <c r="PJM77" s="5"/>
      <c r="PJN77" s="5"/>
      <c r="PJO77" s="5"/>
      <c r="PJP77" s="5"/>
      <c r="PJQ77" s="5"/>
      <c r="PJR77" s="5"/>
      <c r="PJS77" s="5"/>
      <c r="PJT77" s="5"/>
      <c r="PJU77" s="5"/>
      <c r="PJV77" s="5"/>
      <c r="PJW77" s="5"/>
      <c r="PJX77" s="5"/>
      <c r="PJY77" s="5"/>
      <c r="PJZ77" s="5"/>
      <c r="PKA77" s="5"/>
      <c r="PKB77" s="5"/>
      <c r="PKC77" s="5"/>
      <c r="PKD77" s="5"/>
      <c r="PKE77" s="5"/>
      <c r="PKF77" s="5"/>
      <c r="PKG77" s="5"/>
      <c r="PKH77" s="5"/>
      <c r="PKI77" s="5"/>
      <c r="PKJ77" s="5"/>
      <c r="PKK77" s="5"/>
      <c r="PKL77" s="5"/>
      <c r="PKM77" s="5"/>
      <c r="PKN77" s="5"/>
      <c r="PKO77" s="5"/>
      <c r="PKP77" s="5"/>
      <c r="PKQ77" s="5"/>
      <c r="PKR77" s="5"/>
      <c r="PKS77" s="5"/>
      <c r="PKT77" s="5"/>
      <c r="PKU77" s="5"/>
      <c r="PKV77" s="5"/>
      <c r="PKW77" s="5"/>
      <c r="PKX77" s="5"/>
      <c r="PKY77" s="5"/>
      <c r="PKZ77" s="5"/>
      <c r="PLA77" s="5"/>
      <c r="PLB77" s="5"/>
      <c r="PLC77" s="5"/>
      <c r="PLD77" s="5"/>
      <c r="PLE77" s="5"/>
      <c r="PLF77" s="5"/>
      <c r="PLG77" s="5"/>
      <c r="PLH77" s="5"/>
      <c r="PLI77" s="5"/>
      <c r="PLJ77" s="5"/>
      <c r="PLK77" s="5"/>
      <c r="PLL77" s="5"/>
      <c r="PLM77" s="5"/>
      <c r="PLN77" s="5"/>
      <c r="PLO77" s="5"/>
      <c r="PLP77" s="5"/>
      <c r="PLQ77" s="5"/>
      <c r="PLR77" s="5"/>
      <c r="PLS77" s="5"/>
      <c r="PLT77" s="5"/>
      <c r="PLU77" s="5"/>
      <c r="PLV77" s="5"/>
      <c r="PLW77" s="5"/>
      <c r="PLX77" s="5"/>
      <c r="PLY77" s="5"/>
      <c r="PLZ77" s="5"/>
      <c r="PMA77" s="5"/>
      <c r="PMB77" s="5"/>
      <c r="PMC77" s="5"/>
      <c r="PMD77" s="5"/>
      <c r="PME77" s="5"/>
      <c r="PMF77" s="5"/>
      <c r="PMG77" s="5"/>
      <c r="PMH77" s="5"/>
      <c r="PMI77" s="5"/>
      <c r="PMJ77" s="5"/>
      <c r="PMK77" s="5"/>
      <c r="PML77" s="5"/>
      <c r="PMM77" s="5"/>
      <c r="PMN77" s="5"/>
      <c r="PMO77" s="5"/>
      <c r="PMP77" s="5"/>
      <c r="PMQ77" s="5"/>
      <c r="PMR77" s="5"/>
      <c r="PMS77" s="5"/>
      <c r="PMT77" s="5"/>
      <c r="PMU77" s="5"/>
      <c r="PMV77" s="5"/>
      <c r="PMW77" s="5"/>
      <c r="PMX77" s="5"/>
      <c r="PMY77" s="5"/>
      <c r="PMZ77" s="5"/>
      <c r="PNA77" s="5"/>
      <c r="PNB77" s="5"/>
      <c r="PNC77" s="5"/>
      <c r="PND77" s="5"/>
      <c r="PNE77" s="5"/>
      <c r="PNF77" s="5"/>
      <c r="PNG77" s="5"/>
      <c r="PNH77" s="5"/>
      <c r="PNI77" s="5"/>
      <c r="PNJ77" s="5"/>
      <c r="PNK77" s="5"/>
      <c r="PNL77" s="5"/>
      <c r="PNM77" s="5"/>
      <c r="PNN77" s="5"/>
      <c r="PNO77" s="5"/>
      <c r="PNP77" s="5"/>
      <c r="PNQ77" s="5"/>
      <c r="PNR77" s="5"/>
      <c r="PNS77" s="5"/>
      <c r="PNT77" s="5"/>
      <c r="PNU77" s="5"/>
      <c r="PNV77" s="5"/>
      <c r="PNW77" s="5"/>
      <c r="PNX77" s="5"/>
      <c r="PNY77" s="5"/>
      <c r="PNZ77" s="5"/>
      <c r="POA77" s="5"/>
      <c r="POB77" s="5"/>
      <c r="POC77" s="5"/>
      <c r="POD77" s="5"/>
      <c r="POE77" s="5"/>
      <c r="POF77" s="5"/>
      <c r="POG77" s="5"/>
      <c r="POH77" s="5"/>
      <c r="POI77" s="5"/>
      <c r="POJ77" s="5"/>
      <c r="POK77" s="5"/>
      <c r="POL77" s="5"/>
      <c r="POM77" s="5"/>
      <c r="PON77" s="5"/>
      <c r="POO77" s="5"/>
      <c r="POP77" s="5"/>
      <c r="POQ77" s="5"/>
      <c r="POR77" s="5"/>
      <c r="POS77" s="5"/>
      <c r="POT77" s="5"/>
      <c r="POU77" s="5"/>
      <c r="POV77" s="5"/>
      <c r="POW77" s="5"/>
      <c r="POX77" s="5"/>
      <c r="POY77" s="5"/>
      <c r="POZ77" s="5"/>
      <c r="PPA77" s="5"/>
      <c r="PPB77" s="5"/>
      <c r="PPC77" s="5"/>
      <c r="PPD77" s="5"/>
      <c r="PPE77" s="5"/>
      <c r="PPF77" s="5"/>
      <c r="PPG77" s="5"/>
      <c r="PPH77" s="5"/>
      <c r="PPI77" s="5"/>
      <c r="PPJ77" s="5"/>
      <c r="PPK77" s="5"/>
      <c r="PPL77" s="5"/>
      <c r="PPM77" s="5"/>
      <c r="PPN77" s="5"/>
      <c r="PPO77" s="5"/>
      <c r="PPP77" s="5"/>
      <c r="PPQ77" s="5"/>
      <c r="PPR77" s="5"/>
      <c r="PPS77" s="5"/>
      <c r="PPT77" s="5"/>
      <c r="PPU77" s="5"/>
      <c r="PPV77" s="5"/>
      <c r="PPW77" s="5"/>
      <c r="PPX77" s="5"/>
      <c r="PPY77" s="5"/>
      <c r="PPZ77" s="5"/>
      <c r="PQA77" s="5"/>
      <c r="PQB77" s="5"/>
      <c r="PQC77" s="5"/>
      <c r="PQD77" s="5"/>
      <c r="PQE77" s="5"/>
      <c r="PQF77" s="5"/>
      <c r="PQG77" s="5"/>
      <c r="PQH77" s="5"/>
      <c r="PQI77" s="5"/>
      <c r="PQJ77" s="5"/>
      <c r="PQK77" s="5"/>
      <c r="PQL77" s="5"/>
      <c r="PQM77" s="5"/>
      <c r="PQN77" s="5"/>
      <c r="PQO77" s="5"/>
      <c r="PQP77" s="5"/>
      <c r="PQQ77" s="5"/>
      <c r="PQR77" s="5"/>
      <c r="PQS77" s="5"/>
      <c r="PQT77" s="5"/>
      <c r="PQU77" s="5"/>
      <c r="PQV77" s="5"/>
      <c r="PQW77" s="5"/>
      <c r="PQX77" s="5"/>
      <c r="PQY77" s="5"/>
      <c r="PQZ77" s="5"/>
      <c r="PRA77" s="5"/>
      <c r="PRB77" s="5"/>
      <c r="PRC77" s="5"/>
      <c r="PRD77" s="5"/>
      <c r="PRE77" s="5"/>
      <c r="PRF77" s="5"/>
      <c r="PRG77" s="5"/>
      <c r="PRH77" s="5"/>
      <c r="PRI77" s="5"/>
      <c r="PRJ77" s="5"/>
      <c r="PRK77" s="5"/>
      <c r="PRL77" s="5"/>
      <c r="PRM77" s="5"/>
      <c r="PRN77" s="5"/>
      <c r="PRO77" s="5"/>
      <c r="PRP77" s="5"/>
      <c r="PRQ77" s="5"/>
      <c r="PRR77" s="5"/>
      <c r="PRS77" s="5"/>
      <c r="PRT77" s="5"/>
      <c r="PRU77" s="5"/>
      <c r="PRV77" s="5"/>
      <c r="PRW77" s="5"/>
      <c r="PRX77" s="5"/>
      <c r="PRY77" s="5"/>
      <c r="PRZ77" s="5"/>
      <c r="PSA77" s="5"/>
      <c r="PSB77" s="5"/>
      <c r="PSC77" s="5"/>
      <c r="PSD77" s="5"/>
      <c r="PSE77" s="5"/>
      <c r="PSF77" s="5"/>
      <c r="PSG77" s="5"/>
      <c r="PSH77" s="5"/>
      <c r="PSI77" s="5"/>
      <c r="PSJ77" s="5"/>
      <c r="PSK77" s="5"/>
      <c r="PSL77" s="5"/>
      <c r="PSM77" s="5"/>
      <c r="PSN77" s="5"/>
      <c r="PSO77" s="5"/>
      <c r="PSP77" s="5"/>
      <c r="PSQ77" s="5"/>
      <c r="PSR77" s="5"/>
      <c r="PSS77" s="5"/>
      <c r="PST77" s="5"/>
      <c r="PSU77" s="5"/>
      <c r="PSV77" s="5"/>
      <c r="PSW77" s="5"/>
      <c r="PSX77" s="5"/>
      <c r="PSY77" s="5"/>
      <c r="PSZ77" s="5"/>
      <c r="PTA77" s="5"/>
      <c r="PTB77" s="5"/>
      <c r="PTC77" s="5"/>
      <c r="PTD77" s="5"/>
      <c r="PTE77" s="5"/>
      <c r="PTF77" s="5"/>
      <c r="PTG77" s="5"/>
      <c r="PTH77" s="5"/>
      <c r="PTI77" s="5"/>
      <c r="PTJ77" s="5"/>
      <c r="PTK77" s="5"/>
      <c r="PTL77" s="5"/>
      <c r="PTM77" s="5"/>
      <c r="PTN77" s="5"/>
      <c r="PTO77" s="5"/>
      <c r="PTP77" s="5"/>
      <c r="PTQ77" s="5"/>
      <c r="PTR77" s="5"/>
      <c r="PTS77" s="5"/>
      <c r="PTT77" s="5"/>
      <c r="PTU77" s="5"/>
      <c r="PTV77" s="5"/>
      <c r="PTW77" s="5"/>
      <c r="PTX77" s="5"/>
      <c r="PTY77" s="5"/>
      <c r="PTZ77" s="5"/>
      <c r="PUA77" s="5"/>
      <c r="PUB77" s="5"/>
      <c r="PUC77" s="5"/>
      <c r="PUD77" s="5"/>
      <c r="PUE77" s="5"/>
      <c r="PUF77" s="5"/>
      <c r="PUG77" s="5"/>
      <c r="PUH77" s="5"/>
      <c r="PUI77" s="5"/>
      <c r="PUJ77" s="5"/>
      <c r="PUK77" s="5"/>
      <c r="PUL77" s="5"/>
      <c r="PUM77" s="5"/>
      <c r="PUN77" s="5"/>
      <c r="PUO77" s="5"/>
      <c r="PUP77" s="5"/>
      <c r="PUQ77" s="5"/>
      <c r="PUR77" s="5"/>
      <c r="PUS77" s="5"/>
      <c r="PUT77" s="5"/>
      <c r="PUU77" s="5"/>
      <c r="PUV77" s="5"/>
      <c r="PUW77" s="5"/>
      <c r="PUX77" s="5"/>
      <c r="PUY77" s="5"/>
      <c r="PUZ77" s="5"/>
      <c r="PVA77" s="5"/>
      <c r="PVB77" s="5"/>
      <c r="PVC77" s="5"/>
      <c r="PVD77" s="5"/>
      <c r="PVE77" s="5"/>
      <c r="PVF77" s="5"/>
      <c r="PVG77" s="5"/>
      <c r="PVH77" s="5"/>
      <c r="PVI77" s="5"/>
      <c r="PVJ77" s="5"/>
      <c r="PVK77" s="5"/>
      <c r="PVL77" s="5"/>
      <c r="PVM77" s="5"/>
      <c r="PVN77" s="5"/>
      <c r="PVO77" s="5"/>
      <c r="PVP77" s="5"/>
      <c r="PVQ77" s="5"/>
      <c r="PVR77" s="5"/>
      <c r="PVS77" s="5"/>
      <c r="PVT77" s="5"/>
      <c r="PVU77" s="5"/>
      <c r="PVV77" s="5"/>
      <c r="PVW77" s="5"/>
      <c r="PVX77" s="5"/>
      <c r="PVY77" s="5"/>
      <c r="PVZ77" s="5"/>
      <c r="PWA77" s="5"/>
      <c r="PWB77" s="5"/>
      <c r="PWC77" s="5"/>
      <c r="PWD77" s="5"/>
      <c r="PWE77" s="5"/>
      <c r="PWF77" s="5"/>
      <c r="PWG77" s="5"/>
      <c r="PWH77" s="5"/>
      <c r="PWI77" s="5"/>
      <c r="PWJ77" s="5"/>
      <c r="PWK77" s="5"/>
      <c r="PWL77" s="5"/>
      <c r="PWM77" s="5"/>
      <c r="PWN77" s="5"/>
      <c r="PWO77" s="5"/>
      <c r="PWP77" s="5"/>
      <c r="PWQ77" s="5"/>
      <c r="PWR77" s="5"/>
      <c r="PWS77" s="5"/>
      <c r="PWT77" s="5"/>
      <c r="PWU77" s="5"/>
      <c r="PWV77" s="5"/>
      <c r="PWW77" s="5"/>
      <c r="PWX77" s="5"/>
      <c r="PWY77" s="5"/>
      <c r="PWZ77" s="5"/>
      <c r="PXA77" s="5"/>
      <c r="PXB77" s="5"/>
      <c r="PXC77" s="5"/>
      <c r="PXD77" s="5"/>
      <c r="PXE77" s="5"/>
      <c r="PXF77" s="5"/>
      <c r="PXG77" s="5"/>
      <c r="PXH77" s="5"/>
      <c r="PXI77" s="5"/>
      <c r="PXJ77" s="5"/>
      <c r="PXK77" s="5"/>
      <c r="PXL77" s="5"/>
      <c r="PXM77" s="5"/>
      <c r="PXN77" s="5"/>
      <c r="PXO77" s="5"/>
      <c r="PXP77" s="5"/>
      <c r="PXQ77" s="5"/>
      <c r="PXR77" s="5"/>
      <c r="PXS77" s="5"/>
      <c r="PXT77" s="5"/>
      <c r="PXU77" s="5"/>
      <c r="PXV77" s="5"/>
      <c r="PXW77" s="5"/>
      <c r="PXX77" s="5"/>
      <c r="PXY77" s="5"/>
      <c r="PXZ77" s="5"/>
      <c r="PYA77" s="5"/>
      <c r="PYB77" s="5"/>
      <c r="PYC77" s="5"/>
      <c r="PYD77" s="5"/>
      <c r="PYE77" s="5"/>
      <c r="PYF77" s="5"/>
      <c r="PYG77" s="5"/>
      <c r="PYH77" s="5"/>
      <c r="PYI77" s="5"/>
      <c r="PYJ77" s="5"/>
      <c r="PYK77" s="5"/>
      <c r="PYL77" s="5"/>
      <c r="PYM77" s="5"/>
      <c r="PYN77" s="5"/>
      <c r="PYO77" s="5"/>
      <c r="PYP77" s="5"/>
      <c r="PYQ77" s="5"/>
      <c r="PYR77" s="5"/>
      <c r="PYS77" s="5"/>
      <c r="PYT77" s="5"/>
      <c r="PYU77" s="5"/>
      <c r="PYV77" s="5"/>
      <c r="PYW77" s="5"/>
      <c r="PYX77" s="5"/>
      <c r="PYY77" s="5"/>
      <c r="PYZ77" s="5"/>
      <c r="PZA77" s="5"/>
      <c r="PZB77" s="5"/>
      <c r="PZC77" s="5"/>
      <c r="PZD77" s="5"/>
      <c r="PZE77" s="5"/>
      <c r="PZF77" s="5"/>
      <c r="PZG77" s="5"/>
      <c r="PZH77" s="5"/>
      <c r="PZI77" s="5"/>
      <c r="PZJ77" s="5"/>
      <c r="PZK77" s="5"/>
      <c r="PZL77" s="5"/>
      <c r="PZM77" s="5"/>
      <c r="PZN77" s="5"/>
      <c r="PZO77" s="5"/>
      <c r="PZP77" s="5"/>
      <c r="PZQ77" s="5"/>
      <c r="PZR77" s="5"/>
      <c r="PZS77" s="5"/>
      <c r="PZT77" s="5"/>
      <c r="PZU77" s="5"/>
      <c r="PZV77" s="5"/>
      <c r="PZW77" s="5"/>
      <c r="PZX77" s="5"/>
      <c r="PZY77" s="5"/>
      <c r="PZZ77" s="5"/>
      <c r="QAA77" s="5"/>
      <c r="QAB77" s="5"/>
      <c r="QAC77" s="5"/>
      <c r="QAD77" s="5"/>
      <c r="QAE77" s="5"/>
      <c r="QAF77" s="5"/>
      <c r="QAG77" s="5"/>
      <c r="QAH77" s="5"/>
      <c r="QAI77" s="5"/>
      <c r="QAJ77" s="5"/>
      <c r="QAK77" s="5"/>
      <c r="QAL77" s="5"/>
      <c r="QAM77" s="5"/>
      <c r="QAN77" s="5"/>
      <c r="QAO77" s="5"/>
      <c r="QAP77" s="5"/>
      <c r="QAQ77" s="5"/>
      <c r="QAR77" s="5"/>
      <c r="QAS77" s="5"/>
      <c r="QAT77" s="5"/>
      <c r="QAU77" s="5"/>
      <c r="QAV77" s="5"/>
      <c r="QAW77" s="5"/>
      <c r="QAX77" s="5"/>
      <c r="QAY77" s="5"/>
      <c r="QAZ77" s="5"/>
      <c r="QBA77" s="5"/>
      <c r="QBB77" s="5"/>
      <c r="QBC77" s="5"/>
      <c r="QBD77" s="5"/>
      <c r="QBE77" s="5"/>
      <c r="QBF77" s="5"/>
      <c r="QBG77" s="5"/>
      <c r="QBH77" s="5"/>
      <c r="QBI77" s="5"/>
      <c r="QBJ77" s="5"/>
      <c r="QBK77" s="5"/>
      <c r="QBL77" s="5"/>
      <c r="QBM77" s="5"/>
      <c r="QBN77" s="5"/>
      <c r="QBO77" s="5"/>
      <c r="QBP77" s="5"/>
      <c r="QBQ77" s="5"/>
      <c r="QBR77" s="5"/>
      <c r="QBS77" s="5"/>
      <c r="QBT77" s="5"/>
      <c r="QBU77" s="5"/>
      <c r="QBV77" s="5"/>
      <c r="QBW77" s="5"/>
      <c r="QBX77" s="5"/>
      <c r="QBY77" s="5"/>
      <c r="QBZ77" s="5"/>
      <c r="QCA77" s="5"/>
      <c r="QCB77" s="5"/>
      <c r="QCC77" s="5"/>
      <c r="QCD77" s="5"/>
      <c r="QCE77" s="5"/>
      <c r="QCF77" s="5"/>
      <c r="QCG77" s="5"/>
      <c r="QCH77" s="5"/>
      <c r="QCI77" s="5"/>
      <c r="QCJ77" s="5"/>
      <c r="QCK77" s="5"/>
      <c r="QCL77" s="5"/>
      <c r="QCM77" s="5"/>
      <c r="QCN77" s="5"/>
      <c r="QCO77" s="5"/>
      <c r="QCP77" s="5"/>
      <c r="QCQ77" s="5"/>
      <c r="QCR77" s="5"/>
      <c r="QCS77" s="5"/>
      <c r="QCT77" s="5"/>
      <c r="QCU77" s="5"/>
      <c r="QCV77" s="5"/>
      <c r="QCW77" s="5"/>
      <c r="QCX77" s="5"/>
      <c r="QCY77" s="5"/>
      <c r="QCZ77" s="5"/>
      <c r="QDA77" s="5"/>
      <c r="QDB77" s="5"/>
      <c r="QDC77" s="5"/>
      <c r="QDD77" s="5"/>
      <c r="QDE77" s="5"/>
      <c r="QDF77" s="5"/>
      <c r="QDG77" s="5"/>
      <c r="QDH77" s="5"/>
      <c r="QDI77" s="5"/>
      <c r="QDJ77" s="5"/>
      <c r="QDK77" s="5"/>
      <c r="QDL77" s="5"/>
      <c r="QDM77" s="5"/>
      <c r="QDN77" s="5"/>
      <c r="QDO77" s="5"/>
      <c r="QDP77" s="5"/>
      <c r="QDQ77" s="5"/>
      <c r="QDR77" s="5"/>
      <c r="QDS77" s="5"/>
      <c r="QDT77" s="5"/>
      <c r="QDU77" s="5"/>
      <c r="QDV77" s="5"/>
      <c r="QDW77" s="5"/>
      <c r="QDX77" s="5"/>
      <c r="QDY77" s="5"/>
      <c r="QDZ77" s="5"/>
      <c r="QEA77" s="5"/>
      <c r="QEB77" s="5"/>
      <c r="QEC77" s="5"/>
      <c r="QED77" s="5"/>
      <c r="QEE77" s="5"/>
      <c r="QEF77" s="5"/>
      <c r="QEG77" s="5"/>
      <c r="QEH77" s="5"/>
      <c r="QEI77" s="5"/>
      <c r="QEJ77" s="5"/>
      <c r="QEK77" s="5"/>
      <c r="QEL77" s="5"/>
      <c r="QEM77" s="5"/>
      <c r="QEN77" s="5"/>
      <c r="QEO77" s="5"/>
      <c r="QEP77" s="5"/>
      <c r="QEQ77" s="5"/>
      <c r="QER77" s="5"/>
      <c r="QES77" s="5"/>
      <c r="QET77" s="5"/>
      <c r="QEU77" s="5"/>
      <c r="QEV77" s="5"/>
      <c r="QEW77" s="5"/>
      <c r="QEX77" s="5"/>
      <c r="QEY77" s="5"/>
      <c r="QEZ77" s="5"/>
      <c r="QFA77" s="5"/>
      <c r="QFB77" s="5"/>
      <c r="QFC77" s="5"/>
      <c r="QFD77" s="5"/>
      <c r="QFE77" s="5"/>
      <c r="QFF77" s="5"/>
      <c r="QFG77" s="5"/>
      <c r="QFH77" s="5"/>
      <c r="QFI77" s="5"/>
      <c r="QFJ77" s="5"/>
      <c r="QFK77" s="5"/>
      <c r="QFL77" s="5"/>
      <c r="QFM77" s="5"/>
      <c r="QFN77" s="5"/>
      <c r="QFO77" s="5"/>
      <c r="QFP77" s="5"/>
      <c r="QFQ77" s="5"/>
      <c r="QFR77" s="5"/>
      <c r="QFS77" s="5"/>
      <c r="QFT77" s="5"/>
      <c r="QFU77" s="5"/>
      <c r="QFV77" s="5"/>
      <c r="QFW77" s="5"/>
      <c r="QFX77" s="5"/>
      <c r="QFY77" s="5"/>
      <c r="QFZ77" s="5"/>
      <c r="QGA77" s="5"/>
      <c r="QGB77" s="5"/>
      <c r="QGC77" s="5"/>
      <c r="QGD77" s="5"/>
      <c r="QGE77" s="5"/>
      <c r="QGF77" s="5"/>
      <c r="QGG77" s="5"/>
      <c r="QGH77" s="5"/>
      <c r="QGI77" s="5"/>
      <c r="QGJ77" s="5"/>
      <c r="QGK77" s="5"/>
      <c r="QGL77" s="5"/>
      <c r="QGM77" s="5"/>
      <c r="QGN77" s="5"/>
      <c r="QGO77" s="5"/>
      <c r="QGP77" s="5"/>
      <c r="QGQ77" s="5"/>
      <c r="QGR77" s="5"/>
      <c r="QGS77" s="5"/>
      <c r="QGT77" s="5"/>
      <c r="QGU77" s="5"/>
      <c r="QGV77" s="5"/>
      <c r="QGW77" s="5"/>
      <c r="QGX77" s="5"/>
      <c r="QGY77" s="5"/>
      <c r="QGZ77" s="5"/>
      <c r="QHA77" s="5"/>
      <c r="QHB77" s="5"/>
      <c r="QHC77" s="5"/>
      <c r="QHD77" s="5"/>
      <c r="QHE77" s="5"/>
      <c r="QHF77" s="5"/>
      <c r="QHG77" s="5"/>
      <c r="QHH77" s="5"/>
      <c r="QHI77" s="5"/>
      <c r="QHJ77" s="5"/>
      <c r="QHK77" s="5"/>
      <c r="QHL77" s="5"/>
      <c r="QHM77" s="5"/>
      <c r="QHN77" s="5"/>
      <c r="QHO77" s="5"/>
      <c r="QHP77" s="5"/>
      <c r="QHQ77" s="5"/>
      <c r="QHR77" s="5"/>
      <c r="QHS77" s="5"/>
      <c r="QHT77" s="5"/>
      <c r="QHU77" s="5"/>
      <c r="QHV77" s="5"/>
      <c r="QHW77" s="5"/>
      <c r="QHX77" s="5"/>
      <c r="QHY77" s="5"/>
      <c r="QHZ77" s="5"/>
      <c r="QIA77" s="5"/>
      <c r="QIB77" s="5"/>
      <c r="QIC77" s="5"/>
      <c r="QID77" s="5"/>
      <c r="QIE77" s="5"/>
      <c r="QIF77" s="5"/>
      <c r="QIG77" s="5"/>
      <c r="QIH77" s="5"/>
      <c r="QII77" s="5"/>
      <c r="QIJ77" s="5"/>
      <c r="QIK77" s="5"/>
      <c r="QIL77" s="5"/>
      <c r="QIM77" s="5"/>
      <c r="QIN77" s="5"/>
      <c r="QIO77" s="5"/>
      <c r="QIP77" s="5"/>
      <c r="QIQ77" s="5"/>
      <c r="QIR77" s="5"/>
      <c r="QIS77" s="5"/>
      <c r="QIT77" s="5"/>
      <c r="QIU77" s="5"/>
      <c r="QIV77" s="5"/>
      <c r="QIW77" s="5"/>
      <c r="QIX77" s="5"/>
      <c r="QIY77" s="5"/>
      <c r="QIZ77" s="5"/>
      <c r="QJA77" s="5"/>
      <c r="QJB77" s="5"/>
      <c r="QJC77" s="5"/>
      <c r="QJD77" s="5"/>
      <c r="QJE77" s="5"/>
      <c r="QJF77" s="5"/>
      <c r="QJG77" s="5"/>
      <c r="QJH77" s="5"/>
      <c r="QJI77" s="5"/>
      <c r="QJJ77" s="5"/>
      <c r="QJK77" s="5"/>
      <c r="QJL77" s="5"/>
      <c r="QJM77" s="5"/>
      <c r="QJN77" s="5"/>
      <c r="QJO77" s="5"/>
      <c r="QJP77" s="5"/>
      <c r="QJQ77" s="5"/>
      <c r="QJR77" s="5"/>
      <c r="QJS77" s="5"/>
      <c r="QJT77" s="5"/>
      <c r="QJU77" s="5"/>
      <c r="QJV77" s="5"/>
      <c r="QJW77" s="5"/>
      <c r="QJX77" s="5"/>
      <c r="QJY77" s="5"/>
      <c r="QJZ77" s="5"/>
      <c r="QKA77" s="5"/>
      <c r="QKB77" s="5"/>
      <c r="QKC77" s="5"/>
      <c r="QKD77" s="5"/>
      <c r="QKE77" s="5"/>
      <c r="QKF77" s="5"/>
      <c r="QKG77" s="5"/>
      <c r="QKH77" s="5"/>
      <c r="QKI77" s="5"/>
      <c r="QKJ77" s="5"/>
      <c r="QKK77" s="5"/>
      <c r="QKL77" s="5"/>
      <c r="QKM77" s="5"/>
      <c r="QKN77" s="5"/>
      <c r="QKO77" s="5"/>
      <c r="QKP77" s="5"/>
      <c r="QKQ77" s="5"/>
      <c r="QKR77" s="5"/>
      <c r="QKS77" s="5"/>
      <c r="QKT77" s="5"/>
      <c r="QKU77" s="5"/>
      <c r="QKV77" s="5"/>
      <c r="QKW77" s="5"/>
      <c r="QKX77" s="5"/>
      <c r="QKY77" s="5"/>
      <c r="QKZ77" s="5"/>
      <c r="QLA77" s="5"/>
      <c r="QLB77" s="5"/>
      <c r="QLC77" s="5"/>
      <c r="QLD77" s="5"/>
      <c r="QLE77" s="5"/>
      <c r="QLF77" s="5"/>
      <c r="QLG77" s="5"/>
      <c r="QLH77" s="5"/>
      <c r="QLI77" s="5"/>
      <c r="QLJ77" s="5"/>
      <c r="QLK77" s="5"/>
      <c r="QLL77" s="5"/>
      <c r="QLM77" s="5"/>
      <c r="QLN77" s="5"/>
      <c r="QLO77" s="5"/>
      <c r="QLP77" s="5"/>
      <c r="QLQ77" s="5"/>
      <c r="QLR77" s="5"/>
      <c r="QLS77" s="5"/>
      <c r="QLT77" s="5"/>
      <c r="QLU77" s="5"/>
      <c r="QLV77" s="5"/>
      <c r="QLW77" s="5"/>
      <c r="QLX77" s="5"/>
      <c r="QLY77" s="5"/>
      <c r="QLZ77" s="5"/>
      <c r="QMA77" s="5"/>
      <c r="QMB77" s="5"/>
      <c r="QMC77" s="5"/>
      <c r="QMD77" s="5"/>
      <c r="QME77" s="5"/>
      <c r="QMF77" s="5"/>
      <c r="QMG77" s="5"/>
      <c r="QMH77" s="5"/>
      <c r="QMI77" s="5"/>
      <c r="QMJ77" s="5"/>
      <c r="QMK77" s="5"/>
      <c r="QML77" s="5"/>
      <c r="QMM77" s="5"/>
      <c r="QMN77" s="5"/>
      <c r="QMO77" s="5"/>
      <c r="QMP77" s="5"/>
      <c r="QMQ77" s="5"/>
      <c r="QMR77" s="5"/>
      <c r="QMS77" s="5"/>
      <c r="QMT77" s="5"/>
      <c r="QMU77" s="5"/>
      <c r="QMV77" s="5"/>
      <c r="QMW77" s="5"/>
      <c r="QMX77" s="5"/>
      <c r="QMY77" s="5"/>
      <c r="QMZ77" s="5"/>
      <c r="QNA77" s="5"/>
      <c r="QNB77" s="5"/>
      <c r="QNC77" s="5"/>
      <c r="QND77" s="5"/>
      <c r="QNE77" s="5"/>
      <c r="QNF77" s="5"/>
      <c r="QNG77" s="5"/>
      <c r="QNH77" s="5"/>
      <c r="QNI77" s="5"/>
      <c r="QNJ77" s="5"/>
      <c r="QNK77" s="5"/>
      <c r="QNL77" s="5"/>
      <c r="QNM77" s="5"/>
      <c r="QNN77" s="5"/>
      <c r="QNO77" s="5"/>
      <c r="QNP77" s="5"/>
      <c r="QNQ77" s="5"/>
      <c r="QNR77" s="5"/>
      <c r="QNS77" s="5"/>
      <c r="QNT77" s="5"/>
      <c r="QNU77" s="5"/>
      <c r="QNV77" s="5"/>
      <c r="QNW77" s="5"/>
      <c r="QNX77" s="5"/>
      <c r="QNY77" s="5"/>
      <c r="QNZ77" s="5"/>
      <c r="QOA77" s="5"/>
      <c r="QOB77" s="5"/>
      <c r="QOC77" s="5"/>
      <c r="QOD77" s="5"/>
      <c r="QOE77" s="5"/>
      <c r="QOF77" s="5"/>
      <c r="QOG77" s="5"/>
      <c r="QOH77" s="5"/>
      <c r="QOI77" s="5"/>
      <c r="QOJ77" s="5"/>
      <c r="QOK77" s="5"/>
      <c r="QOL77" s="5"/>
      <c r="QOM77" s="5"/>
      <c r="QON77" s="5"/>
      <c r="QOO77" s="5"/>
      <c r="QOP77" s="5"/>
      <c r="QOQ77" s="5"/>
      <c r="QOR77" s="5"/>
      <c r="QOS77" s="5"/>
      <c r="QOT77" s="5"/>
      <c r="QOU77" s="5"/>
      <c r="QOV77" s="5"/>
      <c r="QOW77" s="5"/>
      <c r="QOX77" s="5"/>
      <c r="QOY77" s="5"/>
      <c r="QOZ77" s="5"/>
      <c r="QPA77" s="5"/>
      <c r="QPB77" s="5"/>
      <c r="QPC77" s="5"/>
      <c r="QPD77" s="5"/>
      <c r="QPE77" s="5"/>
      <c r="QPF77" s="5"/>
      <c r="QPG77" s="5"/>
      <c r="QPH77" s="5"/>
      <c r="QPI77" s="5"/>
      <c r="QPJ77" s="5"/>
      <c r="QPK77" s="5"/>
      <c r="QPL77" s="5"/>
      <c r="QPM77" s="5"/>
      <c r="QPN77" s="5"/>
      <c r="QPO77" s="5"/>
      <c r="QPP77" s="5"/>
      <c r="QPQ77" s="5"/>
      <c r="QPR77" s="5"/>
      <c r="QPS77" s="5"/>
      <c r="QPT77" s="5"/>
      <c r="QPU77" s="5"/>
      <c r="QPV77" s="5"/>
      <c r="QPW77" s="5"/>
      <c r="QPX77" s="5"/>
      <c r="QPY77" s="5"/>
      <c r="QPZ77" s="5"/>
      <c r="QQA77" s="5"/>
      <c r="QQB77" s="5"/>
      <c r="QQC77" s="5"/>
      <c r="QQD77" s="5"/>
      <c r="QQE77" s="5"/>
      <c r="QQF77" s="5"/>
      <c r="QQG77" s="5"/>
      <c r="QQH77" s="5"/>
      <c r="QQI77" s="5"/>
      <c r="QQJ77" s="5"/>
      <c r="QQK77" s="5"/>
      <c r="QQL77" s="5"/>
      <c r="QQM77" s="5"/>
      <c r="QQN77" s="5"/>
      <c r="QQO77" s="5"/>
      <c r="QQP77" s="5"/>
      <c r="QQQ77" s="5"/>
      <c r="QQR77" s="5"/>
      <c r="QQS77" s="5"/>
      <c r="QQT77" s="5"/>
      <c r="QQU77" s="5"/>
      <c r="QQV77" s="5"/>
      <c r="QQW77" s="5"/>
      <c r="QQX77" s="5"/>
      <c r="QQY77" s="5"/>
      <c r="QQZ77" s="5"/>
      <c r="QRA77" s="5"/>
      <c r="QRB77" s="5"/>
      <c r="QRC77" s="5"/>
      <c r="QRD77" s="5"/>
      <c r="QRE77" s="5"/>
      <c r="QRF77" s="5"/>
      <c r="QRG77" s="5"/>
      <c r="QRH77" s="5"/>
      <c r="QRI77" s="5"/>
      <c r="QRJ77" s="5"/>
      <c r="QRK77" s="5"/>
      <c r="QRL77" s="5"/>
      <c r="QRM77" s="5"/>
      <c r="QRN77" s="5"/>
      <c r="QRO77" s="5"/>
      <c r="QRP77" s="5"/>
      <c r="QRQ77" s="5"/>
      <c r="QRR77" s="5"/>
      <c r="QRS77" s="5"/>
      <c r="QRT77" s="5"/>
      <c r="QRU77" s="5"/>
      <c r="QRV77" s="5"/>
      <c r="QRW77" s="5"/>
      <c r="QRX77" s="5"/>
      <c r="QRY77" s="5"/>
      <c r="QRZ77" s="5"/>
      <c r="QSA77" s="5"/>
      <c r="QSB77" s="5"/>
      <c r="QSC77" s="5"/>
      <c r="QSD77" s="5"/>
      <c r="QSE77" s="5"/>
      <c r="QSF77" s="5"/>
      <c r="QSG77" s="5"/>
      <c r="QSH77" s="5"/>
      <c r="QSI77" s="5"/>
      <c r="QSJ77" s="5"/>
      <c r="QSK77" s="5"/>
      <c r="QSL77" s="5"/>
      <c r="QSM77" s="5"/>
      <c r="QSN77" s="5"/>
      <c r="QSO77" s="5"/>
      <c r="QSP77" s="5"/>
      <c r="QSQ77" s="5"/>
      <c r="QSR77" s="5"/>
      <c r="QSS77" s="5"/>
      <c r="QST77" s="5"/>
      <c r="QSU77" s="5"/>
      <c r="QSV77" s="5"/>
      <c r="QSW77" s="5"/>
      <c r="QSX77" s="5"/>
      <c r="QSY77" s="5"/>
      <c r="QSZ77" s="5"/>
      <c r="QTA77" s="5"/>
      <c r="QTB77" s="5"/>
      <c r="QTC77" s="5"/>
      <c r="QTD77" s="5"/>
      <c r="QTE77" s="5"/>
      <c r="QTF77" s="5"/>
      <c r="QTG77" s="5"/>
      <c r="QTH77" s="5"/>
      <c r="QTI77" s="5"/>
      <c r="QTJ77" s="5"/>
      <c r="QTK77" s="5"/>
      <c r="QTL77" s="5"/>
      <c r="QTM77" s="5"/>
      <c r="QTN77" s="5"/>
      <c r="QTO77" s="5"/>
      <c r="QTP77" s="5"/>
      <c r="QTQ77" s="5"/>
      <c r="QTR77" s="5"/>
      <c r="QTS77" s="5"/>
      <c r="QTT77" s="5"/>
      <c r="QTU77" s="5"/>
      <c r="QTV77" s="5"/>
      <c r="QTW77" s="5"/>
      <c r="QTX77" s="5"/>
      <c r="QTY77" s="5"/>
      <c r="QTZ77" s="5"/>
      <c r="QUA77" s="5"/>
      <c r="QUB77" s="5"/>
      <c r="QUC77" s="5"/>
      <c r="QUD77" s="5"/>
      <c r="QUE77" s="5"/>
      <c r="QUF77" s="5"/>
      <c r="QUG77" s="5"/>
      <c r="QUH77" s="5"/>
      <c r="QUI77" s="5"/>
      <c r="QUJ77" s="5"/>
      <c r="QUK77" s="5"/>
      <c r="QUL77" s="5"/>
      <c r="QUM77" s="5"/>
      <c r="QUN77" s="5"/>
      <c r="QUO77" s="5"/>
      <c r="QUP77" s="5"/>
      <c r="QUQ77" s="5"/>
      <c r="QUR77" s="5"/>
      <c r="QUS77" s="5"/>
      <c r="QUT77" s="5"/>
      <c r="QUU77" s="5"/>
      <c r="QUV77" s="5"/>
      <c r="QUW77" s="5"/>
      <c r="QUX77" s="5"/>
      <c r="QUY77" s="5"/>
      <c r="QUZ77" s="5"/>
      <c r="QVA77" s="5"/>
      <c r="QVB77" s="5"/>
      <c r="QVC77" s="5"/>
      <c r="QVD77" s="5"/>
      <c r="QVE77" s="5"/>
      <c r="QVF77" s="5"/>
      <c r="QVG77" s="5"/>
      <c r="QVH77" s="5"/>
      <c r="QVI77" s="5"/>
      <c r="QVJ77" s="5"/>
      <c r="QVK77" s="5"/>
      <c r="QVL77" s="5"/>
      <c r="QVM77" s="5"/>
      <c r="QVN77" s="5"/>
      <c r="QVO77" s="5"/>
      <c r="QVP77" s="5"/>
      <c r="QVQ77" s="5"/>
      <c r="QVR77" s="5"/>
      <c r="QVS77" s="5"/>
      <c r="QVT77" s="5"/>
      <c r="QVU77" s="5"/>
      <c r="QVV77" s="5"/>
      <c r="QVW77" s="5"/>
      <c r="QVX77" s="5"/>
      <c r="QVY77" s="5"/>
      <c r="QVZ77" s="5"/>
      <c r="QWA77" s="5"/>
      <c r="QWB77" s="5"/>
      <c r="QWC77" s="5"/>
      <c r="QWD77" s="5"/>
      <c r="QWE77" s="5"/>
      <c r="QWF77" s="5"/>
      <c r="QWG77" s="5"/>
      <c r="QWH77" s="5"/>
      <c r="QWI77" s="5"/>
      <c r="QWJ77" s="5"/>
      <c r="QWK77" s="5"/>
      <c r="QWL77" s="5"/>
      <c r="QWM77" s="5"/>
      <c r="QWN77" s="5"/>
      <c r="QWO77" s="5"/>
      <c r="QWP77" s="5"/>
      <c r="QWQ77" s="5"/>
      <c r="QWR77" s="5"/>
      <c r="QWS77" s="5"/>
      <c r="QWT77" s="5"/>
      <c r="QWU77" s="5"/>
      <c r="QWV77" s="5"/>
      <c r="QWW77" s="5"/>
      <c r="QWX77" s="5"/>
      <c r="QWY77" s="5"/>
      <c r="QWZ77" s="5"/>
      <c r="QXA77" s="5"/>
      <c r="QXB77" s="5"/>
      <c r="QXC77" s="5"/>
      <c r="QXD77" s="5"/>
      <c r="QXE77" s="5"/>
      <c r="QXF77" s="5"/>
      <c r="QXG77" s="5"/>
      <c r="QXH77" s="5"/>
      <c r="QXI77" s="5"/>
      <c r="QXJ77" s="5"/>
      <c r="QXK77" s="5"/>
      <c r="QXL77" s="5"/>
      <c r="QXM77" s="5"/>
      <c r="QXN77" s="5"/>
      <c r="QXO77" s="5"/>
      <c r="QXP77" s="5"/>
      <c r="QXQ77" s="5"/>
      <c r="QXR77" s="5"/>
      <c r="QXS77" s="5"/>
      <c r="QXT77" s="5"/>
      <c r="QXU77" s="5"/>
      <c r="QXV77" s="5"/>
      <c r="QXW77" s="5"/>
      <c r="QXX77" s="5"/>
      <c r="QXY77" s="5"/>
      <c r="QXZ77" s="5"/>
      <c r="QYA77" s="5"/>
      <c r="QYB77" s="5"/>
      <c r="QYC77" s="5"/>
      <c r="QYD77" s="5"/>
      <c r="QYE77" s="5"/>
      <c r="QYF77" s="5"/>
      <c r="QYG77" s="5"/>
      <c r="QYH77" s="5"/>
      <c r="QYI77" s="5"/>
      <c r="QYJ77" s="5"/>
      <c r="QYK77" s="5"/>
      <c r="QYL77" s="5"/>
      <c r="QYM77" s="5"/>
      <c r="QYN77" s="5"/>
      <c r="QYO77" s="5"/>
      <c r="QYP77" s="5"/>
      <c r="QYQ77" s="5"/>
      <c r="QYR77" s="5"/>
      <c r="QYS77" s="5"/>
      <c r="QYT77" s="5"/>
      <c r="QYU77" s="5"/>
      <c r="QYV77" s="5"/>
      <c r="QYW77" s="5"/>
      <c r="QYX77" s="5"/>
      <c r="QYY77" s="5"/>
      <c r="QYZ77" s="5"/>
      <c r="QZA77" s="5"/>
      <c r="QZB77" s="5"/>
      <c r="QZC77" s="5"/>
      <c r="QZD77" s="5"/>
      <c r="QZE77" s="5"/>
      <c r="QZF77" s="5"/>
      <c r="QZG77" s="5"/>
      <c r="QZH77" s="5"/>
      <c r="QZI77" s="5"/>
      <c r="QZJ77" s="5"/>
      <c r="QZK77" s="5"/>
      <c r="QZL77" s="5"/>
      <c r="QZM77" s="5"/>
      <c r="QZN77" s="5"/>
      <c r="QZO77" s="5"/>
      <c r="QZP77" s="5"/>
      <c r="QZQ77" s="5"/>
      <c r="QZR77" s="5"/>
      <c r="QZS77" s="5"/>
      <c r="QZT77" s="5"/>
      <c r="QZU77" s="5"/>
      <c r="QZV77" s="5"/>
      <c r="QZW77" s="5"/>
      <c r="QZX77" s="5"/>
      <c r="QZY77" s="5"/>
      <c r="QZZ77" s="5"/>
      <c r="RAA77" s="5"/>
      <c r="RAB77" s="5"/>
      <c r="RAC77" s="5"/>
      <c r="RAD77" s="5"/>
      <c r="RAE77" s="5"/>
      <c r="RAF77" s="5"/>
      <c r="RAG77" s="5"/>
      <c r="RAH77" s="5"/>
      <c r="RAI77" s="5"/>
      <c r="RAJ77" s="5"/>
      <c r="RAK77" s="5"/>
      <c r="RAL77" s="5"/>
      <c r="RAM77" s="5"/>
      <c r="RAN77" s="5"/>
      <c r="RAO77" s="5"/>
      <c r="RAP77" s="5"/>
      <c r="RAQ77" s="5"/>
      <c r="RAR77" s="5"/>
      <c r="RAS77" s="5"/>
      <c r="RAT77" s="5"/>
      <c r="RAU77" s="5"/>
      <c r="RAV77" s="5"/>
      <c r="RAW77" s="5"/>
      <c r="RAX77" s="5"/>
      <c r="RAY77" s="5"/>
      <c r="RAZ77" s="5"/>
      <c r="RBA77" s="5"/>
      <c r="RBB77" s="5"/>
      <c r="RBC77" s="5"/>
      <c r="RBD77" s="5"/>
      <c r="RBE77" s="5"/>
      <c r="RBF77" s="5"/>
      <c r="RBG77" s="5"/>
      <c r="RBH77" s="5"/>
      <c r="RBI77" s="5"/>
      <c r="RBJ77" s="5"/>
      <c r="RBK77" s="5"/>
      <c r="RBL77" s="5"/>
      <c r="RBM77" s="5"/>
      <c r="RBN77" s="5"/>
      <c r="RBO77" s="5"/>
      <c r="RBP77" s="5"/>
      <c r="RBQ77" s="5"/>
      <c r="RBR77" s="5"/>
      <c r="RBS77" s="5"/>
      <c r="RBT77" s="5"/>
      <c r="RBU77" s="5"/>
      <c r="RBV77" s="5"/>
      <c r="RBW77" s="5"/>
      <c r="RBX77" s="5"/>
      <c r="RBY77" s="5"/>
      <c r="RBZ77" s="5"/>
      <c r="RCA77" s="5"/>
      <c r="RCB77" s="5"/>
      <c r="RCC77" s="5"/>
      <c r="RCD77" s="5"/>
      <c r="RCE77" s="5"/>
      <c r="RCF77" s="5"/>
      <c r="RCG77" s="5"/>
      <c r="RCH77" s="5"/>
      <c r="RCI77" s="5"/>
      <c r="RCJ77" s="5"/>
      <c r="RCK77" s="5"/>
      <c r="RCL77" s="5"/>
      <c r="RCM77" s="5"/>
      <c r="RCN77" s="5"/>
      <c r="RCO77" s="5"/>
      <c r="RCP77" s="5"/>
      <c r="RCQ77" s="5"/>
      <c r="RCR77" s="5"/>
      <c r="RCS77" s="5"/>
      <c r="RCT77" s="5"/>
      <c r="RCU77" s="5"/>
      <c r="RCV77" s="5"/>
      <c r="RCW77" s="5"/>
      <c r="RCX77" s="5"/>
      <c r="RCY77" s="5"/>
      <c r="RCZ77" s="5"/>
      <c r="RDA77" s="5"/>
      <c r="RDB77" s="5"/>
      <c r="RDC77" s="5"/>
      <c r="RDD77" s="5"/>
      <c r="RDE77" s="5"/>
      <c r="RDF77" s="5"/>
      <c r="RDG77" s="5"/>
      <c r="RDH77" s="5"/>
      <c r="RDI77" s="5"/>
      <c r="RDJ77" s="5"/>
      <c r="RDK77" s="5"/>
      <c r="RDL77" s="5"/>
      <c r="RDM77" s="5"/>
      <c r="RDN77" s="5"/>
      <c r="RDO77" s="5"/>
      <c r="RDP77" s="5"/>
      <c r="RDQ77" s="5"/>
      <c r="RDR77" s="5"/>
      <c r="RDS77" s="5"/>
      <c r="RDT77" s="5"/>
      <c r="RDU77" s="5"/>
      <c r="RDV77" s="5"/>
      <c r="RDW77" s="5"/>
      <c r="RDX77" s="5"/>
      <c r="RDY77" s="5"/>
      <c r="RDZ77" s="5"/>
      <c r="REA77" s="5"/>
      <c r="REB77" s="5"/>
      <c r="REC77" s="5"/>
      <c r="RED77" s="5"/>
      <c r="REE77" s="5"/>
      <c r="REF77" s="5"/>
      <c r="REG77" s="5"/>
      <c r="REH77" s="5"/>
      <c r="REI77" s="5"/>
      <c r="REJ77" s="5"/>
      <c r="REK77" s="5"/>
      <c r="REL77" s="5"/>
      <c r="REM77" s="5"/>
      <c r="REN77" s="5"/>
      <c r="REO77" s="5"/>
      <c r="REP77" s="5"/>
      <c r="REQ77" s="5"/>
      <c r="RER77" s="5"/>
      <c r="RES77" s="5"/>
      <c r="RET77" s="5"/>
      <c r="REU77" s="5"/>
      <c r="REV77" s="5"/>
      <c r="REW77" s="5"/>
      <c r="REX77" s="5"/>
      <c r="REY77" s="5"/>
      <c r="REZ77" s="5"/>
      <c r="RFA77" s="5"/>
      <c r="RFB77" s="5"/>
      <c r="RFC77" s="5"/>
      <c r="RFD77" s="5"/>
      <c r="RFE77" s="5"/>
      <c r="RFF77" s="5"/>
      <c r="RFG77" s="5"/>
      <c r="RFH77" s="5"/>
      <c r="RFI77" s="5"/>
      <c r="RFJ77" s="5"/>
      <c r="RFK77" s="5"/>
      <c r="RFL77" s="5"/>
      <c r="RFM77" s="5"/>
      <c r="RFN77" s="5"/>
      <c r="RFO77" s="5"/>
      <c r="RFP77" s="5"/>
      <c r="RFQ77" s="5"/>
      <c r="RFR77" s="5"/>
      <c r="RFS77" s="5"/>
      <c r="RFT77" s="5"/>
      <c r="RFU77" s="5"/>
      <c r="RFV77" s="5"/>
      <c r="RFW77" s="5"/>
      <c r="RFX77" s="5"/>
      <c r="RFY77" s="5"/>
      <c r="RFZ77" s="5"/>
      <c r="RGA77" s="5"/>
      <c r="RGB77" s="5"/>
      <c r="RGC77" s="5"/>
      <c r="RGD77" s="5"/>
      <c r="RGE77" s="5"/>
      <c r="RGF77" s="5"/>
      <c r="RGG77" s="5"/>
      <c r="RGH77" s="5"/>
      <c r="RGI77" s="5"/>
      <c r="RGJ77" s="5"/>
      <c r="RGK77" s="5"/>
      <c r="RGL77" s="5"/>
      <c r="RGM77" s="5"/>
      <c r="RGN77" s="5"/>
      <c r="RGO77" s="5"/>
      <c r="RGP77" s="5"/>
      <c r="RGQ77" s="5"/>
      <c r="RGR77" s="5"/>
      <c r="RGS77" s="5"/>
      <c r="RGT77" s="5"/>
      <c r="RGU77" s="5"/>
      <c r="RGV77" s="5"/>
      <c r="RGW77" s="5"/>
      <c r="RGX77" s="5"/>
      <c r="RGY77" s="5"/>
      <c r="RGZ77" s="5"/>
      <c r="RHA77" s="5"/>
      <c r="RHB77" s="5"/>
      <c r="RHC77" s="5"/>
      <c r="RHD77" s="5"/>
      <c r="RHE77" s="5"/>
      <c r="RHF77" s="5"/>
      <c r="RHG77" s="5"/>
      <c r="RHH77" s="5"/>
      <c r="RHI77" s="5"/>
      <c r="RHJ77" s="5"/>
      <c r="RHK77" s="5"/>
      <c r="RHL77" s="5"/>
      <c r="RHM77" s="5"/>
      <c r="RHN77" s="5"/>
      <c r="RHO77" s="5"/>
      <c r="RHP77" s="5"/>
      <c r="RHQ77" s="5"/>
      <c r="RHR77" s="5"/>
      <c r="RHS77" s="5"/>
      <c r="RHT77" s="5"/>
      <c r="RHU77" s="5"/>
      <c r="RHV77" s="5"/>
      <c r="RHW77" s="5"/>
      <c r="RHX77" s="5"/>
      <c r="RHY77" s="5"/>
      <c r="RHZ77" s="5"/>
      <c r="RIA77" s="5"/>
      <c r="RIB77" s="5"/>
      <c r="RIC77" s="5"/>
      <c r="RID77" s="5"/>
      <c r="RIE77" s="5"/>
      <c r="RIF77" s="5"/>
      <c r="RIG77" s="5"/>
      <c r="RIH77" s="5"/>
      <c r="RII77" s="5"/>
      <c r="RIJ77" s="5"/>
      <c r="RIK77" s="5"/>
      <c r="RIL77" s="5"/>
      <c r="RIM77" s="5"/>
      <c r="RIN77" s="5"/>
      <c r="RIO77" s="5"/>
      <c r="RIP77" s="5"/>
      <c r="RIQ77" s="5"/>
      <c r="RIR77" s="5"/>
      <c r="RIS77" s="5"/>
      <c r="RIT77" s="5"/>
      <c r="RIU77" s="5"/>
      <c r="RIV77" s="5"/>
      <c r="RIW77" s="5"/>
      <c r="RIX77" s="5"/>
      <c r="RIY77" s="5"/>
      <c r="RIZ77" s="5"/>
      <c r="RJA77" s="5"/>
      <c r="RJB77" s="5"/>
      <c r="RJC77" s="5"/>
      <c r="RJD77" s="5"/>
      <c r="RJE77" s="5"/>
      <c r="RJF77" s="5"/>
      <c r="RJG77" s="5"/>
      <c r="RJH77" s="5"/>
      <c r="RJI77" s="5"/>
      <c r="RJJ77" s="5"/>
      <c r="RJK77" s="5"/>
      <c r="RJL77" s="5"/>
      <c r="RJM77" s="5"/>
      <c r="RJN77" s="5"/>
      <c r="RJO77" s="5"/>
      <c r="RJP77" s="5"/>
      <c r="RJQ77" s="5"/>
      <c r="RJR77" s="5"/>
      <c r="RJS77" s="5"/>
      <c r="RJT77" s="5"/>
      <c r="RJU77" s="5"/>
      <c r="RJV77" s="5"/>
      <c r="RJW77" s="5"/>
      <c r="RJX77" s="5"/>
      <c r="RJY77" s="5"/>
      <c r="RJZ77" s="5"/>
      <c r="RKA77" s="5"/>
      <c r="RKB77" s="5"/>
      <c r="RKC77" s="5"/>
      <c r="RKD77" s="5"/>
      <c r="RKE77" s="5"/>
      <c r="RKF77" s="5"/>
      <c r="RKG77" s="5"/>
      <c r="RKH77" s="5"/>
      <c r="RKI77" s="5"/>
      <c r="RKJ77" s="5"/>
      <c r="RKK77" s="5"/>
      <c r="RKL77" s="5"/>
      <c r="RKM77" s="5"/>
      <c r="RKN77" s="5"/>
      <c r="RKO77" s="5"/>
      <c r="RKP77" s="5"/>
      <c r="RKQ77" s="5"/>
      <c r="RKR77" s="5"/>
      <c r="RKS77" s="5"/>
      <c r="RKT77" s="5"/>
      <c r="RKU77" s="5"/>
      <c r="RKV77" s="5"/>
      <c r="RKW77" s="5"/>
      <c r="RKX77" s="5"/>
      <c r="RKY77" s="5"/>
      <c r="RKZ77" s="5"/>
      <c r="RLA77" s="5"/>
      <c r="RLB77" s="5"/>
      <c r="RLC77" s="5"/>
      <c r="RLD77" s="5"/>
      <c r="RLE77" s="5"/>
      <c r="RLF77" s="5"/>
      <c r="RLG77" s="5"/>
      <c r="RLH77" s="5"/>
      <c r="RLI77" s="5"/>
      <c r="RLJ77" s="5"/>
      <c r="RLK77" s="5"/>
      <c r="RLL77" s="5"/>
      <c r="RLM77" s="5"/>
      <c r="RLN77" s="5"/>
      <c r="RLO77" s="5"/>
      <c r="RLP77" s="5"/>
      <c r="RLQ77" s="5"/>
      <c r="RLR77" s="5"/>
      <c r="RLS77" s="5"/>
      <c r="RLT77" s="5"/>
      <c r="RLU77" s="5"/>
      <c r="RLV77" s="5"/>
      <c r="RLW77" s="5"/>
      <c r="RLX77" s="5"/>
      <c r="RLY77" s="5"/>
      <c r="RLZ77" s="5"/>
      <c r="RMA77" s="5"/>
      <c r="RMB77" s="5"/>
      <c r="RMC77" s="5"/>
      <c r="RMD77" s="5"/>
      <c r="RME77" s="5"/>
      <c r="RMF77" s="5"/>
      <c r="RMG77" s="5"/>
      <c r="RMH77" s="5"/>
      <c r="RMI77" s="5"/>
      <c r="RMJ77" s="5"/>
      <c r="RMK77" s="5"/>
      <c r="RML77" s="5"/>
      <c r="RMM77" s="5"/>
      <c r="RMN77" s="5"/>
      <c r="RMO77" s="5"/>
      <c r="RMP77" s="5"/>
      <c r="RMQ77" s="5"/>
      <c r="RMR77" s="5"/>
      <c r="RMS77" s="5"/>
      <c r="RMT77" s="5"/>
      <c r="RMU77" s="5"/>
      <c r="RMV77" s="5"/>
      <c r="RMW77" s="5"/>
      <c r="RMX77" s="5"/>
      <c r="RMY77" s="5"/>
      <c r="RMZ77" s="5"/>
      <c r="RNA77" s="5"/>
      <c r="RNB77" s="5"/>
      <c r="RNC77" s="5"/>
      <c r="RND77" s="5"/>
      <c r="RNE77" s="5"/>
      <c r="RNF77" s="5"/>
      <c r="RNG77" s="5"/>
      <c r="RNH77" s="5"/>
      <c r="RNI77" s="5"/>
      <c r="RNJ77" s="5"/>
      <c r="RNK77" s="5"/>
      <c r="RNL77" s="5"/>
      <c r="RNM77" s="5"/>
      <c r="RNN77" s="5"/>
      <c r="RNO77" s="5"/>
      <c r="RNP77" s="5"/>
      <c r="RNQ77" s="5"/>
      <c r="RNR77" s="5"/>
      <c r="RNS77" s="5"/>
      <c r="RNT77" s="5"/>
      <c r="RNU77" s="5"/>
      <c r="RNV77" s="5"/>
      <c r="RNW77" s="5"/>
      <c r="RNX77" s="5"/>
      <c r="RNY77" s="5"/>
      <c r="RNZ77" s="5"/>
      <c r="ROA77" s="5"/>
      <c r="ROB77" s="5"/>
      <c r="ROC77" s="5"/>
      <c r="ROD77" s="5"/>
      <c r="ROE77" s="5"/>
      <c r="ROF77" s="5"/>
      <c r="ROG77" s="5"/>
      <c r="ROH77" s="5"/>
      <c r="ROI77" s="5"/>
      <c r="ROJ77" s="5"/>
      <c r="ROK77" s="5"/>
      <c r="ROL77" s="5"/>
      <c r="ROM77" s="5"/>
      <c r="RON77" s="5"/>
      <c r="ROO77" s="5"/>
      <c r="ROP77" s="5"/>
      <c r="ROQ77" s="5"/>
      <c r="ROR77" s="5"/>
      <c r="ROS77" s="5"/>
      <c r="ROT77" s="5"/>
      <c r="ROU77" s="5"/>
      <c r="ROV77" s="5"/>
      <c r="ROW77" s="5"/>
      <c r="ROX77" s="5"/>
      <c r="ROY77" s="5"/>
      <c r="ROZ77" s="5"/>
      <c r="RPA77" s="5"/>
      <c r="RPB77" s="5"/>
      <c r="RPC77" s="5"/>
      <c r="RPD77" s="5"/>
      <c r="RPE77" s="5"/>
      <c r="RPF77" s="5"/>
      <c r="RPG77" s="5"/>
      <c r="RPH77" s="5"/>
      <c r="RPI77" s="5"/>
      <c r="RPJ77" s="5"/>
      <c r="RPK77" s="5"/>
      <c r="RPL77" s="5"/>
      <c r="RPM77" s="5"/>
      <c r="RPN77" s="5"/>
      <c r="RPO77" s="5"/>
      <c r="RPP77" s="5"/>
      <c r="RPQ77" s="5"/>
      <c r="RPR77" s="5"/>
      <c r="RPS77" s="5"/>
      <c r="RPT77" s="5"/>
      <c r="RPU77" s="5"/>
      <c r="RPV77" s="5"/>
      <c r="RPW77" s="5"/>
      <c r="RPX77" s="5"/>
      <c r="RPY77" s="5"/>
      <c r="RPZ77" s="5"/>
      <c r="RQA77" s="5"/>
      <c r="RQB77" s="5"/>
      <c r="RQC77" s="5"/>
      <c r="RQD77" s="5"/>
      <c r="RQE77" s="5"/>
      <c r="RQF77" s="5"/>
      <c r="RQG77" s="5"/>
      <c r="RQH77" s="5"/>
      <c r="RQI77" s="5"/>
      <c r="RQJ77" s="5"/>
      <c r="RQK77" s="5"/>
      <c r="RQL77" s="5"/>
      <c r="RQM77" s="5"/>
      <c r="RQN77" s="5"/>
      <c r="RQO77" s="5"/>
      <c r="RQP77" s="5"/>
      <c r="RQQ77" s="5"/>
      <c r="RQR77" s="5"/>
      <c r="RQS77" s="5"/>
      <c r="RQT77" s="5"/>
      <c r="RQU77" s="5"/>
      <c r="RQV77" s="5"/>
      <c r="RQW77" s="5"/>
      <c r="RQX77" s="5"/>
      <c r="RQY77" s="5"/>
      <c r="RQZ77" s="5"/>
      <c r="RRA77" s="5"/>
      <c r="RRB77" s="5"/>
      <c r="RRC77" s="5"/>
      <c r="RRD77" s="5"/>
      <c r="RRE77" s="5"/>
      <c r="RRF77" s="5"/>
      <c r="RRG77" s="5"/>
      <c r="RRH77" s="5"/>
      <c r="RRI77" s="5"/>
      <c r="RRJ77" s="5"/>
      <c r="RRK77" s="5"/>
      <c r="RRL77" s="5"/>
      <c r="RRM77" s="5"/>
      <c r="RRN77" s="5"/>
      <c r="RRO77" s="5"/>
      <c r="RRP77" s="5"/>
      <c r="RRQ77" s="5"/>
      <c r="RRR77" s="5"/>
      <c r="RRS77" s="5"/>
      <c r="RRT77" s="5"/>
      <c r="RRU77" s="5"/>
      <c r="RRV77" s="5"/>
      <c r="RRW77" s="5"/>
      <c r="RRX77" s="5"/>
      <c r="RRY77" s="5"/>
      <c r="RRZ77" s="5"/>
      <c r="RSA77" s="5"/>
      <c r="RSB77" s="5"/>
      <c r="RSC77" s="5"/>
      <c r="RSD77" s="5"/>
      <c r="RSE77" s="5"/>
      <c r="RSF77" s="5"/>
      <c r="RSG77" s="5"/>
      <c r="RSH77" s="5"/>
      <c r="RSI77" s="5"/>
      <c r="RSJ77" s="5"/>
      <c r="RSK77" s="5"/>
      <c r="RSL77" s="5"/>
      <c r="RSM77" s="5"/>
      <c r="RSN77" s="5"/>
      <c r="RSO77" s="5"/>
      <c r="RSP77" s="5"/>
      <c r="RSQ77" s="5"/>
      <c r="RSR77" s="5"/>
      <c r="RSS77" s="5"/>
      <c r="RST77" s="5"/>
      <c r="RSU77" s="5"/>
      <c r="RSV77" s="5"/>
      <c r="RSW77" s="5"/>
      <c r="RSX77" s="5"/>
      <c r="RSY77" s="5"/>
      <c r="RSZ77" s="5"/>
      <c r="RTA77" s="5"/>
      <c r="RTB77" s="5"/>
      <c r="RTC77" s="5"/>
      <c r="RTD77" s="5"/>
      <c r="RTE77" s="5"/>
      <c r="RTF77" s="5"/>
      <c r="RTG77" s="5"/>
      <c r="RTH77" s="5"/>
      <c r="RTI77" s="5"/>
      <c r="RTJ77" s="5"/>
      <c r="RTK77" s="5"/>
      <c r="RTL77" s="5"/>
      <c r="RTM77" s="5"/>
      <c r="RTN77" s="5"/>
      <c r="RTO77" s="5"/>
      <c r="RTP77" s="5"/>
      <c r="RTQ77" s="5"/>
      <c r="RTR77" s="5"/>
      <c r="RTS77" s="5"/>
      <c r="RTT77" s="5"/>
      <c r="RTU77" s="5"/>
      <c r="RTV77" s="5"/>
      <c r="RTW77" s="5"/>
      <c r="RTX77" s="5"/>
      <c r="RTY77" s="5"/>
      <c r="RTZ77" s="5"/>
      <c r="RUA77" s="5"/>
      <c r="RUB77" s="5"/>
      <c r="RUC77" s="5"/>
      <c r="RUD77" s="5"/>
      <c r="RUE77" s="5"/>
      <c r="RUF77" s="5"/>
      <c r="RUG77" s="5"/>
      <c r="RUH77" s="5"/>
      <c r="RUI77" s="5"/>
      <c r="RUJ77" s="5"/>
      <c r="RUK77" s="5"/>
      <c r="RUL77" s="5"/>
      <c r="RUM77" s="5"/>
      <c r="RUN77" s="5"/>
      <c r="RUO77" s="5"/>
      <c r="RUP77" s="5"/>
      <c r="RUQ77" s="5"/>
      <c r="RUR77" s="5"/>
      <c r="RUS77" s="5"/>
      <c r="RUT77" s="5"/>
      <c r="RUU77" s="5"/>
      <c r="RUV77" s="5"/>
      <c r="RUW77" s="5"/>
      <c r="RUX77" s="5"/>
      <c r="RUY77" s="5"/>
      <c r="RUZ77" s="5"/>
      <c r="RVA77" s="5"/>
      <c r="RVB77" s="5"/>
      <c r="RVC77" s="5"/>
      <c r="RVD77" s="5"/>
      <c r="RVE77" s="5"/>
      <c r="RVF77" s="5"/>
      <c r="RVG77" s="5"/>
      <c r="RVH77" s="5"/>
      <c r="RVI77" s="5"/>
      <c r="RVJ77" s="5"/>
      <c r="RVK77" s="5"/>
      <c r="RVL77" s="5"/>
      <c r="RVM77" s="5"/>
      <c r="RVN77" s="5"/>
      <c r="RVO77" s="5"/>
      <c r="RVP77" s="5"/>
      <c r="RVQ77" s="5"/>
      <c r="RVR77" s="5"/>
      <c r="RVS77" s="5"/>
      <c r="RVT77" s="5"/>
      <c r="RVU77" s="5"/>
      <c r="RVV77" s="5"/>
      <c r="RVW77" s="5"/>
      <c r="RVX77" s="5"/>
      <c r="RVY77" s="5"/>
      <c r="RVZ77" s="5"/>
      <c r="RWA77" s="5"/>
      <c r="RWB77" s="5"/>
      <c r="RWC77" s="5"/>
      <c r="RWD77" s="5"/>
      <c r="RWE77" s="5"/>
      <c r="RWF77" s="5"/>
      <c r="RWG77" s="5"/>
      <c r="RWH77" s="5"/>
      <c r="RWI77" s="5"/>
      <c r="RWJ77" s="5"/>
      <c r="RWK77" s="5"/>
      <c r="RWL77" s="5"/>
      <c r="RWM77" s="5"/>
      <c r="RWN77" s="5"/>
      <c r="RWO77" s="5"/>
      <c r="RWP77" s="5"/>
      <c r="RWQ77" s="5"/>
      <c r="RWR77" s="5"/>
      <c r="RWS77" s="5"/>
      <c r="RWT77" s="5"/>
      <c r="RWU77" s="5"/>
      <c r="RWV77" s="5"/>
      <c r="RWW77" s="5"/>
      <c r="RWX77" s="5"/>
      <c r="RWY77" s="5"/>
      <c r="RWZ77" s="5"/>
      <c r="RXA77" s="5"/>
      <c r="RXB77" s="5"/>
      <c r="RXC77" s="5"/>
      <c r="RXD77" s="5"/>
      <c r="RXE77" s="5"/>
      <c r="RXF77" s="5"/>
      <c r="RXG77" s="5"/>
      <c r="RXH77" s="5"/>
      <c r="RXI77" s="5"/>
      <c r="RXJ77" s="5"/>
      <c r="RXK77" s="5"/>
      <c r="RXL77" s="5"/>
      <c r="RXM77" s="5"/>
      <c r="RXN77" s="5"/>
      <c r="RXO77" s="5"/>
      <c r="RXP77" s="5"/>
      <c r="RXQ77" s="5"/>
      <c r="RXR77" s="5"/>
      <c r="RXS77" s="5"/>
      <c r="RXT77" s="5"/>
      <c r="RXU77" s="5"/>
      <c r="RXV77" s="5"/>
      <c r="RXW77" s="5"/>
      <c r="RXX77" s="5"/>
      <c r="RXY77" s="5"/>
      <c r="RXZ77" s="5"/>
      <c r="RYA77" s="5"/>
      <c r="RYB77" s="5"/>
      <c r="RYC77" s="5"/>
      <c r="RYD77" s="5"/>
      <c r="RYE77" s="5"/>
      <c r="RYF77" s="5"/>
      <c r="RYG77" s="5"/>
      <c r="RYH77" s="5"/>
      <c r="RYI77" s="5"/>
      <c r="RYJ77" s="5"/>
      <c r="RYK77" s="5"/>
      <c r="RYL77" s="5"/>
      <c r="RYM77" s="5"/>
      <c r="RYN77" s="5"/>
      <c r="RYO77" s="5"/>
      <c r="RYP77" s="5"/>
      <c r="RYQ77" s="5"/>
      <c r="RYR77" s="5"/>
      <c r="RYS77" s="5"/>
      <c r="RYT77" s="5"/>
      <c r="RYU77" s="5"/>
      <c r="RYV77" s="5"/>
      <c r="RYW77" s="5"/>
      <c r="RYX77" s="5"/>
      <c r="RYY77" s="5"/>
      <c r="RYZ77" s="5"/>
      <c r="RZA77" s="5"/>
      <c r="RZB77" s="5"/>
      <c r="RZC77" s="5"/>
      <c r="RZD77" s="5"/>
      <c r="RZE77" s="5"/>
      <c r="RZF77" s="5"/>
      <c r="RZG77" s="5"/>
      <c r="RZH77" s="5"/>
      <c r="RZI77" s="5"/>
      <c r="RZJ77" s="5"/>
      <c r="RZK77" s="5"/>
      <c r="RZL77" s="5"/>
      <c r="RZM77" s="5"/>
      <c r="RZN77" s="5"/>
      <c r="RZO77" s="5"/>
      <c r="RZP77" s="5"/>
      <c r="RZQ77" s="5"/>
      <c r="RZR77" s="5"/>
      <c r="RZS77" s="5"/>
      <c r="RZT77" s="5"/>
      <c r="RZU77" s="5"/>
      <c r="RZV77" s="5"/>
      <c r="RZW77" s="5"/>
      <c r="RZX77" s="5"/>
      <c r="RZY77" s="5"/>
      <c r="RZZ77" s="5"/>
      <c r="SAA77" s="5"/>
      <c r="SAB77" s="5"/>
      <c r="SAC77" s="5"/>
      <c r="SAD77" s="5"/>
      <c r="SAE77" s="5"/>
      <c r="SAF77" s="5"/>
      <c r="SAG77" s="5"/>
      <c r="SAH77" s="5"/>
      <c r="SAI77" s="5"/>
      <c r="SAJ77" s="5"/>
      <c r="SAK77" s="5"/>
      <c r="SAL77" s="5"/>
      <c r="SAM77" s="5"/>
      <c r="SAN77" s="5"/>
      <c r="SAO77" s="5"/>
      <c r="SAP77" s="5"/>
      <c r="SAQ77" s="5"/>
      <c r="SAR77" s="5"/>
      <c r="SAS77" s="5"/>
      <c r="SAT77" s="5"/>
      <c r="SAU77" s="5"/>
      <c r="SAV77" s="5"/>
      <c r="SAW77" s="5"/>
      <c r="SAX77" s="5"/>
      <c r="SAY77" s="5"/>
      <c r="SAZ77" s="5"/>
      <c r="SBA77" s="5"/>
      <c r="SBB77" s="5"/>
      <c r="SBC77" s="5"/>
      <c r="SBD77" s="5"/>
      <c r="SBE77" s="5"/>
      <c r="SBF77" s="5"/>
      <c r="SBG77" s="5"/>
      <c r="SBH77" s="5"/>
      <c r="SBI77" s="5"/>
      <c r="SBJ77" s="5"/>
      <c r="SBK77" s="5"/>
      <c r="SBL77" s="5"/>
      <c r="SBM77" s="5"/>
      <c r="SBN77" s="5"/>
      <c r="SBO77" s="5"/>
      <c r="SBP77" s="5"/>
      <c r="SBQ77" s="5"/>
      <c r="SBR77" s="5"/>
      <c r="SBS77" s="5"/>
      <c r="SBT77" s="5"/>
      <c r="SBU77" s="5"/>
      <c r="SBV77" s="5"/>
      <c r="SBW77" s="5"/>
      <c r="SBX77" s="5"/>
      <c r="SBY77" s="5"/>
      <c r="SBZ77" s="5"/>
      <c r="SCA77" s="5"/>
      <c r="SCB77" s="5"/>
      <c r="SCC77" s="5"/>
      <c r="SCD77" s="5"/>
      <c r="SCE77" s="5"/>
      <c r="SCF77" s="5"/>
      <c r="SCG77" s="5"/>
      <c r="SCH77" s="5"/>
      <c r="SCI77" s="5"/>
      <c r="SCJ77" s="5"/>
      <c r="SCK77" s="5"/>
      <c r="SCL77" s="5"/>
      <c r="SCM77" s="5"/>
      <c r="SCN77" s="5"/>
      <c r="SCO77" s="5"/>
      <c r="SCP77" s="5"/>
      <c r="SCQ77" s="5"/>
      <c r="SCR77" s="5"/>
      <c r="SCS77" s="5"/>
      <c r="SCT77" s="5"/>
      <c r="SCU77" s="5"/>
      <c r="SCV77" s="5"/>
      <c r="SCW77" s="5"/>
      <c r="SCX77" s="5"/>
      <c r="SCY77" s="5"/>
      <c r="SCZ77" s="5"/>
      <c r="SDA77" s="5"/>
      <c r="SDB77" s="5"/>
      <c r="SDC77" s="5"/>
      <c r="SDD77" s="5"/>
      <c r="SDE77" s="5"/>
      <c r="SDF77" s="5"/>
      <c r="SDG77" s="5"/>
      <c r="SDH77" s="5"/>
      <c r="SDI77" s="5"/>
      <c r="SDJ77" s="5"/>
      <c r="SDK77" s="5"/>
      <c r="SDL77" s="5"/>
      <c r="SDM77" s="5"/>
      <c r="SDN77" s="5"/>
      <c r="SDO77" s="5"/>
      <c r="SDP77" s="5"/>
      <c r="SDQ77" s="5"/>
      <c r="SDR77" s="5"/>
      <c r="SDS77" s="5"/>
      <c r="SDT77" s="5"/>
      <c r="SDU77" s="5"/>
      <c r="SDV77" s="5"/>
      <c r="SDW77" s="5"/>
      <c r="SDX77" s="5"/>
      <c r="SDY77" s="5"/>
      <c r="SDZ77" s="5"/>
      <c r="SEA77" s="5"/>
      <c r="SEB77" s="5"/>
      <c r="SEC77" s="5"/>
      <c r="SED77" s="5"/>
      <c r="SEE77" s="5"/>
      <c r="SEF77" s="5"/>
      <c r="SEG77" s="5"/>
      <c r="SEH77" s="5"/>
      <c r="SEI77" s="5"/>
      <c r="SEJ77" s="5"/>
      <c r="SEK77" s="5"/>
      <c r="SEL77" s="5"/>
      <c r="SEM77" s="5"/>
      <c r="SEN77" s="5"/>
      <c r="SEO77" s="5"/>
      <c r="SEP77" s="5"/>
      <c r="SEQ77" s="5"/>
      <c r="SER77" s="5"/>
      <c r="SES77" s="5"/>
      <c r="SET77" s="5"/>
      <c r="SEU77" s="5"/>
      <c r="SEV77" s="5"/>
      <c r="SEW77" s="5"/>
      <c r="SEX77" s="5"/>
      <c r="SEY77" s="5"/>
      <c r="SEZ77" s="5"/>
      <c r="SFA77" s="5"/>
      <c r="SFB77" s="5"/>
      <c r="SFC77" s="5"/>
      <c r="SFD77" s="5"/>
      <c r="SFE77" s="5"/>
      <c r="SFF77" s="5"/>
      <c r="SFG77" s="5"/>
      <c r="SFH77" s="5"/>
      <c r="SFI77" s="5"/>
      <c r="SFJ77" s="5"/>
      <c r="SFK77" s="5"/>
      <c r="SFL77" s="5"/>
      <c r="SFM77" s="5"/>
      <c r="SFN77" s="5"/>
      <c r="SFO77" s="5"/>
      <c r="SFP77" s="5"/>
      <c r="SFQ77" s="5"/>
      <c r="SFR77" s="5"/>
      <c r="SFS77" s="5"/>
      <c r="SFT77" s="5"/>
      <c r="SFU77" s="5"/>
      <c r="SFV77" s="5"/>
      <c r="SFW77" s="5"/>
      <c r="SFX77" s="5"/>
      <c r="SFY77" s="5"/>
      <c r="SFZ77" s="5"/>
      <c r="SGA77" s="5"/>
      <c r="SGB77" s="5"/>
      <c r="SGC77" s="5"/>
      <c r="SGD77" s="5"/>
      <c r="SGE77" s="5"/>
      <c r="SGF77" s="5"/>
      <c r="SGG77" s="5"/>
      <c r="SGH77" s="5"/>
      <c r="SGI77" s="5"/>
      <c r="SGJ77" s="5"/>
      <c r="SGK77" s="5"/>
      <c r="SGL77" s="5"/>
      <c r="SGM77" s="5"/>
      <c r="SGN77" s="5"/>
      <c r="SGO77" s="5"/>
      <c r="SGP77" s="5"/>
      <c r="SGQ77" s="5"/>
      <c r="SGR77" s="5"/>
      <c r="SGS77" s="5"/>
      <c r="SGT77" s="5"/>
      <c r="SGU77" s="5"/>
      <c r="SGV77" s="5"/>
      <c r="SGW77" s="5"/>
      <c r="SGX77" s="5"/>
      <c r="SGY77" s="5"/>
      <c r="SGZ77" s="5"/>
      <c r="SHA77" s="5"/>
      <c r="SHB77" s="5"/>
      <c r="SHC77" s="5"/>
      <c r="SHD77" s="5"/>
      <c r="SHE77" s="5"/>
      <c r="SHF77" s="5"/>
      <c r="SHG77" s="5"/>
      <c r="SHH77" s="5"/>
      <c r="SHI77" s="5"/>
      <c r="SHJ77" s="5"/>
      <c r="SHK77" s="5"/>
      <c r="SHL77" s="5"/>
      <c r="SHM77" s="5"/>
      <c r="SHN77" s="5"/>
      <c r="SHO77" s="5"/>
      <c r="SHP77" s="5"/>
      <c r="SHQ77" s="5"/>
      <c r="SHR77" s="5"/>
      <c r="SHS77" s="5"/>
      <c r="SHT77" s="5"/>
      <c r="SHU77" s="5"/>
      <c r="SHV77" s="5"/>
      <c r="SHW77" s="5"/>
      <c r="SHX77" s="5"/>
      <c r="SHY77" s="5"/>
      <c r="SHZ77" s="5"/>
      <c r="SIA77" s="5"/>
      <c r="SIB77" s="5"/>
      <c r="SIC77" s="5"/>
      <c r="SID77" s="5"/>
      <c r="SIE77" s="5"/>
      <c r="SIF77" s="5"/>
      <c r="SIG77" s="5"/>
      <c r="SIH77" s="5"/>
      <c r="SII77" s="5"/>
      <c r="SIJ77" s="5"/>
      <c r="SIK77" s="5"/>
      <c r="SIL77" s="5"/>
      <c r="SIM77" s="5"/>
      <c r="SIN77" s="5"/>
      <c r="SIO77" s="5"/>
      <c r="SIP77" s="5"/>
      <c r="SIQ77" s="5"/>
      <c r="SIR77" s="5"/>
      <c r="SIS77" s="5"/>
      <c r="SIT77" s="5"/>
      <c r="SIU77" s="5"/>
      <c r="SIV77" s="5"/>
      <c r="SIW77" s="5"/>
      <c r="SIX77" s="5"/>
      <c r="SIY77" s="5"/>
      <c r="SIZ77" s="5"/>
      <c r="SJA77" s="5"/>
      <c r="SJB77" s="5"/>
      <c r="SJC77" s="5"/>
      <c r="SJD77" s="5"/>
      <c r="SJE77" s="5"/>
      <c r="SJF77" s="5"/>
      <c r="SJG77" s="5"/>
      <c r="SJH77" s="5"/>
      <c r="SJI77" s="5"/>
      <c r="SJJ77" s="5"/>
      <c r="SJK77" s="5"/>
      <c r="SJL77" s="5"/>
      <c r="SJM77" s="5"/>
      <c r="SJN77" s="5"/>
      <c r="SJO77" s="5"/>
      <c r="SJP77" s="5"/>
      <c r="SJQ77" s="5"/>
      <c r="SJR77" s="5"/>
      <c r="SJS77" s="5"/>
      <c r="SJT77" s="5"/>
      <c r="SJU77" s="5"/>
      <c r="SJV77" s="5"/>
      <c r="SJW77" s="5"/>
      <c r="SJX77" s="5"/>
      <c r="SJY77" s="5"/>
      <c r="SJZ77" s="5"/>
      <c r="SKA77" s="5"/>
      <c r="SKB77" s="5"/>
      <c r="SKC77" s="5"/>
      <c r="SKD77" s="5"/>
      <c r="SKE77" s="5"/>
      <c r="SKF77" s="5"/>
      <c r="SKG77" s="5"/>
      <c r="SKH77" s="5"/>
      <c r="SKI77" s="5"/>
      <c r="SKJ77" s="5"/>
      <c r="SKK77" s="5"/>
      <c r="SKL77" s="5"/>
      <c r="SKM77" s="5"/>
      <c r="SKN77" s="5"/>
      <c r="SKO77" s="5"/>
      <c r="SKP77" s="5"/>
      <c r="SKQ77" s="5"/>
      <c r="SKR77" s="5"/>
      <c r="SKS77" s="5"/>
      <c r="SKT77" s="5"/>
      <c r="SKU77" s="5"/>
      <c r="SKV77" s="5"/>
      <c r="SKW77" s="5"/>
      <c r="SKX77" s="5"/>
      <c r="SKY77" s="5"/>
      <c r="SKZ77" s="5"/>
      <c r="SLA77" s="5"/>
      <c r="SLB77" s="5"/>
      <c r="SLC77" s="5"/>
      <c r="SLD77" s="5"/>
      <c r="SLE77" s="5"/>
      <c r="SLF77" s="5"/>
      <c r="SLG77" s="5"/>
      <c r="SLH77" s="5"/>
      <c r="SLI77" s="5"/>
      <c r="SLJ77" s="5"/>
      <c r="SLK77" s="5"/>
      <c r="SLL77" s="5"/>
      <c r="SLM77" s="5"/>
      <c r="SLN77" s="5"/>
      <c r="SLO77" s="5"/>
      <c r="SLP77" s="5"/>
      <c r="SLQ77" s="5"/>
      <c r="SLR77" s="5"/>
      <c r="SLS77" s="5"/>
      <c r="SLT77" s="5"/>
      <c r="SLU77" s="5"/>
      <c r="SLV77" s="5"/>
      <c r="SLW77" s="5"/>
      <c r="SLX77" s="5"/>
      <c r="SLY77" s="5"/>
      <c r="SLZ77" s="5"/>
      <c r="SMA77" s="5"/>
      <c r="SMB77" s="5"/>
      <c r="SMC77" s="5"/>
      <c r="SMD77" s="5"/>
      <c r="SME77" s="5"/>
      <c r="SMF77" s="5"/>
      <c r="SMG77" s="5"/>
      <c r="SMH77" s="5"/>
      <c r="SMI77" s="5"/>
      <c r="SMJ77" s="5"/>
      <c r="SMK77" s="5"/>
      <c r="SML77" s="5"/>
      <c r="SMM77" s="5"/>
      <c r="SMN77" s="5"/>
      <c r="SMO77" s="5"/>
      <c r="SMP77" s="5"/>
      <c r="SMQ77" s="5"/>
      <c r="SMR77" s="5"/>
      <c r="SMS77" s="5"/>
      <c r="SMT77" s="5"/>
      <c r="SMU77" s="5"/>
      <c r="SMV77" s="5"/>
      <c r="SMW77" s="5"/>
      <c r="SMX77" s="5"/>
      <c r="SMY77" s="5"/>
      <c r="SMZ77" s="5"/>
      <c r="SNA77" s="5"/>
      <c r="SNB77" s="5"/>
      <c r="SNC77" s="5"/>
      <c r="SND77" s="5"/>
      <c r="SNE77" s="5"/>
      <c r="SNF77" s="5"/>
      <c r="SNG77" s="5"/>
      <c r="SNH77" s="5"/>
      <c r="SNI77" s="5"/>
      <c r="SNJ77" s="5"/>
      <c r="SNK77" s="5"/>
      <c r="SNL77" s="5"/>
      <c r="SNM77" s="5"/>
      <c r="SNN77" s="5"/>
      <c r="SNO77" s="5"/>
      <c r="SNP77" s="5"/>
      <c r="SNQ77" s="5"/>
      <c r="SNR77" s="5"/>
      <c r="SNS77" s="5"/>
      <c r="SNT77" s="5"/>
      <c r="SNU77" s="5"/>
      <c r="SNV77" s="5"/>
      <c r="SNW77" s="5"/>
      <c r="SNX77" s="5"/>
      <c r="SNY77" s="5"/>
      <c r="SNZ77" s="5"/>
      <c r="SOA77" s="5"/>
      <c r="SOB77" s="5"/>
      <c r="SOC77" s="5"/>
      <c r="SOD77" s="5"/>
      <c r="SOE77" s="5"/>
      <c r="SOF77" s="5"/>
      <c r="SOG77" s="5"/>
      <c r="SOH77" s="5"/>
      <c r="SOI77" s="5"/>
      <c r="SOJ77" s="5"/>
      <c r="SOK77" s="5"/>
      <c r="SOL77" s="5"/>
      <c r="SOM77" s="5"/>
      <c r="SON77" s="5"/>
      <c r="SOO77" s="5"/>
      <c r="SOP77" s="5"/>
      <c r="SOQ77" s="5"/>
      <c r="SOR77" s="5"/>
      <c r="SOS77" s="5"/>
      <c r="SOT77" s="5"/>
      <c r="SOU77" s="5"/>
      <c r="SOV77" s="5"/>
      <c r="SOW77" s="5"/>
      <c r="SOX77" s="5"/>
      <c r="SOY77" s="5"/>
      <c r="SOZ77" s="5"/>
      <c r="SPA77" s="5"/>
      <c r="SPB77" s="5"/>
      <c r="SPC77" s="5"/>
      <c r="SPD77" s="5"/>
      <c r="SPE77" s="5"/>
      <c r="SPF77" s="5"/>
      <c r="SPG77" s="5"/>
      <c r="SPH77" s="5"/>
      <c r="SPI77" s="5"/>
      <c r="SPJ77" s="5"/>
      <c r="SPK77" s="5"/>
      <c r="SPL77" s="5"/>
      <c r="SPM77" s="5"/>
      <c r="SPN77" s="5"/>
      <c r="SPO77" s="5"/>
      <c r="SPP77" s="5"/>
      <c r="SPQ77" s="5"/>
      <c r="SPR77" s="5"/>
      <c r="SPS77" s="5"/>
      <c r="SPT77" s="5"/>
      <c r="SPU77" s="5"/>
      <c r="SPV77" s="5"/>
      <c r="SPW77" s="5"/>
      <c r="SPX77" s="5"/>
      <c r="SPY77" s="5"/>
      <c r="SPZ77" s="5"/>
      <c r="SQA77" s="5"/>
      <c r="SQB77" s="5"/>
      <c r="SQC77" s="5"/>
      <c r="SQD77" s="5"/>
      <c r="SQE77" s="5"/>
      <c r="SQF77" s="5"/>
      <c r="SQG77" s="5"/>
      <c r="SQH77" s="5"/>
      <c r="SQI77" s="5"/>
      <c r="SQJ77" s="5"/>
      <c r="SQK77" s="5"/>
      <c r="SQL77" s="5"/>
      <c r="SQM77" s="5"/>
      <c r="SQN77" s="5"/>
      <c r="SQO77" s="5"/>
      <c r="SQP77" s="5"/>
      <c r="SQQ77" s="5"/>
      <c r="SQR77" s="5"/>
      <c r="SQS77" s="5"/>
      <c r="SQT77" s="5"/>
      <c r="SQU77" s="5"/>
      <c r="SQV77" s="5"/>
      <c r="SQW77" s="5"/>
      <c r="SQX77" s="5"/>
      <c r="SQY77" s="5"/>
      <c r="SQZ77" s="5"/>
      <c r="SRA77" s="5"/>
      <c r="SRB77" s="5"/>
      <c r="SRC77" s="5"/>
      <c r="SRD77" s="5"/>
      <c r="SRE77" s="5"/>
      <c r="SRF77" s="5"/>
      <c r="SRG77" s="5"/>
      <c r="SRH77" s="5"/>
      <c r="SRI77" s="5"/>
      <c r="SRJ77" s="5"/>
      <c r="SRK77" s="5"/>
      <c r="SRL77" s="5"/>
      <c r="SRM77" s="5"/>
      <c r="SRN77" s="5"/>
      <c r="SRO77" s="5"/>
      <c r="SRP77" s="5"/>
      <c r="SRQ77" s="5"/>
      <c r="SRR77" s="5"/>
      <c r="SRS77" s="5"/>
      <c r="SRT77" s="5"/>
      <c r="SRU77" s="5"/>
      <c r="SRV77" s="5"/>
      <c r="SRW77" s="5"/>
      <c r="SRX77" s="5"/>
      <c r="SRY77" s="5"/>
      <c r="SRZ77" s="5"/>
      <c r="SSA77" s="5"/>
      <c r="SSB77" s="5"/>
      <c r="SSC77" s="5"/>
      <c r="SSD77" s="5"/>
      <c r="SSE77" s="5"/>
      <c r="SSF77" s="5"/>
      <c r="SSG77" s="5"/>
      <c r="SSH77" s="5"/>
      <c r="SSI77" s="5"/>
      <c r="SSJ77" s="5"/>
      <c r="SSK77" s="5"/>
      <c r="SSL77" s="5"/>
      <c r="SSM77" s="5"/>
      <c r="SSN77" s="5"/>
      <c r="SSO77" s="5"/>
      <c r="SSP77" s="5"/>
      <c r="SSQ77" s="5"/>
      <c r="SSR77" s="5"/>
      <c r="SSS77" s="5"/>
      <c r="SST77" s="5"/>
      <c r="SSU77" s="5"/>
      <c r="SSV77" s="5"/>
      <c r="SSW77" s="5"/>
      <c r="SSX77" s="5"/>
      <c r="SSY77" s="5"/>
      <c r="SSZ77" s="5"/>
      <c r="STA77" s="5"/>
      <c r="STB77" s="5"/>
      <c r="STC77" s="5"/>
      <c r="STD77" s="5"/>
      <c r="STE77" s="5"/>
      <c r="STF77" s="5"/>
      <c r="STG77" s="5"/>
      <c r="STH77" s="5"/>
      <c r="STI77" s="5"/>
      <c r="STJ77" s="5"/>
      <c r="STK77" s="5"/>
      <c r="STL77" s="5"/>
      <c r="STM77" s="5"/>
      <c r="STN77" s="5"/>
      <c r="STO77" s="5"/>
      <c r="STP77" s="5"/>
      <c r="STQ77" s="5"/>
      <c r="STR77" s="5"/>
      <c r="STS77" s="5"/>
      <c r="STT77" s="5"/>
      <c r="STU77" s="5"/>
      <c r="STV77" s="5"/>
      <c r="STW77" s="5"/>
      <c r="STX77" s="5"/>
      <c r="STY77" s="5"/>
      <c r="STZ77" s="5"/>
      <c r="SUA77" s="5"/>
      <c r="SUB77" s="5"/>
      <c r="SUC77" s="5"/>
      <c r="SUD77" s="5"/>
      <c r="SUE77" s="5"/>
      <c r="SUF77" s="5"/>
      <c r="SUG77" s="5"/>
      <c r="SUH77" s="5"/>
      <c r="SUI77" s="5"/>
      <c r="SUJ77" s="5"/>
      <c r="SUK77" s="5"/>
      <c r="SUL77" s="5"/>
      <c r="SUM77" s="5"/>
      <c r="SUN77" s="5"/>
      <c r="SUO77" s="5"/>
      <c r="SUP77" s="5"/>
      <c r="SUQ77" s="5"/>
      <c r="SUR77" s="5"/>
      <c r="SUS77" s="5"/>
      <c r="SUT77" s="5"/>
      <c r="SUU77" s="5"/>
      <c r="SUV77" s="5"/>
      <c r="SUW77" s="5"/>
      <c r="SUX77" s="5"/>
      <c r="SUY77" s="5"/>
      <c r="SUZ77" s="5"/>
      <c r="SVA77" s="5"/>
      <c r="SVB77" s="5"/>
      <c r="SVC77" s="5"/>
      <c r="SVD77" s="5"/>
      <c r="SVE77" s="5"/>
      <c r="SVF77" s="5"/>
      <c r="SVG77" s="5"/>
      <c r="SVH77" s="5"/>
      <c r="SVI77" s="5"/>
      <c r="SVJ77" s="5"/>
      <c r="SVK77" s="5"/>
      <c r="SVL77" s="5"/>
      <c r="SVM77" s="5"/>
      <c r="SVN77" s="5"/>
      <c r="SVO77" s="5"/>
      <c r="SVP77" s="5"/>
      <c r="SVQ77" s="5"/>
      <c r="SVR77" s="5"/>
      <c r="SVS77" s="5"/>
      <c r="SVT77" s="5"/>
      <c r="SVU77" s="5"/>
      <c r="SVV77" s="5"/>
      <c r="SVW77" s="5"/>
      <c r="SVX77" s="5"/>
      <c r="SVY77" s="5"/>
      <c r="SVZ77" s="5"/>
      <c r="SWA77" s="5"/>
      <c r="SWB77" s="5"/>
      <c r="SWC77" s="5"/>
      <c r="SWD77" s="5"/>
      <c r="SWE77" s="5"/>
      <c r="SWF77" s="5"/>
      <c r="SWG77" s="5"/>
      <c r="SWH77" s="5"/>
      <c r="SWI77" s="5"/>
      <c r="SWJ77" s="5"/>
      <c r="SWK77" s="5"/>
      <c r="SWL77" s="5"/>
      <c r="SWM77" s="5"/>
      <c r="SWN77" s="5"/>
      <c r="SWO77" s="5"/>
      <c r="SWP77" s="5"/>
      <c r="SWQ77" s="5"/>
      <c r="SWR77" s="5"/>
      <c r="SWS77" s="5"/>
      <c r="SWT77" s="5"/>
      <c r="SWU77" s="5"/>
      <c r="SWV77" s="5"/>
      <c r="SWW77" s="5"/>
      <c r="SWX77" s="5"/>
      <c r="SWY77" s="5"/>
      <c r="SWZ77" s="5"/>
      <c r="SXA77" s="5"/>
      <c r="SXB77" s="5"/>
      <c r="SXC77" s="5"/>
      <c r="SXD77" s="5"/>
      <c r="SXE77" s="5"/>
      <c r="SXF77" s="5"/>
      <c r="SXG77" s="5"/>
      <c r="SXH77" s="5"/>
      <c r="SXI77" s="5"/>
      <c r="SXJ77" s="5"/>
      <c r="SXK77" s="5"/>
      <c r="SXL77" s="5"/>
      <c r="SXM77" s="5"/>
      <c r="SXN77" s="5"/>
      <c r="SXO77" s="5"/>
      <c r="SXP77" s="5"/>
      <c r="SXQ77" s="5"/>
      <c r="SXR77" s="5"/>
      <c r="SXS77" s="5"/>
      <c r="SXT77" s="5"/>
      <c r="SXU77" s="5"/>
      <c r="SXV77" s="5"/>
      <c r="SXW77" s="5"/>
      <c r="SXX77" s="5"/>
      <c r="SXY77" s="5"/>
      <c r="SXZ77" s="5"/>
      <c r="SYA77" s="5"/>
      <c r="SYB77" s="5"/>
      <c r="SYC77" s="5"/>
      <c r="SYD77" s="5"/>
      <c r="SYE77" s="5"/>
      <c r="SYF77" s="5"/>
      <c r="SYG77" s="5"/>
      <c r="SYH77" s="5"/>
      <c r="SYI77" s="5"/>
      <c r="SYJ77" s="5"/>
      <c r="SYK77" s="5"/>
      <c r="SYL77" s="5"/>
      <c r="SYM77" s="5"/>
      <c r="SYN77" s="5"/>
      <c r="SYO77" s="5"/>
      <c r="SYP77" s="5"/>
      <c r="SYQ77" s="5"/>
      <c r="SYR77" s="5"/>
      <c r="SYS77" s="5"/>
      <c r="SYT77" s="5"/>
      <c r="SYU77" s="5"/>
      <c r="SYV77" s="5"/>
      <c r="SYW77" s="5"/>
      <c r="SYX77" s="5"/>
      <c r="SYY77" s="5"/>
      <c r="SYZ77" s="5"/>
      <c r="SZA77" s="5"/>
      <c r="SZB77" s="5"/>
      <c r="SZC77" s="5"/>
      <c r="SZD77" s="5"/>
      <c r="SZE77" s="5"/>
      <c r="SZF77" s="5"/>
      <c r="SZG77" s="5"/>
      <c r="SZH77" s="5"/>
      <c r="SZI77" s="5"/>
      <c r="SZJ77" s="5"/>
      <c r="SZK77" s="5"/>
      <c r="SZL77" s="5"/>
      <c r="SZM77" s="5"/>
      <c r="SZN77" s="5"/>
      <c r="SZO77" s="5"/>
      <c r="SZP77" s="5"/>
      <c r="SZQ77" s="5"/>
      <c r="SZR77" s="5"/>
      <c r="SZS77" s="5"/>
      <c r="SZT77" s="5"/>
      <c r="SZU77" s="5"/>
      <c r="SZV77" s="5"/>
      <c r="SZW77" s="5"/>
      <c r="SZX77" s="5"/>
      <c r="SZY77" s="5"/>
      <c r="SZZ77" s="5"/>
      <c r="TAA77" s="5"/>
      <c r="TAB77" s="5"/>
      <c r="TAC77" s="5"/>
      <c r="TAD77" s="5"/>
      <c r="TAE77" s="5"/>
      <c r="TAF77" s="5"/>
      <c r="TAG77" s="5"/>
      <c r="TAH77" s="5"/>
      <c r="TAI77" s="5"/>
      <c r="TAJ77" s="5"/>
      <c r="TAK77" s="5"/>
      <c r="TAL77" s="5"/>
      <c r="TAM77" s="5"/>
      <c r="TAN77" s="5"/>
      <c r="TAO77" s="5"/>
      <c r="TAP77" s="5"/>
      <c r="TAQ77" s="5"/>
      <c r="TAR77" s="5"/>
      <c r="TAS77" s="5"/>
      <c r="TAT77" s="5"/>
      <c r="TAU77" s="5"/>
      <c r="TAV77" s="5"/>
      <c r="TAW77" s="5"/>
      <c r="TAX77" s="5"/>
      <c r="TAY77" s="5"/>
      <c r="TAZ77" s="5"/>
      <c r="TBA77" s="5"/>
      <c r="TBB77" s="5"/>
      <c r="TBC77" s="5"/>
      <c r="TBD77" s="5"/>
      <c r="TBE77" s="5"/>
      <c r="TBF77" s="5"/>
      <c r="TBG77" s="5"/>
      <c r="TBH77" s="5"/>
      <c r="TBI77" s="5"/>
      <c r="TBJ77" s="5"/>
      <c r="TBK77" s="5"/>
      <c r="TBL77" s="5"/>
      <c r="TBM77" s="5"/>
      <c r="TBN77" s="5"/>
      <c r="TBO77" s="5"/>
      <c r="TBP77" s="5"/>
      <c r="TBQ77" s="5"/>
      <c r="TBR77" s="5"/>
      <c r="TBS77" s="5"/>
      <c r="TBT77" s="5"/>
      <c r="TBU77" s="5"/>
      <c r="TBV77" s="5"/>
      <c r="TBW77" s="5"/>
      <c r="TBX77" s="5"/>
      <c r="TBY77" s="5"/>
      <c r="TBZ77" s="5"/>
      <c r="TCA77" s="5"/>
      <c r="TCB77" s="5"/>
      <c r="TCC77" s="5"/>
      <c r="TCD77" s="5"/>
      <c r="TCE77" s="5"/>
      <c r="TCF77" s="5"/>
      <c r="TCG77" s="5"/>
      <c r="TCH77" s="5"/>
      <c r="TCI77" s="5"/>
      <c r="TCJ77" s="5"/>
      <c r="TCK77" s="5"/>
      <c r="TCL77" s="5"/>
      <c r="TCM77" s="5"/>
      <c r="TCN77" s="5"/>
      <c r="TCO77" s="5"/>
      <c r="TCP77" s="5"/>
      <c r="TCQ77" s="5"/>
      <c r="TCR77" s="5"/>
      <c r="TCS77" s="5"/>
      <c r="TCT77" s="5"/>
      <c r="TCU77" s="5"/>
      <c r="TCV77" s="5"/>
      <c r="TCW77" s="5"/>
      <c r="TCX77" s="5"/>
      <c r="TCY77" s="5"/>
      <c r="TCZ77" s="5"/>
      <c r="TDA77" s="5"/>
      <c r="TDB77" s="5"/>
      <c r="TDC77" s="5"/>
      <c r="TDD77" s="5"/>
      <c r="TDE77" s="5"/>
      <c r="TDF77" s="5"/>
      <c r="TDG77" s="5"/>
      <c r="TDH77" s="5"/>
      <c r="TDI77" s="5"/>
      <c r="TDJ77" s="5"/>
      <c r="TDK77" s="5"/>
      <c r="TDL77" s="5"/>
      <c r="TDM77" s="5"/>
      <c r="TDN77" s="5"/>
      <c r="TDO77" s="5"/>
      <c r="TDP77" s="5"/>
      <c r="TDQ77" s="5"/>
      <c r="TDR77" s="5"/>
      <c r="TDS77" s="5"/>
      <c r="TDT77" s="5"/>
      <c r="TDU77" s="5"/>
      <c r="TDV77" s="5"/>
      <c r="TDW77" s="5"/>
      <c r="TDX77" s="5"/>
      <c r="TDY77" s="5"/>
      <c r="TDZ77" s="5"/>
      <c r="TEA77" s="5"/>
      <c r="TEB77" s="5"/>
      <c r="TEC77" s="5"/>
      <c r="TED77" s="5"/>
      <c r="TEE77" s="5"/>
      <c r="TEF77" s="5"/>
      <c r="TEG77" s="5"/>
      <c r="TEH77" s="5"/>
      <c r="TEI77" s="5"/>
      <c r="TEJ77" s="5"/>
      <c r="TEK77" s="5"/>
      <c r="TEL77" s="5"/>
      <c r="TEM77" s="5"/>
      <c r="TEN77" s="5"/>
      <c r="TEO77" s="5"/>
      <c r="TEP77" s="5"/>
      <c r="TEQ77" s="5"/>
      <c r="TER77" s="5"/>
      <c r="TES77" s="5"/>
      <c r="TET77" s="5"/>
      <c r="TEU77" s="5"/>
      <c r="TEV77" s="5"/>
      <c r="TEW77" s="5"/>
      <c r="TEX77" s="5"/>
      <c r="TEY77" s="5"/>
      <c r="TEZ77" s="5"/>
      <c r="TFA77" s="5"/>
      <c r="TFB77" s="5"/>
      <c r="TFC77" s="5"/>
      <c r="TFD77" s="5"/>
      <c r="TFE77" s="5"/>
      <c r="TFF77" s="5"/>
      <c r="TFG77" s="5"/>
      <c r="TFH77" s="5"/>
      <c r="TFI77" s="5"/>
      <c r="TFJ77" s="5"/>
      <c r="TFK77" s="5"/>
      <c r="TFL77" s="5"/>
      <c r="TFM77" s="5"/>
      <c r="TFN77" s="5"/>
      <c r="TFO77" s="5"/>
      <c r="TFP77" s="5"/>
      <c r="TFQ77" s="5"/>
      <c r="TFR77" s="5"/>
      <c r="TFS77" s="5"/>
      <c r="TFT77" s="5"/>
      <c r="TFU77" s="5"/>
      <c r="TFV77" s="5"/>
      <c r="TFW77" s="5"/>
      <c r="TFX77" s="5"/>
      <c r="TFY77" s="5"/>
      <c r="TFZ77" s="5"/>
      <c r="TGA77" s="5"/>
      <c r="TGB77" s="5"/>
      <c r="TGC77" s="5"/>
      <c r="TGD77" s="5"/>
      <c r="TGE77" s="5"/>
      <c r="TGF77" s="5"/>
      <c r="TGG77" s="5"/>
      <c r="TGH77" s="5"/>
      <c r="TGI77" s="5"/>
      <c r="TGJ77" s="5"/>
      <c r="TGK77" s="5"/>
      <c r="TGL77" s="5"/>
      <c r="TGM77" s="5"/>
      <c r="TGN77" s="5"/>
      <c r="TGO77" s="5"/>
      <c r="TGP77" s="5"/>
      <c r="TGQ77" s="5"/>
      <c r="TGR77" s="5"/>
      <c r="TGS77" s="5"/>
      <c r="TGT77" s="5"/>
      <c r="TGU77" s="5"/>
      <c r="TGV77" s="5"/>
      <c r="TGW77" s="5"/>
      <c r="TGX77" s="5"/>
      <c r="TGY77" s="5"/>
      <c r="TGZ77" s="5"/>
      <c r="THA77" s="5"/>
      <c r="THB77" s="5"/>
      <c r="THC77" s="5"/>
      <c r="THD77" s="5"/>
      <c r="THE77" s="5"/>
      <c r="THF77" s="5"/>
      <c r="THG77" s="5"/>
      <c r="THH77" s="5"/>
      <c r="THI77" s="5"/>
      <c r="THJ77" s="5"/>
      <c r="THK77" s="5"/>
      <c r="THL77" s="5"/>
      <c r="THM77" s="5"/>
      <c r="THN77" s="5"/>
      <c r="THO77" s="5"/>
      <c r="THP77" s="5"/>
      <c r="THQ77" s="5"/>
      <c r="THR77" s="5"/>
      <c r="THS77" s="5"/>
      <c r="THT77" s="5"/>
      <c r="THU77" s="5"/>
      <c r="THV77" s="5"/>
      <c r="THW77" s="5"/>
      <c r="THX77" s="5"/>
      <c r="THY77" s="5"/>
      <c r="THZ77" s="5"/>
      <c r="TIA77" s="5"/>
      <c r="TIB77" s="5"/>
      <c r="TIC77" s="5"/>
      <c r="TID77" s="5"/>
      <c r="TIE77" s="5"/>
      <c r="TIF77" s="5"/>
      <c r="TIG77" s="5"/>
      <c r="TIH77" s="5"/>
      <c r="TII77" s="5"/>
      <c r="TIJ77" s="5"/>
      <c r="TIK77" s="5"/>
      <c r="TIL77" s="5"/>
      <c r="TIM77" s="5"/>
      <c r="TIN77" s="5"/>
      <c r="TIO77" s="5"/>
      <c r="TIP77" s="5"/>
      <c r="TIQ77" s="5"/>
      <c r="TIR77" s="5"/>
      <c r="TIS77" s="5"/>
      <c r="TIT77" s="5"/>
      <c r="TIU77" s="5"/>
      <c r="TIV77" s="5"/>
      <c r="TIW77" s="5"/>
      <c r="TIX77" s="5"/>
      <c r="TIY77" s="5"/>
      <c r="TIZ77" s="5"/>
      <c r="TJA77" s="5"/>
      <c r="TJB77" s="5"/>
      <c r="TJC77" s="5"/>
      <c r="TJD77" s="5"/>
      <c r="TJE77" s="5"/>
      <c r="TJF77" s="5"/>
      <c r="TJG77" s="5"/>
      <c r="TJH77" s="5"/>
      <c r="TJI77" s="5"/>
      <c r="TJJ77" s="5"/>
      <c r="TJK77" s="5"/>
      <c r="TJL77" s="5"/>
      <c r="TJM77" s="5"/>
      <c r="TJN77" s="5"/>
      <c r="TJO77" s="5"/>
      <c r="TJP77" s="5"/>
      <c r="TJQ77" s="5"/>
      <c r="TJR77" s="5"/>
      <c r="TJS77" s="5"/>
      <c r="TJT77" s="5"/>
      <c r="TJU77" s="5"/>
      <c r="TJV77" s="5"/>
      <c r="TJW77" s="5"/>
      <c r="TJX77" s="5"/>
      <c r="TJY77" s="5"/>
      <c r="TJZ77" s="5"/>
      <c r="TKA77" s="5"/>
      <c r="TKB77" s="5"/>
      <c r="TKC77" s="5"/>
      <c r="TKD77" s="5"/>
      <c r="TKE77" s="5"/>
      <c r="TKF77" s="5"/>
      <c r="TKG77" s="5"/>
      <c r="TKH77" s="5"/>
      <c r="TKI77" s="5"/>
      <c r="TKJ77" s="5"/>
      <c r="TKK77" s="5"/>
      <c r="TKL77" s="5"/>
      <c r="TKM77" s="5"/>
      <c r="TKN77" s="5"/>
      <c r="TKO77" s="5"/>
      <c r="TKP77" s="5"/>
      <c r="TKQ77" s="5"/>
      <c r="TKR77" s="5"/>
      <c r="TKS77" s="5"/>
      <c r="TKT77" s="5"/>
      <c r="TKU77" s="5"/>
      <c r="TKV77" s="5"/>
      <c r="TKW77" s="5"/>
      <c r="TKX77" s="5"/>
      <c r="TKY77" s="5"/>
      <c r="TKZ77" s="5"/>
      <c r="TLA77" s="5"/>
      <c r="TLB77" s="5"/>
      <c r="TLC77" s="5"/>
      <c r="TLD77" s="5"/>
      <c r="TLE77" s="5"/>
      <c r="TLF77" s="5"/>
      <c r="TLG77" s="5"/>
      <c r="TLH77" s="5"/>
      <c r="TLI77" s="5"/>
      <c r="TLJ77" s="5"/>
      <c r="TLK77" s="5"/>
      <c r="TLL77" s="5"/>
      <c r="TLM77" s="5"/>
      <c r="TLN77" s="5"/>
      <c r="TLO77" s="5"/>
      <c r="TLP77" s="5"/>
      <c r="TLQ77" s="5"/>
      <c r="TLR77" s="5"/>
      <c r="TLS77" s="5"/>
      <c r="TLT77" s="5"/>
      <c r="TLU77" s="5"/>
      <c r="TLV77" s="5"/>
      <c r="TLW77" s="5"/>
      <c r="TLX77" s="5"/>
      <c r="TLY77" s="5"/>
      <c r="TLZ77" s="5"/>
      <c r="TMA77" s="5"/>
      <c r="TMB77" s="5"/>
      <c r="TMC77" s="5"/>
      <c r="TMD77" s="5"/>
      <c r="TME77" s="5"/>
      <c r="TMF77" s="5"/>
      <c r="TMG77" s="5"/>
      <c r="TMH77" s="5"/>
      <c r="TMI77" s="5"/>
      <c r="TMJ77" s="5"/>
      <c r="TMK77" s="5"/>
      <c r="TML77" s="5"/>
      <c r="TMM77" s="5"/>
      <c r="TMN77" s="5"/>
      <c r="TMO77" s="5"/>
      <c r="TMP77" s="5"/>
      <c r="TMQ77" s="5"/>
      <c r="TMR77" s="5"/>
      <c r="TMS77" s="5"/>
      <c r="TMT77" s="5"/>
      <c r="TMU77" s="5"/>
      <c r="TMV77" s="5"/>
      <c r="TMW77" s="5"/>
      <c r="TMX77" s="5"/>
      <c r="TMY77" s="5"/>
      <c r="TMZ77" s="5"/>
      <c r="TNA77" s="5"/>
      <c r="TNB77" s="5"/>
      <c r="TNC77" s="5"/>
      <c r="TND77" s="5"/>
      <c r="TNE77" s="5"/>
      <c r="TNF77" s="5"/>
      <c r="TNG77" s="5"/>
      <c r="TNH77" s="5"/>
      <c r="TNI77" s="5"/>
      <c r="TNJ77" s="5"/>
      <c r="TNK77" s="5"/>
      <c r="TNL77" s="5"/>
      <c r="TNM77" s="5"/>
      <c r="TNN77" s="5"/>
      <c r="TNO77" s="5"/>
      <c r="TNP77" s="5"/>
      <c r="TNQ77" s="5"/>
      <c r="TNR77" s="5"/>
      <c r="TNS77" s="5"/>
      <c r="TNT77" s="5"/>
      <c r="TNU77" s="5"/>
      <c r="TNV77" s="5"/>
      <c r="TNW77" s="5"/>
      <c r="TNX77" s="5"/>
      <c r="TNY77" s="5"/>
      <c r="TNZ77" s="5"/>
      <c r="TOA77" s="5"/>
      <c r="TOB77" s="5"/>
      <c r="TOC77" s="5"/>
      <c r="TOD77" s="5"/>
      <c r="TOE77" s="5"/>
      <c r="TOF77" s="5"/>
      <c r="TOG77" s="5"/>
      <c r="TOH77" s="5"/>
      <c r="TOI77" s="5"/>
      <c r="TOJ77" s="5"/>
      <c r="TOK77" s="5"/>
      <c r="TOL77" s="5"/>
      <c r="TOM77" s="5"/>
      <c r="TON77" s="5"/>
      <c r="TOO77" s="5"/>
      <c r="TOP77" s="5"/>
      <c r="TOQ77" s="5"/>
      <c r="TOR77" s="5"/>
      <c r="TOS77" s="5"/>
      <c r="TOT77" s="5"/>
      <c r="TOU77" s="5"/>
      <c r="TOV77" s="5"/>
      <c r="TOW77" s="5"/>
      <c r="TOX77" s="5"/>
      <c r="TOY77" s="5"/>
      <c r="TOZ77" s="5"/>
      <c r="TPA77" s="5"/>
      <c r="TPB77" s="5"/>
      <c r="TPC77" s="5"/>
      <c r="TPD77" s="5"/>
      <c r="TPE77" s="5"/>
      <c r="TPF77" s="5"/>
      <c r="TPG77" s="5"/>
      <c r="TPH77" s="5"/>
      <c r="TPI77" s="5"/>
      <c r="TPJ77" s="5"/>
      <c r="TPK77" s="5"/>
      <c r="TPL77" s="5"/>
      <c r="TPM77" s="5"/>
      <c r="TPN77" s="5"/>
      <c r="TPO77" s="5"/>
      <c r="TPP77" s="5"/>
      <c r="TPQ77" s="5"/>
      <c r="TPR77" s="5"/>
      <c r="TPS77" s="5"/>
      <c r="TPT77" s="5"/>
      <c r="TPU77" s="5"/>
      <c r="TPV77" s="5"/>
      <c r="TPW77" s="5"/>
      <c r="TPX77" s="5"/>
      <c r="TPY77" s="5"/>
      <c r="TPZ77" s="5"/>
      <c r="TQA77" s="5"/>
      <c r="TQB77" s="5"/>
      <c r="TQC77" s="5"/>
      <c r="TQD77" s="5"/>
      <c r="TQE77" s="5"/>
      <c r="TQF77" s="5"/>
      <c r="TQG77" s="5"/>
      <c r="TQH77" s="5"/>
      <c r="TQI77" s="5"/>
      <c r="TQJ77" s="5"/>
      <c r="TQK77" s="5"/>
      <c r="TQL77" s="5"/>
      <c r="TQM77" s="5"/>
      <c r="TQN77" s="5"/>
      <c r="TQO77" s="5"/>
      <c r="TQP77" s="5"/>
      <c r="TQQ77" s="5"/>
      <c r="TQR77" s="5"/>
      <c r="TQS77" s="5"/>
      <c r="TQT77" s="5"/>
      <c r="TQU77" s="5"/>
      <c r="TQV77" s="5"/>
      <c r="TQW77" s="5"/>
      <c r="TQX77" s="5"/>
      <c r="TQY77" s="5"/>
      <c r="TQZ77" s="5"/>
      <c r="TRA77" s="5"/>
      <c r="TRB77" s="5"/>
      <c r="TRC77" s="5"/>
      <c r="TRD77" s="5"/>
      <c r="TRE77" s="5"/>
      <c r="TRF77" s="5"/>
      <c r="TRG77" s="5"/>
      <c r="TRH77" s="5"/>
      <c r="TRI77" s="5"/>
      <c r="TRJ77" s="5"/>
      <c r="TRK77" s="5"/>
      <c r="TRL77" s="5"/>
      <c r="TRM77" s="5"/>
      <c r="TRN77" s="5"/>
      <c r="TRO77" s="5"/>
      <c r="TRP77" s="5"/>
      <c r="TRQ77" s="5"/>
      <c r="TRR77" s="5"/>
      <c r="TRS77" s="5"/>
      <c r="TRT77" s="5"/>
      <c r="TRU77" s="5"/>
      <c r="TRV77" s="5"/>
      <c r="TRW77" s="5"/>
      <c r="TRX77" s="5"/>
      <c r="TRY77" s="5"/>
      <c r="TRZ77" s="5"/>
      <c r="TSA77" s="5"/>
      <c r="TSB77" s="5"/>
      <c r="TSC77" s="5"/>
      <c r="TSD77" s="5"/>
      <c r="TSE77" s="5"/>
      <c r="TSF77" s="5"/>
      <c r="TSG77" s="5"/>
      <c r="TSH77" s="5"/>
      <c r="TSI77" s="5"/>
      <c r="TSJ77" s="5"/>
      <c r="TSK77" s="5"/>
      <c r="TSL77" s="5"/>
      <c r="TSM77" s="5"/>
      <c r="TSN77" s="5"/>
      <c r="TSO77" s="5"/>
      <c r="TSP77" s="5"/>
      <c r="TSQ77" s="5"/>
      <c r="TSR77" s="5"/>
      <c r="TSS77" s="5"/>
      <c r="TST77" s="5"/>
      <c r="TSU77" s="5"/>
      <c r="TSV77" s="5"/>
      <c r="TSW77" s="5"/>
      <c r="TSX77" s="5"/>
      <c r="TSY77" s="5"/>
      <c r="TSZ77" s="5"/>
      <c r="TTA77" s="5"/>
      <c r="TTB77" s="5"/>
      <c r="TTC77" s="5"/>
      <c r="TTD77" s="5"/>
      <c r="TTE77" s="5"/>
      <c r="TTF77" s="5"/>
      <c r="TTG77" s="5"/>
      <c r="TTH77" s="5"/>
      <c r="TTI77" s="5"/>
      <c r="TTJ77" s="5"/>
      <c r="TTK77" s="5"/>
      <c r="TTL77" s="5"/>
      <c r="TTM77" s="5"/>
      <c r="TTN77" s="5"/>
      <c r="TTO77" s="5"/>
      <c r="TTP77" s="5"/>
      <c r="TTQ77" s="5"/>
      <c r="TTR77" s="5"/>
      <c r="TTS77" s="5"/>
      <c r="TTT77" s="5"/>
      <c r="TTU77" s="5"/>
      <c r="TTV77" s="5"/>
      <c r="TTW77" s="5"/>
      <c r="TTX77" s="5"/>
      <c r="TTY77" s="5"/>
      <c r="TTZ77" s="5"/>
      <c r="TUA77" s="5"/>
      <c r="TUB77" s="5"/>
      <c r="TUC77" s="5"/>
      <c r="TUD77" s="5"/>
      <c r="TUE77" s="5"/>
      <c r="TUF77" s="5"/>
      <c r="TUG77" s="5"/>
      <c r="TUH77" s="5"/>
      <c r="TUI77" s="5"/>
      <c r="TUJ77" s="5"/>
      <c r="TUK77" s="5"/>
      <c r="TUL77" s="5"/>
      <c r="TUM77" s="5"/>
      <c r="TUN77" s="5"/>
      <c r="TUO77" s="5"/>
      <c r="TUP77" s="5"/>
      <c r="TUQ77" s="5"/>
      <c r="TUR77" s="5"/>
      <c r="TUS77" s="5"/>
      <c r="TUT77" s="5"/>
      <c r="TUU77" s="5"/>
      <c r="TUV77" s="5"/>
      <c r="TUW77" s="5"/>
      <c r="TUX77" s="5"/>
      <c r="TUY77" s="5"/>
      <c r="TUZ77" s="5"/>
      <c r="TVA77" s="5"/>
      <c r="TVB77" s="5"/>
      <c r="TVC77" s="5"/>
      <c r="TVD77" s="5"/>
      <c r="TVE77" s="5"/>
      <c r="TVF77" s="5"/>
      <c r="TVG77" s="5"/>
      <c r="TVH77" s="5"/>
      <c r="TVI77" s="5"/>
      <c r="TVJ77" s="5"/>
      <c r="TVK77" s="5"/>
      <c r="TVL77" s="5"/>
      <c r="TVM77" s="5"/>
      <c r="TVN77" s="5"/>
      <c r="TVO77" s="5"/>
      <c r="TVP77" s="5"/>
      <c r="TVQ77" s="5"/>
      <c r="TVR77" s="5"/>
      <c r="TVS77" s="5"/>
      <c r="TVT77" s="5"/>
      <c r="TVU77" s="5"/>
      <c r="TVV77" s="5"/>
      <c r="TVW77" s="5"/>
      <c r="TVX77" s="5"/>
      <c r="TVY77" s="5"/>
      <c r="TVZ77" s="5"/>
      <c r="TWA77" s="5"/>
      <c r="TWB77" s="5"/>
      <c r="TWC77" s="5"/>
      <c r="TWD77" s="5"/>
      <c r="TWE77" s="5"/>
      <c r="TWF77" s="5"/>
      <c r="TWG77" s="5"/>
      <c r="TWH77" s="5"/>
      <c r="TWI77" s="5"/>
      <c r="TWJ77" s="5"/>
      <c r="TWK77" s="5"/>
      <c r="TWL77" s="5"/>
      <c r="TWM77" s="5"/>
      <c r="TWN77" s="5"/>
      <c r="TWO77" s="5"/>
      <c r="TWP77" s="5"/>
      <c r="TWQ77" s="5"/>
      <c r="TWR77" s="5"/>
      <c r="TWS77" s="5"/>
      <c r="TWT77" s="5"/>
      <c r="TWU77" s="5"/>
      <c r="TWV77" s="5"/>
      <c r="TWW77" s="5"/>
      <c r="TWX77" s="5"/>
      <c r="TWY77" s="5"/>
      <c r="TWZ77" s="5"/>
      <c r="TXA77" s="5"/>
      <c r="TXB77" s="5"/>
      <c r="TXC77" s="5"/>
      <c r="TXD77" s="5"/>
      <c r="TXE77" s="5"/>
      <c r="TXF77" s="5"/>
      <c r="TXG77" s="5"/>
      <c r="TXH77" s="5"/>
      <c r="TXI77" s="5"/>
      <c r="TXJ77" s="5"/>
      <c r="TXK77" s="5"/>
      <c r="TXL77" s="5"/>
      <c r="TXM77" s="5"/>
      <c r="TXN77" s="5"/>
      <c r="TXO77" s="5"/>
      <c r="TXP77" s="5"/>
      <c r="TXQ77" s="5"/>
      <c r="TXR77" s="5"/>
      <c r="TXS77" s="5"/>
      <c r="TXT77" s="5"/>
      <c r="TXU77" s="5"/>
      <c r="TXV77" s="5"/>
      <c r="TXW77" s="5"/>
      <c r="TXX77" s="5"/>
      <c r="TXY77" s="5"/>
      <c r="TXZ77" s="5"/>
      <c r="TYA77" s="5"/>
      <c r="TYB77" s="5"/>
      <c r="TYC77" s="5"/>
      <c r="TYD77" s="5"/>
      <c r="TYE77" s="5"/>
      <c r="TYF77" s="5"/>
      <c r="TYG77" s="5"/>
      <c r="TYH77" s="5"/>
      <c r="TYI77" s="5"/>
      <c r="TYJ77" s="5"/>
      <c r="TYK77" s="5"/>
      <c r="TYL77" s="5"/>
      <c r="TYM77" s="5"/>
      <c r="TYN77" s="5"/>
      <c r="TYO77" s="5"/>
      <c r="TYP77" s="5"/>
      <c r="TYQ77" s="5"/>
      <c r="TYR77" s="5"/>
      <c r="TYS77" s="5"/>
      <c r="TYT77" s="5"/>
      <c r="TYU77" s="5"/>
      <c r="TYV77" s="5"/>
      <c r="TYW77" s="5"/>
      <c r="TYX77" s="5"/>
      <c r="TYY77" s="5"/>
      <c r="TYZ77" s="5"/>
      <c r="TZA77" s="5"/>
      <c r="TZB77" s="5"/>
      <c r="TZC77" s="5"/>
      <c r="TZD77" s="5"/>
      <c r="TZE77" s="5"/>
      <c r="TZF77" s="5"/>
      <c r="TZG77" s="5"/>
      <c r="TZH77" s="5"/>
      <c r="TZI77" s="5"/>
      <c r="TZJ77" s="5"/>
      <c r="TZK77" s="5"/>
      <c r="TZL77" s="5"/>
      <c r="TZM77" s="5"/>
      <c r="TZN77" s="5"/>
      <c r="TZO77" s="5"/>
      <c r="TZP77" s="5"/>
      <c r="TZQ77" s="5"/>
      <c r="TZR77" s="5"/>
      <c r="TZS77" s="5"/>
      <c r="TZT77" s="5"/>
      <c r="TZU77" s="5"/>
      <c r="TZV77" s="5"/>
      <c r="TZW77" s="5"/>
      <c r="TZX77" s="5"/>
      <c r="TZY77" s="5"/>
      <c r="TZZ77" s="5"/>
      <c r="UAA77" s="5"/>
      <c r="UAB77" s="5"/>
      <c r="UAC77" s="5"/>
      <c r="UAD77" s="5"/>
      <c r="UAE77" s="5"/>
      <c r="UAF77" s="5"/>
      <c r="UAG77" s="5"/>
      <c r="UAH77" s="5"/>
      <c r="UAI77" s="5"/>
      <c r="UAJ77" s="5"/>
      <c r="UAK77" s="5"/>
      <c r="UAL77" s="5"/>
      <c r="UAM77" s="5"/>
      <c r="UAN77" s="5"/>
      <c r="UAO77" s="5"/>
      <c r="UAP77" s="5"/>
      <c r="UAQ77" s="5"/>
      <c r="UAR77" s="5"/>
      <c r="UAS77" s="5"/>
      <c r="UAT77" s="5"/>
      <c r="UAU77" s="5"/>
      <c r="UAV77" s="5"/>
      <c r="UAW77" s="5"/>
      <c r="UAX77" s="5"/>
      <c r="UAY77" s="5"/>
      <c r="UAZ77" s="5"/>
      <c r="UBA77" s="5"/>
      <c r="UBB77" s="5"/>
      <c r="UBC77" s="5"/>
      <c r="UBD77" s="5"/>
      <c r="UBE77" s="5"/>
      <c r="UBF77" s="5"/>
      <c r="UBG77" s="5"/>
      <c r="UBH77" s="5"/>
      <c r="UBI77" s="5"/>
      <c r="UBJ77" s="5"/>
      <c r="UBK77" s="5"/>
      <c r="UBL77" s="5"/>
      <c r="UBM77" s="5"/>
      <c r="UBN77" s="5"/>
      <c r="UBO77" s="5"/>
      <c r="UBP77" s="5"/>
      <c r="UBQ77" s="5"/>
      <c r="UBR77" s="5"/>
      <c r="UBS77" s="5"/>
      <c r="UBT77" s="5"/>
      <c r="UBU77" s="5"/>
      <c r="UBV77" s="5"/>
      <c r="UBW77" s="5"/>
      <c r="UBX77" s="5"/>
      <c r="UBY77" s="5"/>
      <c r="UBZ77" s="5"/>
      <c r="UCA77" s="5"/>
      <c r="UCB77" s="5"/>
      <c r="UCC77" s="5"/>
      <c r="UCD77" s="5"/>
      <c r="UCE77" s="5"/>
      <c r="UCF77" s="5"/>
      <c r="UCG77" s="5"/>
      <c r="UCH77" s="5"/>
      <c r="UCI77" s="5"/>
      <c r="UCJ77" s="5"/>
      <c r="UCK77" s="5"/>
      <c r="UCL77" s="5"/>
      <c r="UCM77" s="5"/>
      <c r="UCN77" s="5"/>
      <c r="UCO77" s="5"/>
      <c r="UCP77" s="5"/>
      <c r="UCQ77" s="5"/>
      <c r="UCR77" s="5"/>
      <c r="UCS77" s="5"/>
      <c r="UCT77" s="5"/>
      <c r="UCU77" s="5"/>
      <c r="UCV77" s="5"/>
      <c r="UCW77" s="5"/>
      <c r="UCX77" s="5"/>
      <c r="UCY77" s="5"/>
      <c r="UCZ77" s="5"/>
      <c r="UDA77" s="5"/>
      <c r="UDB77" s="5"/>
      <c r="UDC77" s="5"/>
      <c r="UDD77" s="5"/>
      <c r="UDE77" s="5"/>
      <c r="UDF77" s="5"/>
      <c r="UDG77" s="5"/>
      <c r="UDH77" s="5"/>
      <c r="UDI77" s="5"/>
      <c r="UDJ77" s="5"/>
      <c r="UDK77" s="5"/>
      <c r="UDL77" s="5"/>
      <c r="UDM77" s="5"/>
      <c r="UDN77" s="5"/>
      <c r="UDO77" s="5"/>
      <c r="UDP77" s="5"/>
      <c r="UDQ77" s="5"/>
      <c r="UDR77" s="5"/>
      <c r="UDS77" s="5"/>
      <c r="UDT77" s="5"/>
      <c r="UDU77" s="5"/>
      <c r="UDV77" s="5"/>
      <c r="UDW77" s="5"/>
      <c r="UDX77" s="5"/>
      <c r="UDY77" s="5"/>
      <c r="UDZ77" s="5"/>
      <c r="UEA77" s="5"/>
      <c r="UEB77" s="5"/>
      <c r="UEC77" s="5"/>
      <c r="UED77" s="5"/>
      <c r="UEE77" s="5"/>
      <c r="UEF77" s="5"/>
      <c r="UEG77" s="5"/>
      <c r="UEH77" s="5"/>
      <c r="UEI77" s="5"/>
      <c r="UEJ77" s="5"/>
      <c r="UEK77" s="5"/>
      <c r="UEL77" s="5"/>
      <c r="UEM77" s="5"/>
      <c r="UEN77" s="5"/>
      <c r="UEO77" s="5"/>
      <c r="UEP77" s="5"/>
      <c r="UEQ77" s="5"/>
      <c r="UER77" s="5"/>
      <c r="UES77" s="5"/>
      <c r="UET77" s="5"/>
      <c r="UEU77" s="5"/>
      <c r="UEV77" s="5"/>
      <c r="UEW77" s="5"/>
      <c r="UEX77" s="5"/>
      <c r="UEY77" s="5"/>
      <c r="UEZ77" s="5"/>
      <c r="UFA77" s="5"/>
      <c r="UFB77" s="5"/>
      <c r="UFC77" s="5"/>
      <c r="UFD77" s="5"/>
      <c r="UFE77" s="5"/>
      <c r="UFF77" s="5"/>
      <c r="UFG77" s="5"/>
      <c r="UFH77" s="5"/>
      <c r="UFI77" s="5"/>
      <c r="UFJ77" s="5"/>
      <c r="UFK77" s="5"/>
      <c r="UFL77" s="5"/>
      <c r="UFM77" s="5"/>
      <c r="UFN77" s="5"/>
      <c r="UFO77" s="5"/>
      <c r="UFP77" s="5"/>
      <c r="UFQ77" s="5"/>
      <c r="UFR77" s="5"/>
      <c r="UFS77" s="5"/>
      <c r="UFT77" s="5"/>
      <c r="UFU77" s="5"/>
      <c r="UFV77" s="5"/>
      <c r="UFW77" s="5"/>
      <c r="UFX77" s="5"/>
      <c r="UFY77" s="5"/>
      <c r="UFZ77" s="5"/>
      <c r="UGA77" s="5"/>
      <c r="UGB77" s="5"/>
      <c r="UGC77" s="5"/>
      <c r="UGD77" s="5"/>
      <c r="UGE77" s="5"/>
      <c r="UGF77" s="5"/>
      <c r="UGG77" s="5"/>
      <c r="UGH77" s="5"/>
      <c r="UGI77" s="5"/>
      <c r="UGJ77" s="5"/>
      <c r="UGK77" s="5"/>
      <c r="UGL77" s="5"/>
      <c r="UGM77" s="5"/>
      <c r="UGN77" s="5"/>
      <c r="UGO77" s="5"/>
      <c r="UGP77" s="5"/>
      <c r="UGQ77" s="5"/>
      <c r="UGR77" s="5"/>
      <c r="UGS77" s="5"/>
      <c r="UGT77" s="5"/>
      <c r="UGU77" s="5"/>
      <c r="UGV77" s="5"/>
      <c r="UGW77" s="5"/>
      <c r="UGX77" s="5"/>
      <c r="UGY77" s="5"/>
      <c r="UGZ77" s="5"/>
      <c r="UHA77" s="5"/>
      <c r="UHB77" s="5"/>
      <c r="UHC77" s="5"/>
      <c r="UHD77" s="5"/>
      <c r="UHE77" s="5"/>
      <c r="UHF77" s="5"/>
      <c r="UHG77" s="5"/>
      <c r="UHH77" s="5"/>
      <c r="UHI77" s="5"/>
      <c r="UHJ77" s="5"/>
      <c r="UHK77" s="5"/>
      <c r="UHL77" s="5"/>
      <c r="UHM77" s="5"/>
      <c r="UHN77" s="5"/>
      <c r="UHO77" s="5"/>
      <c r="UHP77" s="5"/>
      <c r="UHQ77" s="5"/>
      <c r="UHR77" s="5"/>
      <c r="UHS77" s="5"/>
      <c r="UHT77" s="5"/>
      <c r="UHU77" s="5"/>
      <c r="UHV77" s="5"/>
      <c r="UHW77" s="5"/>
      <c r="UHX77" s="5"/>
      <c r="UHY77" s="5"/>
      <c r="UHZ77" s="5"/>
      <c r="UIA77" s="5"/>
      <c r="UIB77" s="5"/>
      <c r="UIC77" s="5"/>
      <c r="UID77" s="5"/>
      <c r="UIE77" s="5"/>
      <c r="UIF77" s="5"/>
      <c r="UIG77" s="5"/>
      <c r="UIH77" s="5"/>
      <c r="UII77" s="5"/>
      <c r="UIJ77" s="5"/>
      <c r="UIK77" s="5"/>
      <c r="UIL77" s="5"/>
      <c r="UIM77" s="5"/>
      <c r="UIN77" s="5"/>
      <c r="UIO77" s="5"/>
      <c r="UIP77" s="5"/>
      <c r="UIQ77" s="5"/>
      <c r="UIR77" s="5"/>
      <c r="UIS77" s="5"/>
      <c r="UIT77" s="5"/>
      <c r="UIU77" s="5"/>
      <c r="UIV77" s="5"/>
      <c r="UIW77" s="5"/>
      <c r="UIX77" s="5"/>
      <c r="UIY77" s="5"/>
      <c r="UIZ77" s="5"/>
      <c r="UJA77" s="5"/>
      <c r="UJB77" s="5"/>
      <c r="UJC77" s="5"/>
      <c r="UJD77" s="5"/>
      <c r="UJE77" s="5"/>
      <c r="UJF77" s="5"/>
      <c r="UJG77" s="5"/>
      <c r="UJH77" s="5"/>
      <c r="UJI77" s="5"/>
      <c r="UJJ77" s="5"/>
      <c r="UJK77" s="5"/>
      <c r="UJL77" s="5"/>
      <c r="UJM77" s="5"/>
      <c r="UJN77" s="5"/>
      <c r="UJO77" s="5"/>
      <c r="UJP77" s="5"/>
      <c r="UJQ77" s="5"/>
      <c r="UJR77" s="5"/>
      <c r="UJS77" s="5"/>
      <c r="UJT77" s="5"/>
      <c r="UJU77" s="5"/>
      <c r="UJV77" s="5"/>
      <c r="UJW77" s="5"/>
      <c r="UJX77" s="5"/>
      <c r="UJY77" s="5"/>
      <c r="UJZ77" s="5"/>
      <c r="UKA77" s="5"/>
      <c r="UKB77" s="5"/>
      <c r="UKC77" s="5"/>
      <c r="UKD77" s="5"/>
      <c r="UKE77" s="5"/>
      <c r="UKF77" s="5"/>
      <c r="UKG77" s="5"/>
      <c r="UKH77" s="5"/>
      <c r="UKI77" s="5"/>
      <c r="UKJ77" s="5"/>
      <c r="UKK77" s="5"/>
      <c r="UKL77" s="5"/>
      <c r="UKM77" s="5"/>
      <c r="UKN77" s="5"/>
      <c r="UKO77" s="5"/>
      <c r="UKP77" s="5"/>
      <c r="UKQ77" s="5"/>
      <c r="UKR77" s="5"/>
      <c r="UKS77" s="5"/>
      <c r="UKT77" s="5"/>
      <c r="UKU77" s="5"/>
      <c r="UKV77" s="5"/>
      <c r="UKW77" s="5"/>
      <c r="UKX77" s="5"/>
      <c r="UKY77" s="5"/>
      <c r="UKZ77" s="5"/>
      <c r="ULA77" s="5"/>
      <c r="ULB77" s="5"/>
      <c r="ULC77" s="5"/>
      <c r="ULD77" s="5"/>
      <c r="ULE77" s="5"/>
      <c r="ULF77" s="5"/>
      <c r="ULG77" s="5"/>
      <c r="ULH77" s="5"/>
      <c r="ULI77" s="5"/>
      <c r="ULJ77" s="5"/>
      <c r="ULK77" s="5"/>
      <c r="ULL77" s="5"/>
      <c r="ULM77" s="5"/>
      <c r="ULN77" s="5"/>
      <c r="ULO77" s="5"/>
      <c r="ULP77" s="5"/>
      <c r="ULQ77" s="5"/>
      <c r="ULR77" s="5"/>
      <c r="ULS77" s="5"/>
      <c r="ULT77" s="5"/>
      <c r="ULU77" s="5"/>
      <c r="ULV77" s="5"/>
      <c r="ULW77" s="5"/>
      <c r="ULX77" s="5"/>
      <c r="ULY77" s="5"/>
      <c r="ULZ77" s="5"/>
      <c r="UMA77" s="5"/>
      <c r="UMB77" s="5"/>
      <c r="UMC77" s="5"/>
      <c r="UMD77" s="5"/>
      <c r="UME77" s="5"/>
      <c r="UMF77" s="5"/>
      <c r="UMG77" s="5"/>
      <c r="UMH77" s="5"/>
      <c r="UMI77" s="5"/>
      <c r="UMJ77" s="5"/>
      <c r="UMK77" s="5"/>
      <c r="UML77" s="5"/>
      <c r="UMM77" s="5"/>
      <c r="UMN77" s="5"/>
      <c r="UMO77" s="5"/>
      <c r="UMP77" s="5"/>
      <c r="UMQ77" s="5"/>
      <c r="UMR77" s="5"/>
      <c r="UMS77" s="5"/>
      <c r="UMT77" s="5"/>
      <c r="UMU77" s="5"/>
      <c r="UMV77" s="5"/>
      <c r="UMW77" s="5"/>
      <c r="UMX77" s="5"/>
      <c r="UMY77" s="5"/>
      <c r="UMZ77" s="5"/>
      <c r="UNA77" s="5"/>
      <c r="UNB77" s="5"/>
      <c r="UNC77" s="5"/>
      <c r="UND77" s="5"/>
      <c r="UNE77" s="5"/>
      <c r="UNF77" s="5"/>
      <c r="UNG77" s="5"/>
      <c r="UNH77" s="5"/>
      <c r="UNI77" s="5"/>
      <c r="UNJ77" s="5"/>
      <c r="UNK77" s="5"/>
      <c r="UNL77" s="5"/>
      <c r="UNM77" s="5"/>
      <c r="UNN77" s="5"/>
      <c r="UNO77" s="5"/>
      <c r="UNP77" s="5"/>
      <c r="UNQ77" s="5"/>
      <c r="UNR77" s="5"/>
      <c r="UNS77" s="5"/>
      <c r="UNT77" s="5"/>
      <c r="UNU77" s="5"/>
      <c r="UNV77" s="5"/>
      <c r="UNW77" s="5"/>
      <c r="UNX77" s="5"/>
      <c r="UNY77" s="5"/>
      <c r="UNZ77" s="5"/>
      <c r="UOA77" s="5"/>
      <c r="UOB77" s="5"/>
      <c r="UOC77" s="5"/>
      <c r="UOD77" s="5"/>
      <c r="UOE77" s="5"/>
      <c r="UOF77" s="5"/>
      <c r="UOG77" s="5"/>
      <c r="UOH77" s="5"/>
      <c r="UOI77" s="5"/>
      <c r="UOJ77" s="5"/>
      <c r="UOK77" s="5"/>
      <c r="UOL77" s="5"/>
      <c r="UOM77" s="5"/>
      <c r="UON77" s="5"/>
      <c r="UOO77" s="5"/>
      <c r="UOP77" s="5"/>
      <c r="UOQ77" s="5"/>
      <c r="UOR77" s="5"/>
      <c r="UOS77" s="5"/>
      <c r="UOT77" s="5"/>
      <c r="UOU77" s="5"/>
      <c r="UOV77" s="5"/>
      <c r="UOW77" s="5"/>
      <c r="UOX77" s="5"/>
      <c r="UOY77" s="5"/>
      <c r="UOZ77" s="5"/>
      <c r="UPA77" s="5"/>
      <c r="UPB77" s="5"/>
      <c r="UPC77" s="5"/>
      <c r="UPD77" s="5"/>
      <c r="UPE77" s="5"/>
      <c r="UPF77" s="5"/>
      <c r="UPG77" s="5"/>
      <c r="UPH77" s="5"/>
      <c r="UPI77" s="5"/>
      <c r="UPJ77" s="5"/>
      <c r="UPK77" s="5"/>
      <c r="UPL77" s="5"/>
      <c r="UPM77" s="5"/>
      <c r="UPN77" s="5"/>
      <c r="UPO77" s="5"/>
      <c r="UPP77" s="5"/>
      <c r="UPQ77" s="5"/>
      <c r="UPR77" s="5"/>
      <c r="UPS77" s="5"/>
      <c r="UPT77" s="5"/>
      <c r="UPU77" s="5"/>
      <c r="UPV77" s="5"/>
      <c r="UPW77" s="5"/>
      <c r="UPX77" s="5"/>
      <c r="UPY77" s="5"/>
      <c r="UPZ77" s="5"/>
      <c r="UQA77" s="5"/>
      <c r="UQB77" s="5"/>
      <c r="UQC77" s="5"/>
      <c r="UQD77" s="5"/>
      <c r="UQE77" s="5"/>
      <c r="UQF77" s="5"/>
      <c r="UQG77" s="5"/>
      <c r="UQH77" s="5"/>
      <c r="UQI77" s="5"/>
      <c r="UQJ77" s="5"/>
      <c r="UQK77" s="5"/>
      <c r="UQL77" s="5"/>
      <c r="UQM77" s="5"/>
      <c r="UQN77" s="5"/>
      <c r="UQO77" s="5"/>
      <c r="UQP77" s="5"/>
      <c r="UQQ77" s="5"/>
      <c r="UQR77" s="5"/>
      <c r="UQS77" s="5"/>
      <c r="UQT77" s="5"/>
      <c r="UQU77" s="5"/>
      <c r="UQV77" s="5"/>
      <c r="UQW77" s="5"/>
      <c r="UQX77" s="5"/>
      <c r="UQY77" s="5"/>
      <c r="UQZ77" s="5"/>
      <c r="URA77" s="5"/>
      <c r="URB77" s="5"/>
      <c r="URC77" s="5"/>
      <c r="URD77" s="5"/>
      <c r="URE77" s="5"/>
      <c r="URF77" s="5"/>
      <c r="URG77" s="5"/>
      <c r="URH77" s="5"/>
      <c r="URI77" s="5"/>
      <c r="URJ77" s="5"/>
      <c r="URK77" s="5"/>
      <c r="URL77" s="5"/>
      <c r="URM77" s="5"/>
      <c r="URN77" s="5"/>
      <c r="URO77" s="5"/>
      <c r="URP77" s="5"/>
      <c r="URQ77" s="5"/>
      <c r="URR77" s="5"/>
      <c r="URS77" s="5"/>
      <c r="URT77" s="5"/>
      <c r="URU77" s="5"/>
      <c r="URV77" s="5"/>
      <c r="URW77" s="5"/>
      <c r="URX77" s="5"/>
      <c r="URY77" s="5"/>
      <c r="URZ77" s="5"/>
      <c r="USA77" s="5"/>
      <c r="USB77" s="5"/>
      <c r="USC77" s="5"/>
      <c r="USD77" s="5"/>
      <c r="USE77" s="5"/>
      <c r="USF77" s="5"/>
      <c r="USG77" s="5"/>
      <c r="USH77" s="5"/>
      <c r="USI77" s="5"/>
      <c r="USJ77" s="5"/>
      <c r="USK77" s="5"/>
      <c r="USL77" s="5"/>
      <c r="USM77" s="5"/>
      <c r="USN77" s="5"/>
      <c r="USO77" s="5"/>
      <c r="USP77" s="5"/>
      <c r="USQ77" s="5"/>
      <c r="USR77" s="5"/>
      <c r="USS77" s="5"/>
      <c r="UST77" s="5"/>
      <c r="USU77" s="5"/>
      <c r="USV77" s="5"/>
      <c r="USW77" s="5"/>
      <c r="USX77" s="5"/>
      <c r="USY77" s="5"/>
      <c r="USZ77" s="5"/>
      <c r="UTA77" s="5"/>
      <c r="UTB77" s="5"/>
      <c r="UTC77" s="5"/>
      <c r="UTD77" s="5"/>
      <c r="UTE77" s="5"/>
      <c r="UTF77" s="5"/>
      <c r="UTG77" s="5"/>
      <c r="UTH77" s="5"/>
      <c r="UTI77" s="5"/>
      <c r="UTJ77" s="5"/>
      <c r="UTK77" s="5"/>
      <c r="UTL77" s="5"/>
      <c r="UTM77" s="5"/>
      <c r="UTN77" s="5"/>
      <c r="UTO77" s="5"/>
      <c r="UTP77" s="5"/>
      <c r="UTQ77" s="5"/>
      <c r="UTR77" s="5"/>
      <c r="UTS77" s="5"/>
      <c r="UTT77" s="5"/>
      <c r="UTU77" s="5"/>
      <c r="UTV77" s="5"/>
      <c r="UTW77" s="5"/>
      <c r="UTX77" s="5"/>
      <c r="UTY77" s="5"/>
      <c r="UTZ77" s="5"/>
      <c r="UUA77" s="5"/>
      <c r="UUB77" s="5"/>
      <c r="UUC77" s="5"/>
      <c r="UUD77" s="5"/>
      <c r="UUE77" s="5"/>
      <c r="UUF77" s="5"/>
      <c r="UUG77" s="5"/>
      <c r="UUH77" s="5"/>
      <c r="UUI77" s="5"/>
      <c r="UUJ77" s="5"/>
      <c r="UUK77" s="5"/>
      <c r="UUL77" s="5"/>
      <c r="UUM77" s="5"/>
      <c r="UUN77" s="5"/>
      <c r="UUO77" s="5"/>
      <c r="UUP77" s="5"/>
      <c r="UUQ77" s="5"/>
      <c r="UUR77" s="5"/>
      <c r="UUS77" s="5"/>
      <c r="UUT77" s="5"/>
      <c r="UUU77" s="5"/>
      <c r="UUV77" s="5"/>
      <c r="UUW77" s="5"/>
      <c r="UUX77" s="5"/>
      <c r="UUY77" s="5"/>
      <c r="UUZ77" s="5"/>
      <c r="UVA77" s="5"/>
      <c r="UVB77" s="5"/>
      <c r="UVC77" s="5"/>
      <c r="UVD77" s="5"/>
      <c r="UVE77" s="5"/>
      <c r="UVF77" s="5"/>
      <c r="UVG77" s="5"/>
      <c r="UVH77" s="5"/>
      <c r="UVI77" s="5"/>
      <c r="UVJ77" s="5"/>
      <c r="UVK77" s="5"/>
      <c r="UVL77" s="5"/>
      <c r="UVM77" s="5"/>
      <c r="UVN77" s="5"/>
      <c r="UVO77" s="5"/>
      <c r="UVP77" s="5"/>
      <c r="UVQ77" s="5"/>
      <c r="UVR77" s="5"/>
      <c r="UVS77" s="5"/>
      <c r="UVT77" s="5"/>
      <c r="UVU77" s="5"/>
      <c r="UVV77" s="5"/>
      <c r="UVW77" s="5"/>
      <c r="UVX77" s="5"/>
      <c r="UVY77" s="5"/>
      <c r="UVZ77" s="5"/>
      <c r="UWA77" s="5"/>
      <c r="UWB77" s="5"/>
      <c r="UWC77" s="5"/>
      <c r="UWD77" s="5"/>
      <c r="UWE77" s="5"/>
      <c r="UWF77" s="5"/>
      <c r="UWG77" s="5"/>
      <c r="UWH77" s="5"/>
      <c r="UWI77" s="5"/>
      <c r="UWJ77" s="5"/>
      <c r="UWK77" s="5"/>
      <c r="UWL77" s="5"/>
      <c r="UWM77" s="5"/>
      <c r="UWN77" s="5"/>
      <c r="UWO77" s="5"/>
      <c r="UWP77" s="5"/>
      <c r="UWQ77" s="5"/>
      <c r="UWR77" s="5"/>
      <c r="UWS77" s="5"/>
      <c r="UWT77" s="5"/>
      <c r="UWU77" s="5"/>
      <c r="UWV77" s="5"/>
      <c r="UWW77" s="5"/>
      <c r="UWX77" s="5"/>
      <c r="UWY77" s="5"/>
      <c r="UWZ77" s="5"/>
      <c r="UXA77" s="5"/>
      <c r="UXB77" s="5"/>
      <c r="UXC77" s="5"/>
      <c r="UXD77" s="5"/>
      <c r="UXE77" s="5"/>
      <c r="UXF77" s="5"/>
      <c r="UXG77" s="5"/>
      <c r="UXH77" s="5"/>
      <c r="UXI77" s="5"/>
      <c r="UXJ77" s="5"/>
      <c r="UXK77" s="5"/>
      <c r="UXL77" s="5"/>
      <c r="UXM77" s="5"/>
      <c r="UXN77" s="5"/>
      <c r="UXO77" s="5"/>
      <c r="UXP77" s="5"/>
      <c r="UXQ77" s="5"/>
      <c r="UXR77" s="5"/>
      <c r="UXS77" s="5"/>
      <c r="UXT77" s="5"/>
      <c r="UXU77" s="5"/>
      <c r="UXV77" s="5"/>
      <c r="UXW77" s="5"/>
      <c r="UXX77" s="5"/>
      <c r="UXY77" s="5"/>
      <c r="UXZ77" s="5"/>
      <c r="UYA77" s="5"/>
      <c r="UYB77" s="5"/>
      <c r="UYC77" s="5"/>
      <c r="UYD77" s="5"/>
      <c r="UYE77" s="5"/>
      <c r="UYF77" s="5"/>
      <c r="UYG77" s="5"/>
      <c r="UYH77" s="5"/>
      <c r="UYI77" s="5"/>
      <c r="UYJ77" s="5"/>
      <c r="UYK77" s="5"/>
      <c r="UYL77" s="5"/>
      <c r="UYM77" s="5"/>
      <c r="UYN77" s="5"/>
      <c r="UYO77" s="5"/>
      <c r="UYP77" s="5"/>
      <c r="UYQ77" s="5"/>
      <c r="UYR77" s="5"/>
      <c r="UYS77" s="5"/>
      <c r="UYT77" s="5"/>
      <c r="UYU77" s="5"/>
      <c r="UYV77" s="5"/>
      <c r="UYW77" s="5"/>
      <c r="UYX77" s="5"/>
      <c r="UYY77" s="5"/>
      <c r="UYZ77" s="5"/>
      <c r="UZA77" s="5"/>
      <c r="UZB77" s="5"/>
      <c r="UZC77" s="5"/>
      <c r="UZD77" s="5"/>
      <c r="UZE77" s="5"/>
      <c r="UZF77" s="5"/>
      <c r="UZG77" s="5"/>
      <c r="UZH77" s="5"/>
      <c r="UZI77" s="5"/>
      <c r="UZJ77" s="5"/>
      <c r="UZK77" s="5"/>
      <c r="UZL77" s="5"/>
      <c r="UZM77" s="5"/>
      <c r="UZN77" s="5"/>
      <c r="UZO77" s="5"/>
      <c r="UZP77" s="5"/>
      <c r="UZQ77" s="5"/>
      <c r="UZR77" s="5"/>
      <c r="UZS77" s="5"/>
      <c r="UZT77" s="5"/>
      <c r="UZU77" s="5"/>
      <c r="UZV77" s="5"/>
      <c r="UZW77" s="5"/>
      <c r="UZX77" s="5"/>
      <c r="UZY77" s="5"/>
      <c r="UZZ77" s="5"/>
      <c r="VAA77" s="5"/>
      <c r="VAB77" s="5"/>
      <c r="VAC77" s="5"/>
      <c r="VAD77" s="5"/>
      <c r="VAE77" s="5"/>
      <c r="VAF77" s="5"/>
      <c r="VAG77" s="5"/>
      <c r="VAH77" s="5"/>
      <c r="VAI77" s="5"/>
      <c r="VAJ77" s="5"/>
      <c r="VAK77" s="5"/>
      <c r="VAL77" s="5"/>
      <c r="VAM77" s="5"/>
      <c r="VAN77" s="5"/>
      <c r="VAO77" s="5"/>
      <c r="VAP77" s="5"/>
      <c r="VAQ77" s="5"/>
      <c r="VAR77" s="5"/>
      <c r="VAS77" s="5"/>
      <c r="VAT77" s="5"/>
      <c r="VAU77" s="5"/>
      <c r="VAV77" s="5"/>
      <c r="VAW77" s="5"/>
      <c r="VAX77" s="5"/>
      <c r="VAY77" s="5"/>
      <c r="VAZ77" s="5"/>
      <c r="VBA77" s="5"/>
      <c r="VBB77" s="5"/>
      <c r="VBC77" s="5"/>
      <c r="VBD77" s="5"/>
      <c r="VBE77" s="5"/>
      <c r="VBF77" s="5"/>
      <c r="VBG77" s="5"/>
      <c r="VBH77" s="5"/>
      <c r="VBI77" s="5"/>
      <c r="VBJ77" s="5"/>
      <c r="VBK77" s="5"/>
      <c r="VBL77" s="5"/>
      <c r="VBM77" s="5"/>
      <c r="VBN77" s="5"/>
      <c r="VBO77" s="5"/>
      <c r="VBP77" s="5"/>
      <c r="VBQ77" s="5"/>
      <c r="VBR77" s="5"/>
      <c r="VBS77" s="5"/>
      <c r="VBT77" s="5"/>
      <c r="VBU77" s="5"/>
      <c r="VBV77" s="5"/>
      <c r="VBW77" s="5"/>
      <c r="VBX77" s="5"/>
      <c r="VBY77" s="5"/>
      <c r="VBZ77" s="5"/>
      <c r="VCA77" s="5"/>
      <c r="VCB77" s="5"/>
      <c r="VCC77" s="5"/>
      <c r="VCD77" s="5"/>
      <c r="VCE77" s="5"/>
      <c r="VCF77" s="5"/>
      <c r="VCG77" s="5"/>
      <c r="VCH77" s="5"/>
      <c r="VCI77" s="5"/>
      <c r="VCJ77" s="5"/>
      <c r="VCK77" s="5"/>
      <c r="VCL77" s="5"/>
      <c r="VCM77" s="5"/>
      <c r="VCN77" s="5"/>
      <c r="VCO77" s="5"/>
      <c r="VCP77" s="5"/>
      <c r="VCQ77" s="5"/>
      <c r="VCR77" s="5"/>
      <c r="VCS77" s="5"/>
      <c r="VCT77" s="5"/>
      <c r="VCU77" s="5"/>
      <c r="VCV77" s="5"/>
      <c r="VCW77" s="5"/>
      <c r="VCX77" s="5"/>
      <c r="VCY77" s="5"/>
      <c r="VCZ77" s="5"/>
      <c r="VDA77" s="5"/>
      <c r="VDB77" s="5"/>
      <c r="VDC77" s="5"/>
      <c r="VDD77" s="5"/>
      <c r="VDE77" s="5"/>
      <c r="VDF77" s="5"/>
      <c r="VDG77" s="5"/>
      <c r="VDH77" s="5"/>
      <c r="VDI77" s="5"/>
      <c r="VDJ77" s="5"/>
      <c r="VDK77" s="5"/>
      <c r="VDL77" s="5"/>
      <c r="VDM77" s="5"/>
      <c r="VDN77" s="5"/>
      <c r="VDO77" s="5"/>
      <c r="VDP77" s="5"/>
      <c r="VDQ77" s="5"/>
      <c r="VDR77" s="5"/>
      <c r="VDS77" s="5"/>
      <c r="VDT77" s="5"/>
      <c r="VDU77" s="5"/>
      <c r="VDV77" s="5"/>
      <c r="VDW77" s="5"/>
      <c r="VDX77" s="5"/>
      <c r="VDY77" s="5"/>
      <c r="VDZ77" s="5"/>
      <c r="VEA77" s="5"/>
      <c r="VEB77" s="5"/>
      <c r="VEC77" s="5"/>
      <c r="VED77" s="5"/>
      <c r="VEE77" s="5"/>
      <c r="VEF77" s="5"/>
      <c r="VEG77" s="5"/>
      <c r="VEH77" s="5"/>
      <c r="VEI77" s="5"/>
      <c r="VEJ77" s="5"/>
      <c r="VEK77" s="5"/>
      <c r="VEL77" s="5"/>
      <c r="VEM77" s="5"/>
      <c r="VEN77" s="5"/>
      <c r="VEO77" s="5"/>
      <c r="VEP77" s="5"/>
      <c r="VEQ77" s="5"/>
      <c r="VER77" s="5"/>
      <c r="VES77" s="5"/>
      <c r="VET77" s="5"/>
      <c r="VEU77" s="5"/>
      <c r="VEV77" s="5"/>
      <c r="VEW77" s="5"/>
      <c r="VEX77" s="5"/>
      <c r="VEY77" s="5"/>
      <c r="VEZ77" s="5"/>
      <c r="VFA77" s="5"/>
      <c r="VFB77" s="5"/>
      <c r="VFC77" s="5"/>
      <c r="VFD77" s="5"/>
      <c r="VFE77" s="5"/>
      <c r="VFF77" s="5"/>
      <c r="VFG77" s="5"/>
      <c r="VFH77" s="5"/>
      <c r="VFI77" s="5"/>
      <c r="VFJ77" s="5"/>
      <c r="VFK77" s="5"/>
      <c r="VFL77" s="5"/>
      <c r="VFM77" s="5"/>
      <c r="VFN77" s="5"/>
      <c r="VFO77" s="5"/>
      <c r="VFP77" s="5"/>
      <c r="VFQ77" s="5"/>
      <c r="VFR77" s="5"/>
      <c r="VFS77" s="5"/>
      <c r="VFT77" s="5"/>
      <c r="VFU77" s="5"/>
      <c r="VFV77" s="5"/>
      <c r="VFW77" s="5"/>
      <c r="VFX77" s="5"/>
      <c r="VFY77" s="5"/>
      <c r="VFZ77" s="5"/>
      <c r="VGA77" s="5"/>
      <c r="VGB77" s="5"/>
      <c r="VGC77" s="5"/>
      <c r="VGD77" s="5"/>
      <c r="VGE77" s="5"/>
      <c r="VGF77" s="5"/>
      <c r="VGG77" s="5"/>
      <c r="VGH77" s="5"/>
      <c r="VGI77" s="5"/>
      <c r="VGJ77" s="5"/>
      <c r="VGK77" s="5"/>
      <c r="VGL77" s="5"/>
      <c r="VGM77" s="5"/>
      <c r="VGN77" s="5"/>
      <c r="VGO77" s="5"/>
      <c r="VGP77" s="5"/>
      <c r="VGQ77" s="5"/>
      <c r="VGR77" s="5"/>
      <c r="VGS77" s="5"/>
      <c r="VGT77" s="5"/>
      <c r="VGU77" s="5"/>
      <c r="VGV77" s="5"/>
      <c r="VGW77" s="5"/>
      <c r="VGX77" s="5"/>
      <c r="VGY77" s="5"/>
      <c r="VGZ77" s="5"/>
      <c r="VHA77" s="5"/>
      <c r="VHB77" s="5"/>
      <c r="VHC77" s="5"/>
      <c r="VHD77" s="5"/>
      <c r="VHE77" s="5"/>
      <c r="VHF77" s="5"/>
      <c r="VHG77" s="5"/>
      <c r="VHH77" s="5"/>
      <c r="VHI77" s="5"/>
      <c r="VHJ77" s="5"/>
      <c r="VHK77" s="5"/>
      <c r="VHL77" s="5"/>
      <c r="VHM77" s="5"/>
      <c r="VHN77" s="5"/>
      <c r="VHO77" s="5"/>
      <c r="VHP77" s="5"/>
      <c r="VHQ77" s="5"/>
      <c r="VHR77" s="5"/>
      <c r="VHS77" s="5"/>
      <c r="VHT77" s="5"/>
      <c r="VHU77" s="5"/>
      <c r="VHV77" s="5"/>
      <c r="VHW77" s="5"/>
      <c r="VHX77" s="5"/>
      <c r="VHY77" s="5"/>
      <c r="VHZ77" s="5"/>
      <c r="VIA77" s="5"/>
      <c r="VIB77" s="5"/>
      <c r="VIC77" s="5"/>
      <c r="VID77" s="5"/>
      <c r="VIE77" s="5"/>
      <c r="VIF77" s="5"/>
      <c r="VIG77" s="5"/>
      <c r="VIH77" s="5"/>
      <c r="VII77" s="5"/>
      <c r="VIJ77" s="5"/>
      <c r="VIK77" s="5"/>
      <c r="VIL77" s="5"/>
      <c r="VIM77" s="5"/>
      <c r="VIN77" s="5"/>
      <c r="VIO77" s="5"/>
      <c r="VIP77" s="5"/>
      <c r="VIQ77" s="5"/>
      <c r="VIR77" s="5"/>
      <c r="VIS77" s="5"/>
      <c r="VIT77" s="5"/>
      <c r="VIU77" s="5"/>
      <c r="VIV77" s="5"/>
      <c r="VIW77" s="5"/>
      <c r="VIX77" s="5"/>
      <c r="VIY77" s="5"/>
      <c r="VIZ77" s="5"/>
      <c r="VJA77" s="5"/>
      <c r="VJB77" s="5"/>
      <c r="VJC77" s="5"/>
      <c r="VJD77" s="5"/>
      <c r="VJE77" s="5"/>
      <c r="VJF77" s="5"/>
      <c r="VJG77" s="5"/>
      <c r="VJH77" s="5"/>
      <c r="VJI77" s="5"/>
      <c r="VJJ77" s="5"/>
      <c r="VJK77" s="5"/>
      <c r="VJL77" s="5"/>
      <c r="VJM77" s="5"/>
      <c r="VJN77" s="5"/>
      <c r="VJO77" s="5"/>
      <c r="VJP77" s="5"/>
      <c r="VJQ77" s="5"/>
      <c r="VJR77" s="5"/>
      <c r="VJS77" s="5"/>
      <c r="VJT77" s="5"/>
      <c r="VJU77" s="5"/>
      <c r="VJV77" s="5"/>
      <c r="VJW77" s="5"/>
      <c r="VJX77" s="5"/>
      <c r="VJY77" s="5"/>
      <c r="VJZ77" s="5"/>
      <c r="VKA77" s="5"/>
      <c r="VKB77" s="5"/>
      <c r="VKC77" s="5"/>
      <c r="VKD77" s="5"/>
      <c r="VKE77" s="5"/>
      <c r="VKF77" s="5"/>
      <c r="VKG77" s="5"/>
      <c r="VKH77" s="5"/>
      <c r="VKI77" s="5"/>
      <c r="VKJ77" s="5"/>
      <c r="VKK77" s="5"/>
      <c r="VKL77" s="5"/>
      <c r="VKM77" s="5"/>
      <c r="VKN77" s="5"/>
      <c r="VKO77" s="5"/>
      <c r="VKP77" s="5"/>
      <c r="VKQ77" s="5"/>
      <c r="VKR77" s="5"/>
      <c r="VKS77" s="5"/>
      <c r="VKT77" s="5"/>
      <c r="VKU77" s="5"/>
      <c r="VKV77" s="5"/>
      <c r="VKW77" s="5"/>
      <c r="VKX77" s="5"/>
      <c r="VKY77" s="5"/>
      <c r="VKZ77" s="5"/>
      <c r="VLA77" s="5"/>
      <c r="VLB77" s="5"/>
      <c r="VLC77" s="5"/>
      <c r="VLD77" s="5"/>
      <c r="VLE77" s="5"/>
      <c r="VLF77" s="5"/>
      <c r="VLG77" s="5"/>
      <c r="VLH77" s="5"/>
      <c r="VLI77" s="5"/>
      <c r="VLJ77" s="5"/>
      <c r="VLK77" s="5"/>
      <c r="VLL77" s="5"/>
      <c r="VLM77" s="5"/>
      <c r="VLN77" s="5"/>
      <c r="VLO77" s="5"/>
      <c r="VLP77" s="5"/>
      <c r="VLQ77" s="5"/>
      <c r="VLR77" s="5"/>
      <c r="VLS77" s="5"/>
      <c r="VLT77" s="5"/>
      <c r="VLU77" s="5"/>
      <c r="VLV77" s="5"/>
      <c r="VLW77" s="5"/>
      <c r="VLX77" s="5"/>
      <c r="VLY77" s="5"/>
      <c r="VLZ77" s="5"/>
      <c r="VMA77" s="5"/>
      <c r="VMB77" s="5"/>
      <c r="VMC77" s="5"/>
      <c r="VMD77" s="5"/>
      <c r="VME77" s="5"/>
      <c r="VMF77" s="5"/>
      <c r="VMG77" s="5"/>
      <c r="VMH77" s="5"/>
      <c r="VMI77" s="5"/>
      <c r="VMJ77" s="5"/>
      <c r="VMK77" s="5"/>
      <c r="VML77" s="5"/>
      <c r="VMM77" s="5"/>
      <c r="VMN77" s="5"/>
      <c r="VMO77" s="5"/>
      <c r="VMP77" s="5"/>
      <c r="VMQ77" s="5"/>
      <c r="VMR77" s="5"/>
      <c r="VMS77" s="5"/>
      <c r="VMT77" s="5"/>
      <c r="VMU77" s="5"/>
      <c r="VMV77" s="5"/>
      <c r="VMW77" s="5"/>
      <c r="VMX77" s="5"/>
      <c r="VMY77" s="5"/>
      <c r="VMZ77" s="5"/>
      <c r="VNA77" s="5"/>
      <c r="VNB77" s="5"/>
      <c r="VNC77" s="5"/>
      <c r="VND77" s="5"/>
      <c r="VNE77" s="5"/>
      <c r="VNF77" s="5"/>
      <c r="VNG77" s="5"/>
      <c r="VNH77" s="5"/>
      <c r="VNI77" s="5"/>
      <c r="VNJ77" s="5"/>
      <c r="VNK77" s="5"/>
      <c r="VNL77" s="5"/>
      <c r="VNM77" s="5"/>
      <c r="VNN77" s="5"/>
      <c r="VNO77" s="5"/>
      <c r="VNP77" s="5"/>
      <c r="VNQ77" s="5"/>
      <c r="VNR77" s="5"/>
      <c r="VNS77" s="5"/>
      <c r="VNT77" s="5"/>
      <c r="VNU77" s="5"/>
      <c r="VNV77" s="5"/>
      <c r="VNW77" s="5"/>
      <c r="VNX77" s="5"/>
      <c r="VNY77" s="5"/>
      <c r="VNZ77" s="5"/>
      <c r="VOA77" s="5"/>
      <c r="VOB77" s="5"/>
      <c r="VOC77" s="5"/>
      <c r="VOD77" s="5"/>
      <c r="VOE77" s="5"/>
      <c r="VOF77" s="5"/>
      <c r="VOG77" s="5"/>
      <c r="VOH77" s="5"/>
      <c r="VOI77" s="5"/>
      <c r="VOJ77" s="5"/>
      <c r="VOK77" s="5"/>
      <c r="VOL77" s="5"/>
      <c r="VOM77" s="5"/>
      <c r="VON77" s="5"/>
      <c r="VOO77" s="5"/>
      <c r="VOP77" s="5"/>
      <c r="VOQ77" s="5"/>
      <c r="VOR77" s="5"/>
      <c r="VOS77" s="5"/>
      <c r="VOT77" s="5"/>
      <c r="VOU77" s="5"/>
      <c r="VOV77" s="5"/>
      <c r="VOW77" s="5"/>
      <c r="VOX77" s="5"/>
      <c r="VOY77" s="5"/>
      <c r="VOZ77" s="5"/>
      <c r="VPA77" s="5"/>
      <c r="VPB77" s="5"/>
      <c r="VPC77" s="5"/>
      <c r="VPD77" s="5"/>
      <c r="VPE77" s="5"/>
      <c r="VPF77" s="5"/>
      <c r="VPG77" s="5"/>
      <c r="VPH77" s="5"/>
      <c r="VPI77" s="5"/>
      <c r="VPJ77" s="5"/>
      <c r="VPK77" s="5"/>
      <c r="VPL77" s="5"/>
      <c r="VPM77" s="5"/>
      <c r="VPN77" s="5"/>
      <c r="VPO77" s="5"/>
      <c r="VPP77" s="5"/>
      <c r="VPQ77" s="5"/>
      <c r="VPR77" s="5"/>
      <c r="VPS77" s="5"/>
      <c r="VPT77" s="5"/>
      <c r="VPU77" s="5"/>
      <c r="VPV77" s="5"/>
      <c r="VPW77" s="5"/>
      <c r="VPX77" s="5"/>
      <c r="VPY77" s="5"/>
      <c r="VPZ77" s="5"/>
      <c r="VQA77" s="5"/>
      <c r="VQB77" s="5"/>
      <c r="VQC77" s="5"/>
      <c r="VQD77" s="5"/>
      <c r="VQE77" s="5"/>
      <c r="VQF77" s="5"/>
      <c r="VQG77" s="5"/>
      <c r="VQH77" s="5"/>
      <c r="VQI77" s="5"/>
      <c r="VQJ77" s="5"/>
      <c r="VQK77" s="5"/>
      <c r="VQL77" s="5"/>
      <c r="VQM77" s="5"/>
      <c r="VQN77" s="5"/>
      <c r="VQO77" s="5"/>
      <c r="VQP77" s="5"/>
      <c r="VQQ77" s="5"/>
      <c r="VQR77" s="5"/>
      <c r="VQS77" s="5"/>
      <c r="VQT77" s="5"/>
      <c r="VQU77" s="5"/>
      <c r="VQV77" s="5"/>
      <c r="VQW77" s="5"/>
      <c r="VQX77" s="5"/>
      <c r="VQY77" s="5"/>
      <c r="VQZ77" s="5"/>
      <c r="VRA77" s="5"/>
      <c r="VRB77" s="5"/>
      <c r="VRC77" s="5"/>
      <c r="VRD77" s="5"/>
      <c r="VRE77" s="5"/>
      <c r="VRF77" s="5"/>
      <c r="VRG77" s="5"/>
      <c r="VRH77" s="5"/>
      <c r="VRI77" s="5"/>
      <c r="VRJ77" s="5"/>
      <c r="VRK77" s="5"/>
      <c r="VRL77" s="5"/>
      <c r="VRM77" s="5"/>
      <c r="VRN77" s="5"/>
      <c r="VRO77" s="5"/>
      <c r="VRP77" s="5"/>
      <c r="VRQ77" s="5"/>
      <c r="VRR77" s="5"/>
      <c r="VRS77" s="5"/>
      <c r="VRT77" s="5"/>
      <c r="VRU77" s="5"/>
      <c r="VRV77" s="5"/>
      <c r="VRW77" s="5"/>
      <c r="VRX77" s="5"/>
      <c r="VRY77" s="5"/>
      <c r="VRZ77" s="5"/>
      <c r="VSA77" s="5"/>
      <c r="VSB77" s="5"/>
      <c r="VSC77" s="5"/>
      <c r="VSD77" s="5"/>
      <c r="VSE77" s="5"/>
      <c r="VSF77" s="5"/>
      <c r="VSG77" s="5"/>
      <c r="VSH77" s="5"/>
      <c r="VSI77" s="5"/>
      <c r="VSJ77" s="5"/>
      <c r="VSK77" s="5"/>
      <c r="VSL77" s="5"/>
      <c r="VSM77" s="5"/>
      <c r="VSN77" s="5"/>
      <c r="VSO77" s="5"/>
      <c r="VSP77" s="5"/>
      <c r="VSQ77" s="5"/>
      <c r="VSR77" s="5"/>
      <c r="VSS77" s="5"/>
      <c r="VST77" s="5"/>
      <c r="VSU77" s="5"/>
      <c r="VSV77" s="5"/>
      <c r="VSW77" s="5"/>
      <c r="VSX77" s="5"/>
      <c r="VSY77" s="5"/>
      <c r="VSZ77" s="5"/>
      <c r="VTA77" s="5"/>
      <c r="VTB77" s="5"/>
      <c r="VTC77" s="5"/>
      <c r="VTD77" s="5"/>
      <c r="VTE77" s="5"/>
      <c r="VTF77" s="5"/>
      <c r="VTG77" s="5"/>
      <c r="VTH77" s="5"/>
      <c r="VTI77" s="5"/>
      <c r="VTJ77" s="5"/>
      <c r="VTK77" s="5"/>
      <c r="VTL77" s="5"/>
      <c r="VTM77" s="5"/>
      <c r="VTN77" s="5"/>
      <c r="VTO77" s="5"/>
      <c r="VTP77" s="5"/>
      <c r="VTQ77" s="5"/>
      <c r="VTR77" s="5"/>
      <c r="VTS77" s="5"/>
      <c r="VTT77" s="5"/>
      <c r="VTU77" s="5"/>
      <c r="VTV77" s="5"/>
      <c r="VTW77" s="5"/>
      <c r="VTX77" s="5"/>
      <c r="VTY77" s="5"/>
      <c r="VTZ77" s="5"/>
      <c r="VUA77" s="5"/>
      <c r="VUB77" s="5"/>
      <c r="VUC77" s="5"/>
      <c r="VUD77" s="5"/>
      <c r="VUE77" s="5"/>
      <c r="VUF77" s="5"/>
      <c r="VUG77" s="5"/>
      <c r="VUH77" s="5"/>
      <c r="VUI77" s="5"/>
      <c r="VUJ77" s="5"/>
      <c r="VUK77" s="5"/>
      <c r="VUL77" s="5"/>
      <c r="VUM77" s="5"/>
      <c r="VUN77" s="5"/>
      <c r="VUO77" s="5"/>
      <c r="VUP77" s="5"/>
      <c r="VUQ77" s="5"/>
      <c r="VUR77" s="5"/>
      <c r="VUS77" s="5"/>
      <c r="VUT77" s="5"/>
      <c r="VUU77" s="5"/>
      <c r="VUV77" s="5"/>
      <c r="VUW77" s="5"/>
      <c r="VUX77" s="5"/>
      <c r="VUY77" s="5"/>
      <c r="VUZ77" s="5"/>
      <c r="VVA77" s="5"/>
      <c r="VVB77" s="5"/>
      <c r="VVC77" s="5"/>
      <c r="VVD77" s="5"/>
      <c r="VVE77" s="5"/>
      <c r="VVF77" s="5"/>
      <c r="VVG77" s="5"/>
      <c r="VVH77" s="5"/>
      <c r="VVI77" s="5"/>
      <c r="VVJ77" s="5"/>
      <c r="VVK77" s="5"/>
      <c r="VVL77" s="5"/>
      <c r="VVM77" s="5"/>
      <c r="VVN77" s="5"/>
      <c r="VVO77" s="5"/>
      <c r="VVP77" s="5"/>
      <c r="VVQ77" s="5"/>
      <c r="VVR77" s="5"/>
      <c r="VVS77" s="5"/>
      <c r="VVT77" s="5"/>
      <c r="VVU77" s="5"/>
      <c r="VVV77" s="5"/>
      <c r="VVW77" s="5"/>
      <c r="VVX77" s="5"/>
      <c r="VVY77" s="5"/>
      <c r="VVZ77" s="5"/>
      <c r="VWA77" s="5"/>
      <c r="VWB77" s="5"/>
      <c r="VWC77" s="5"/>
      <c r="VWD77" s="5"/>
      <c r="VWE77" s="5"/>
      <c r="VWF77" s="5"/>
      <c r="VWG77" s="5"/>
      <c r="VWH77" s="5"/>
      <c r="VWI77" s="5"/>
      <c r="VWJ77" s="5"/>
      <c r="VWK77" s="5"/>
      <c r="VWL77" s="5"/>
      <c r="VWM77" s="5"/>
      <c r="VWN77" s="5"/>
      <c r="VWO77" s="5"/>
      <c r="VWP77" s="5"/>
      <c r="VWQ77" s="5"/>
      <c r="VWR77" s="5"/>
      <c r="VWS77" s="5"/>
      <c r="VWT77" s="5"/>
      <c r="VWU77" s="5"/>
      <c r="VWV77" s="5"/>
      <c r="VWW77" s="5"/>
      <c r="VWX77" s="5"/>
      <c r="VWY77" s="5"/>
      <c r="VWZ77" s="5"/>
      <c r="VXA77" s="5"/>
      <c r="VXB77" s="5"/>
      <c r="VXC77" s="5"/>
      <c r="VXD77" s="5"/>
      <c r="VXE77" s="5"/>
      <c r="VXF77" s="5"/>
      <c r="VXG77" s="5"/>
      <c r="VXH77" s="5"/>
      <c r="VXI77" s="5"/>
      <c r="VXJ77" s="5"/>
      <c r="VXK77" s="5"/>
      <c r="VXL77" s="5"/>
      <c r="VXM77" s="5"/>
      <c r="VXN77" s="5"/>
      <c r="VXO77" s="5"/>
      <c r="VXP77" s="5"/>
      <c r="VXQ77" s="5"/>
      <c r="VXR77" s="5"/>
      <c r="VXS77" s="5"/>
      <c r="VXT77" s="5"/>
      <c r="VXU77" s="5"/>
      <c r="VXV77" s="5"/>
      <c r="VXW77" s="5"/>
      <c r="VXX77" s="5"/>
      <c r="VXY77" s="5"/>
      <c r="VXZ77" s="5"/>
      <c r="VYA77" s="5"/>
      <c r="VYB77" s="5"/>
      <c r="VYC77" s="5"/>
      <c r="VYD77" s="5"/>
      <c r="VYE77" s="5"/>
      <c r="VYF77" s="5"/>
      <c r="VYG77" s="5"/>
      <c r="VYH77" s="5"/>
      <c r="VYI77" s="5"/>
      <c r="VYJ77" s="5"/>
      <c r="VYK77" s="5"/>
      <c r="VYL77" s="5"/>
      <c r="VYM77" s="5"/>
      <c r="VYN77" s="5"/>
      <c r="VYO77" s="5"/>
      <c r="VYP77" s="5"/>
      <c r="VYQ77" s="5"/>
      <c r="VYR77" s="5"/>
      <c r="VYS77" s="5"/>
      <c r="VYT77" s="5"/>
      <c r="VYU77" s="5"/>
      <c r="VYV77" s="5"/>
      <c r="VYW77" s="5"/>
      <c r="VYX77" s="5"/>
      <c r="VYY77" s="5"/>
      <c r="VYZ77" s="5"/>
      <c r="VZA77" s="5"/>
      <c r="VZB77" s="5"/>
      <c r="VZC77" s="5"/>
      <c r="VZD77" s="5"/>
      <c r="VZE77" s="5"/>
      <c r="VZF77" s="5"/>
      <c r="VZG77" s="5"/>
      <c r="VZH77" s="5"/>
      <c r="VZI77" s="5"/>
      <c r="VZJ77" s="5"/>
      <c r="VZK77" s="5"/>
      <c r="VZL77" s="5"/>
      <c r="VZM77" s="5"/>
      <c r="VZN77" s="5"/>
      <c r="VZO77" s="5"/>
      <c r="VZP77" s="5"/>
      <c r="VZQ77" s="5"/>
      <c r="VZR77" s="5"/>
      <c r="VZS77" s="5"/>
      <c r="VZT77" s="5"/>
      <c r="VZU77" s="5"/>
      <c r="VZV77" s="5"/>
      <c r="VZW77" s="5"/>
      <c r="VZX77" s="5"/>
      <c r="VZY77" s="5"/>
      <c r="VZZ77" s="5"/>
      <c r="WAA77" s="5"/>
      <c r="WAB77" s="5"/>
      <c r="WAC77" s="5"/>
      <c r="WAD77" s="5"/>
      <c r="WAE77" s="5"/>
      <c r="WAF77" s="5"/>
      <c r="WAG77" s="5"/>
      <c r="WAH77" s="5"/>
      <c r="WAI77" s="5"/>
      <c r="WAJ77" s="5"/>
      <c r="WAK77" s="5"/>
      <c r="WAL77" s="5"/>
      <c r="WAM77" s="5"/>
      <c r="WAN77" s="5"/>
      <c r="WAO77" s="5"/>
      <c r="WAP77" s="5"/>
      <c r="WAQ77" s="5"/>
      <c r="WAR77" s="5"/>
      <c r="WAS77" s="5"/>
      <c r="WAT77" s="5"/>
      <c r="WAU77" s="5"/>
      <c r="WAV77" s="5"/>
      <c r="WAW77" s="5"/>
      <c r="WAX77" s="5"/>
      <c r="WAY77" s="5"/>
      <c r="WAZ77" s="5"/>
      <c r="WBA77" s="5"/>
      <c r="WBB77" s="5"/>
      <c r="WBC77" s="5"/>
      <c r="WBD77" s="5"/>
      <c r="WBE77" s="5"/>
      <c r="WBF77" s="5"/>
      <c r="WBG77" s="5"/>
      <c r="WBH77" s="5"/>
      <c r="WBI77" s="5"/>
      <c r="WBJ77" s="5"/>
      <c r="WBK77" s="5"/>
      <c r="WBL77" s="5"/>
      <c r="WBM77" s="5"/>
      <c r="WBN77" s="5"/>
      <c r="WBO77" s="5"/>
      <c r="WBP77" s="5"/>
      <c r="WBQ77" s="5"/>
      <c r="WBR77" s="5"/>
      <c r="WBS77" s="5"/>
      <c r="WBT77" s="5"/>
      <c r="WBU77" s="5"/>
      <c r="WBV77" s="5"/>
      <c r="WBW77" s="5"/>
      <c r="WBX77" s="5"/>
      <c r="WBY77" s="5"/>
      <c r="WBZ77" s="5"/>
      <c r="WCA77" s="5"/>
      <c r="WCB77" s="5"/>
      <c r="WCC77" s="5"/>
      <c r="WCD77" s="5"/>
      <c r="WCE77" s="5"/>
      <c r="WCF77" s="5"/>
      <c r="WCG77" s="5"/>
      <c r="WCH77" s="5"/>
      <c r="WCI77" s="5"/>
      <c r="WCJ77" s="5"/>
      <c r="WCK77" s="5"/>
      <c r="WCL77" s="5"/>
      <c r="WCM77" s="5"/>
      <c r="WCN77" s="5"/>
      <c r="WCO77" s="5"/>
      <c r="WCP77" s="5"/>
      <c r="WCQ77" s="5"/>
      <c r="WCR77" s="5"/>
      <c r="WCS77" s="5"/>
      <c r="WCT77" s="5"/>
      <c r="WCU77" s="5"/>
      <c r="WCV77" s="5"/>
      <c r="WCW77" s="5"/>
      <c r="WCX77" s="5"/>
      <c r="WCY77" s="5"/>
      <c r="WCZ77" s="5"/>
      <c r="WDA77" s="5"/>
      <c r="WDB77" s="5"/>
      <c r="WDC77" s="5"/>
      <c r="WDD77" s="5"/>
      <c r="WDE77" s="5"/>
      <c r="WDF77" s="5"/>
      <c r="WDG77" s="5"/>
      <c r="WDH77" s="5"/>
      <c r="WDI77" s="5"/>
      <c r="WDJ77" s="5"/>
      <c r="WDK77" s="5"/>
      <c r="WDL77" s="5"/>
      <c r="WDM77" s="5"/>
      <c r="WDN77" s="5"/>
      <c r="WDO77" s="5"/>
      <c r="WDP77" s="5"/>
      <c r="WDQ77" s="5"/>
      <c r="WDR77" s="5"/>
      <c r="WDS77" s="5"/>
      <c r="WDT77" s="5"/>
      <c r="WDU77" s="5"/>
      <c r="WDV77" s="5"/>
      <c r="WDW77" s="5"/>
      <c r="WDX77" s="5"/>
      <c r="WDY77" s="5"/>
      <c r="WDZ77" s="5"/>
      <c r="WEA77" s="5"/>
      <c r="WEB77" s="5"/>
      <c r="WEC77" s="5"/>
      <c r="WED77" s="5"/>
      <c r="WEE77" s="5"/>
      <c r="WEF77" s="5"/>
      <c r="WEG77" s="5"/>
      <c r="WEH77" s="5"/>
      <c r="WEI77" s="5"/>
      <c r="WEJ77" s="5"/>
      <c r="WEK77" s="5"/>
      <c r="WEL77" s="5"/>
      <c r="WEM77" s="5"/>
      <c r="WEN77" s="5"/>
      <c r="WEO77" s="5"/>
      <c r="WEP77" s="5"/>
      <c r="WEQ77" s="5"/>
      <c r="WER77" s="5"/>
      <c r="WES77" s="5"/>
      <c r="WET77" s="5"/>
      <c r="WEU77" s="5"/>
      <c r="WEV77" s="5"/>
      <c r="WEW77" s="5"/>
      <c r="WEX77" s="5"/>
      <c r="WEY77" s="5"/>
      <c r="WEZ77" s="5"/>
      <c r="WFA77" s="5"/>
      <c r="WFB77" s="5"/>
      <c r="WFC77" s="5"/>
      <c r="WFD77" s="5"/>
      <c r="WFE77" s="5"/>
      <c r="WFF77" s="5"/>
      <c r="WFG77" s="5"/>
      <c r="WFH77" s="5"/>
      <c r="WFI77" s="5"/>
      <c r="WFJ77" s="5"/>
      <c r="WFK77" s="5"/>
      <c r="WFL77" s="5"/>
      <c r="WFM77" s="5"/>
      <c r="WFN77" s="5"/>
      <c r="WFO77" s="5"/>
      <c r="WFP77" s="5"/>
      <c r="WFQ77" s="5"/>
      <c r="WFR77" s="5"/>
      <c r="WFS77" s="5"/>
      <c r="WFT77" s="5"/>
      <c r="WFU77" s="5"/>
      <c r="WFV77" s="5"/>
      <c r="WFW77" s="5"/>
      <c r="WFX77" s="5"/>
      <c r="WFY77" s="5"/>
      <c r="WFZ77" s="5"/>
      <c r="WGA77" s="5"/>
      <c r="WGB77" s="5"/>
      <c r="WGC77" s="5"/>
      <c r="WGD77" s="5"/>
      <c r="WGE77" s="5"/>
      <c r="WGF77" s="5"/>
      <c r="WGG77" s="5"/>
      <c r="WGH77" s="5"/>
      <c r="WGI77" s="5"/>
      <c r="WGJ77" s="5"/>
      <c r="WGK77" s="5"/>
      <c r="WGL77" s="5"/>
      <c r="WGM77" s="5"/>
      <c r="WGN77" s="5"/>
      <c r="WGO77" s="5"/>
      <c r="WGP77" s="5"/>
      <c r="WGQ77" s="5"/>
      <c r="WGR77" s="5"/>
      <c r="WGS77" s="5"/>
      <c r="WGT77" s="5"/>
      <c r="WGU77" s="5"/>
      <c r="WGV77" s="5"/>
      <c r="WGW77" s="5"/>
      <c r="WGX77" s="5"/>
      <c r="WGY77" s="5"/>
      <c r="WGZ77" s="5"/>
      <c r="WHA77" s="5"/>
      <c r="WHB77" s="5"/>
      <c r="WHC77" s="5"/>
      <c r="WHD77" s="5"/>
      <c r="WHE77" s="5"/>
      <c r="WHF77" s="5"/>
      <c r="WHG77" s="5"/>
      <c r="WHH77" s="5"/>
      <c r="WHI77" s="5"/>
      <c r="WHJ77" s="5"/>
      <c r="WHK77" s="5"/>
      <c r="WHL77" s="5"/>
      <c r="WHM77" s="5"/>
      <c r="WHN77" s="5"/>
      <c r="WHO77" s="5"/>
      <c r="WHP77" s="5"/>
      <c r="WHQ77" s="5"/>
      <c r="WHR77" s="5"/>
      <c r="WHS77" s="5"/>
      <c r="WHT77" s="5"/>
      <c r="WHU77" s="5"/>
      <c r="WHV77" s="5"/>
      <c r="WHW77" s="5"/>
      <c r="WHX77" s="5"/>
      <c r="WHY77" s="5"/>
      <c r="WHZ77" s="5"/>
      <c r="WIA77" s="5"/>
      <c r="WIB77" s="5"/>
      <c r="WIC77" s="5"/>
      <c r="WID77" s="5"/>
      <c r="WIE77" s="5"/>
      <c r="WIF77" s="5"/>
      <c r="WIG77" s="5"/>
      <c r="WIH77" s="5"/>
      <c r="WII77" s="5"/>
      <c r="WIJ77" s="5"/>
      <c r="WIK77" s="5"/>
      <c r="WIL77" s="5"/>
      <c r="WIM77" s="5"/>
      <c r="WIN77" s="5"/>
      <c r="WIO77" s="5"/>
      <c r="WIP77" s="5"/>
      <c r="WIQ77" s="5"/>
      <c r="WIR77" s="5"/>
      <c r="WIS77" s="5"/>
      <c r="WIT77" s="5"/>
      <c r="WIU77" s="5"/>
      <c r="WIV77" s="5"/>
      <c r="WIW77" s="5"/>
      <c r="WIX77" s="5"/>
      <c r="WIY77" s="5"/>
      <c r="WIZ77" s="5"/>
      <c r="WJA77" s="5"/>
      <c r="WJB77" s="5"/>
      <c r="WJC77" s="5"/>
      <c r="WJD77" s="5"/>
      <c r="WJE77" s="5"/>
      <c r="WJF77" s="5"/>
      <c r="WJG77" s="5"/>
      <c r="WJH77" s="5"/>
      <c r="WJI77" s="5"/>
      <c r="WJJ77" s="5"/>
      <c r="WJK77" s="5"/>
      <c r="WJL77" s="5"/>
      <c r="WJM77" s="5"/>
      <c r="WJN77" s="5"/>
      <c r="WJO77" s="5"/>
      <c r="WJP77" s="5"/>
      <c r="WJQ77" s="5"/>
      <c r="WJR77" s="5"/>
      <c r="WJS77" s="5"/>
      <c r="WJT77" s="5"/>
      <c r="WJU77" s="5"/>
      <c r="WJV77" s="5"/>
      <c r="WJW77" s="5"/>
      <c r="WJX77" s="5"/>
      <c r="WJY77" s="5"/>
      <c r="WJZ77" s="5"/>
      <c r="WKA77" s="5"/>
      <c r="WKB77" s="5"/>
      <c r="WKC77" s="5"/>
      <c r="WKD77" s="5"/>
      <c r="WKE77" s="5"/>
      <c r="WKF77" s="5"/>
      <c r="WKG77" s="5"/>
      <c r="WKH77" s="5"/>
      <c r="WKI77" s="5"/>
      <c r="WKJ77" s="5"/>
      <c r="WKK77" s="5"/>
      <c r="WKL77" s="5"/>
      <c r="WKM77" s="5"/>
      <c r="WKN77" s="5"/>
      <c r="WKO77" s="5"/>
      <c r="WKP77" s="5"/>
      <c r="WKQ77" s="5"/>
      <c r="WKR77" s="5"/>
      <c r="WKS77" s="5"/>
      <c r="WKT77" s="5"/>
      <c r="WKU77" s="5"/>
      <c r="WKV77" s="5"/>
      <c r="WKW77" s="5"/>
      <c r="WKX77" s="5"/>
      <c r="WKY77" s="5"/>
      <c r="WKZ77" s="5"/>
      <c r="WLA77" s="5"/>
      <c r="WLB77" s="5"/>
      <c r="WLC77" s="5"/>
      <c r="WLD77" s="5"/>
      <c r="WLE77" s="5"/>
      <c r="WLF77" s="5"/>
      <c r="WLG77" s="5"/>
      <c r="WLH77" s="5"/>
      <c r="WLI77" s="5"/>
      <c r="WLJ77" s="5"/>
      <c r="WLK77" s="5"/>
      <c r="WLL77" s="5"/>
      <c r="WLM77" s="5"/>
      <c r="WLN77" s="5"/>
      <c r="WLO77" s="5"/>
      <c r="WLP77" s="5"/>
      <c r="WLQ77" s="5"/>
      <c r="WLR77" s="5"/>
      <c r="WLS77" s="5"/>
      <c r="WLT77" s="5"/>
      <c r="WLU77" s="5"/>
      <c r="WLV77" s="5"/>
      <c r="WLW77" s="5"/>
      <c r="WLX77" s="5"/>
      <c r="WLY77" s="5"/>
      <c r="WLZ77" s="5"/>
      <c r="WMA77" s="5"/>
      <c r="WMB77" s="5"/>
      <c r="WMC77" s="5"/>
      <c r="WMD77" s="5"/>
      <c r="WME77" s="5"/>
      <c r="WMF77" s="5"/>
      <c r="WMG77" s="5"/>
      <c r="WMH77" s="5"/>
      <c r="WMI77" s="5"/>
      <c r="WMJ77" s="5"/>
      <c r="WMK77" s="5"/>
      <c r="WML77" s="5"/>
      <c r="WMM77" s="5"/>
      <c r="WMN77" s="5"/>
      <c r="WMO77" s="5"/>
      <c r="WMP77" s="5"/>
      <c r="WMQ77" s="5"/>
      <c r="WMR77" s="5"/>
      <c r="WMS77" s="5"/>
      <c r="WMT77" s="5"/>
      <c r="WMU77" s="5"/>
      <c r="WMV77" s="5"/>
      <c r="WMW77" s="5"/>
      <c r="WMX77" s="5"/>
      <c r="WMY77" s="5"/>
      <c r="WMZ77" s="5"/>
      <c r="WNA77" s="5"/>
      <c r="WNB77" s="5"/>
      <c r="WNC77" s="5"/>
      <c r="WND77" s="5"/>
      <c r="WNE77" s="5"/>
      <c r="WNF77" s="5"/>
      <c r="WNG77" s="5"/>
      <c r="WNH77" s="5"/>
      <c r="WNI77" s="5"/>
      <c r="WNJ77" s="5"/>
      <c r="WNK77" s="5"/>
      <c r="WNL77" s="5"/>
      <c r="WNM77" s="5"/>
      <c r="WNN77" s="5"/>
      <c r="WNO77" s="5"/>
      <c r="WNP77" s="5"/>
      <c r="WNQ77" s="5"/>
      <c r="WNR77" s="5"/>
      <c r="WNS77" s="5"/>
      <c r="WNT77" s="5"/>
      <c r="WNU77" s="5"/>
      <c r="WNV77" s="5"/>
      <c r="WNW77" s="5"/>
      <c r="WNX77" s="5"/>
      <c r="WNY77" s="5"/>
      <c r="WNZ77" s="5"/>
      <c r="WOA77" s="5"/>
      <c r="WOB77" s="5"/>
      <c r="WOC77" s="5"/>
      <c r="WOD77" s="5"/>
      <c r="WOE77" s="5"/>
      <c r="WOF77" s="5"/>
      <c r="WOG77" s="5"/>
      <c r="WOH77" s="5"/>
      <c r="WOI77" s="5"/>
      <c r="WOJ77" s="5"/>
      <c r="WOK77" s="5"/>
      <c r="WOL77" s="5"/>
      <c r="WOM77" s="5"/>
      <c r="WON77" s="5"/>
      <c r="WOO77" s="5"/>
      <c r="WOP77" s="5"/>
      <c r="WOQ77" s="5"/>
      <c r="WOR77" s="5"/>
      <c r="WOS77" s="5"/>
      <c r="WOT77" s="5"/>
      <c r="WOU77" s="5"/>
      <c r="WOV77" s="5"/>
      <c r="WOW77" s="5"/>
      <c r="WOX77" s="5"/>
      <c r="WOY77" s="5"/>
      <c r="WOZ77" s="5"/>
      <c r="WPA77" s="5"/>
      <c r="WPB77" s="5"/>
      <c r="WPC77" s="5"/>
      <c r="WPD77" s="5"/>
      <c r="WPE77" s="5"/>
      <c r="WPF77" s="5"/>
      <c r="WPG77" s="5"/>
      <c r="WPH77" s="5"/>
      <c r="WPI77" s="5"/>
      <c r="WPJ77" s="5"/>
      <c r="WPK77" s="5"/>
      <c r="WPL77" s="5"/>
      <c r="WPM77" s="5"/>
      <c r="WPN77" s="5"/>
      <c r="WPO77" s="5"/>
      <c r="WPP77" s="5"/>
      <c r="WPQ77" s="5"/>
      <c r="WPR77" s="5"/>
      <c r="WPS77" s="5"/>
      <c r="WPT77" s="5"/>
      <c r="WPU77" s="5"/>
      <c r="WPV77" s="5"/>
      <c r="WPW77" s="5"/>
      <c r="WPX77" s="5"/>
      <c r="WPY77" s="5"/>
      <c r="WPZ77" s="5"/>
      <c r="WQA77" s="5"/>
      <c r="WQB77" s="5"/>
      <c r="WQC77" s="5"/>
      <c r="WQD77" s="5"/>
      <c r="WQE77" s="5"/>
      <c r="WQF77" s="5"/>
      <c r="WQG77" s="5"/>
      <c r="WQH77" s="5"/>
      <c r="WQI77" s="5"/>
      <c r="WQJ77" s="5"/>
      <c r="WQK77" s="5"/>
      <c r="WQL77" s="5"/>
      <c r="WQM77" s="5"/>
      <c r="WQN77" s="5"/>
      <c r="WQO77" s="5"/>
      <c r="WQP77" s="5"/>
      <c r="WQQ77" s="5"/>
      <c r="WQR77" s="5"/>
      <c r="WQS77" s="5"/>
      <c r="WQT77" s="5"/>
      <c r="WQU77" s="5"/>
      <c r="WQV77" s="5"/>
      <c r="WQW77" s="5"/>
      <c r="WQX77" s="5"/>
      <c r="WQY77" s="5"/>
      <c r="WQZ77" s="5"/>
      <c r="WRA77" s="5"/>
      <c r="WRB77" s="5"/>
      <c r="WRC77" s="5"/>
      <c r="WRD77" s="5"/>
      <c r="WRE77" s="5"/>
      <c r="WRF77" s="5"/>
      <c r="WRG77" s="5"/>
      <c r="WRH77" s="5"/>
      <c r="WRI77" s="5"/>
      <c r="WRJ77" s="5"/>
      <c r="WRK77" s="5"/>
      <c r="WRL77" s="5"/>
      <c r="WRM77" s="5"/>
      <c r="WRN77" s="5"/>
      <c r="WRO77" s="5"/>
      <c r="WRP77" s="5"/>
      <c r="WRQ77" s="5"/>
      <c r="WRR77" s="5"/>
      <c r="WRS77" s="5"/>
      <c r="WRT77" s="5"/>
      <c r="WRU77" s="5"/>
      <c r="WRV77" s="5"/>
      <c r="WRW77" s="5"/>
      <c r="WRX77" s="5"/>
    </row>
    <row r="78" spans="1:16040" x14ac:dyDescent="0.45">
      <c r="A78" s="6"/>
      <c r="B78" s="29" t="s">
        <v>17</v>
      </c>
      <c r="C78" s="30">
        <v>44</v>
      </c>
      <c r="D78" s="31"/>
      <c r="G78" s="19">
        <v>75</v>
      </c>
      <c r="H78" s="15">
        <f t="shared" si="121"/>
        <v>599</v>
      </c>
      <c r="I78" s="19"/>
      <c r="J78" s="19">
        <f t="shared" si="67"/>
        <v>8.5647650972234555</v>
      </c>
      <c r="K78" s="16">
        <f t="shared" si="68"/>
        <v>54.070486724895559</v>
      </c>
      <c r="L78" s="16">
        <f t="shared" si="69"/>
        <v>188.38122130959806</v>
      </c>
      <c r="M78" s="98">
        <f t="shared" si="70"/>
        <v>258.79917184265014</v>
      </c>
      <c r="N78" s="15">
        <f t="shared" si="71"/>
        <v>186.65594591490128</v>
      </c>
      <c r="O78" s="15">
        <f t="shared" si="66"/>
        <v>8332.8547283438074</v>
      </c>
      <c r="P78" s="190">
        <v>16264.34</v>
      </c>
      <c r="Q78" s="191">
        <v>0</v>
      </c>
      <c r="R78" s="190">
        <v>607597.81000000006</v>
      </c>
      <c r="S78" s="191">
        <v>0</v>
      </c>
      <c r="T78" s="193">
        <v>94375.16</v>
      </c>
      <c r="U78" s="102">
        <v>1046824.91</v>
      </c>
      <c r="V78" s="195"/>
      <c r="W78" s="175">
        <f t="shared" si="72"/>
        <v>0.17233708530931233</v>
      </c>
      <c r="X78" s="175">
        <f t="shared" si="73"/>
        <v>0</v>
      </c>
      <c r="Y78" s="175">
        <f t="shared" si="74"/>
        <v>6.4381115751220985</v>
      </c>
      <c r="Z78" s="175">
        <f t="shared" si="75"/>
        <v>0</v>
      </c>
      <c r="AA78" s="175">
        <f t="shared" si="76"/>
        <v>1</v>
      </c>
      <c r="AB78" s="175">
        <f t="shared" si="77"/>
        <v>11.092165671560187</v>
      </c>
      <c r="AC78" s="175">
        <f t="shared" si="78"/>
        <v>0</v>
      </c>
      <c r="AD78" s="201">
        <f t="shared" si="107"/>
        <v>48.050737939911848</v>
      </c>
      <c r="AE78" s="201">
        <f t="shared" si="108"/>
        <v>0</v>
      </c>
      <c r="AF78" s="201">
        <f t="shared" si="109"/>
        <v>168.50505095794688</v>
      </c>
      <c r="AG78" s="201" t="e">
        <f t="shared" si="79"/>
        <v>#DIV/0!</v>
      </c>
      <c r="AH78" s="201">
        <f t="shared" si="80"/>
        <v>258.79917184265014</v>
      </c>
      <c r="AI78" s="201">
        <f t="shared" si="81"/>
        <v>4.6115492453553468</v>
      </c>
      <c r="AJ78" s="201">
        <f t="shared" si="82"/>
        <v>0</v>
      </c>
      <c r="AK78" s="16" t="e">
        <f t="shared" si="83"/>
        <v>#DIV/0!</v>
      </c>
      <c r="AL78" s="16" t="e">
        <f t="shared" si="84"/>
        <v>#DIV/0!</v>
      </c>
      <c r="AM78" s="16" t="e">
        <f t="shared" si="85"/>
        <v>#DIV/0!</v>
      </c>
      <c r="AN78" s="16" t="e">
        <f t="shared" si="86"/>
        <v>#DIV/0!</v>
      </c>
      <c r="AO78" s="16" t="e">
        <f t="shared" si="87"/>
        <v>#DIV/0!</v>
      </c>
      <c r="AP78" s="17">
        <f t="shared" si="88"/>
        <v>103.84066654096902</v>
      </c>
      <c r="AQ78" s="17">
        <f t="shared" si="89"/>
        <v>342.86393856598289</v>
      </c>
      <c r="AR78" s="18">
        <f t="shared" si="90"/>
        <v>0.11133150725295859</v>
      </c>
      <c r="AS78" s="18">
        <f t="shared" si="91"/>
        <v>0.10551035933133368</v>
      </c>
      <c r="AT78" s="49">
        <f t="shared" si="110"/>
        <v>52.662287185267196</v>
      </c>
      <c r="AU78" s="22">
        <f t="shared" si="111"/>
        <v>0.97395622593905762</v>
      </c>
      <c r="AV78" s="196">
        <f t="shared" si="112"/>
        <v>0.7660700487799218</v>
      </c>
      <c r="AW78" s="46">
        <f t="shared" si="92"/>
        <v>361.18492709902273</v>
      </c>
      <c r="AX78" s="46">
        <f t="shared" si="93"/>
        <v>1192.570221099071</v>
      </c>
      <c r="AY78" s="46">
        <f t="shared" si="113"/>
        <v>0</v>
      </c>
      <c r="AZ78" s="46">
        <f t="shared" si="114"/>
        <v>0</v>
      </c>
      <c r="BA78" s="46">
        <f t="shared" si="115"/>
        <v>276.6929547213208</v>
      </c>
      <c r="BB78" s="111">
        <f t="shared" si="94"/>
        <v>0.11803428990164143</v>
      </c>
      <c r="BC78" s="199">
        <f t="shared" si="116"/>
        <v>0.7660700487799218</v>
      </c>
      <c r="BD78" s="53">
        <f t="shared" si="117"/>
        <v>0</v>
      </c>
      <c r="BE78" s="53" t="e">
        <f t="shared" si="95"/>
        <v>#DIV/0!</v>
      </c>
      <c r="BF78" s="53" t="e">
        <f t="shared" si="96"/>
        <v>#DIV/0!</v>
      </c>
      <c r="BG78" s="53" t="e">
        <f t="shared" si="97"/>
        <v>#DIV/0!</v>
      </c>
      <c r="BH78" s="53" t="e">
        <f t="shared" si="98"/>
        <v>#DIV/0!</v>
      </c>
      <c r="BI78" s="54" t="e">
        <f t="shared" si="99"/>
        <v>#DIV/0!</v>
      </c>
      <c r="BJ78" s="55" t="e">
        <f t="shared" si="100"/>
        <v>#DIV/0!</v>
      </c>
      <c r="BK78" s="55" t="e">
        <f t="shared" si="101"/>
        <v>#DIV/0!</v>
      </c>
      <c r="BL78" s="54" t="e">
        <f t="shared" si="102"/>
        <v>#DIV/0!</v>
      </c>
      <c r="BM78" s="58" t="e">
        <f t="shared" si="103"/>
        <v>#DIV/0!</v>
      </c>
      <c r="BN78" s="24">
        <f t="shared" si="104"/>
        <v>1</v>
      </c>
      <c r="BO78" s="17">
        <f t="shared" si="118"/>
        <v>4.6428576718582244</v>
      </c>
      <c r="BP78" s="17">
        <f t="shared" si="119"/>
        <v>5.8373336879017437</v>
      </c>
      <c r="BQ78" s="75">
        <f t="shared" si="120"/>
        <v>5.8893900906029559</v>
      </c>
      <c r="BR78" s="1">
        <f t="shared" si="105"/>
        <v>2668.991917213023</v>
      </c>
      <c r="BS78" s="4">
        <f t="shared" si="106"/>
        <v>9.9833333333333325</v>
      </c>
    </row>
    <row r="79" spans="1:16040" x14ac:dyDescent="0.45">
      <c r="A79" s="6"/>
      <c r="B79" s="101" t="s">
        <v>18</v>
      </c>
      <c r="C79" s="30">
        <v>34</v>
      </c>
      <c r="D79" s="34"/>
      <c r="G79" s="19">
        <v>76</v>
      </c>
      <c r="H79" s="15">
        <f t="shared" si="121"/>
        <v>607</v>
      </c>
      <c r="I79" s="19"/>
      <c r="J79" s="19">
        <f t="shared" si="67"/>
        <v>8.5647650972234555</v>
      </c>
      <c r="K79" s="16">
        <f t="shared" si="68"/>
        <v>54.070486724895559</v>
      </c>
      <c r="L79" s="16">
        <f t="shared" si="69"/>
        <v>188.38122130959806</v>
      </c>
      <c r="M79" s="98">
        <f t="shared" si="70"/>
        <v>258.79917184265014</v>
      </c>
      <c r="N79" s="15">
        <f t="shared" si="71"/>
        <v>186.65594591490128</v>
      </c>
      <c r="O79" s="15">
        <f t="shared" si="66"/>
        <v>8332.8547283438074</v>
      </c>
      <c r="P79" s="190">
        <v>16294.13</v>
      </c>
      <c r="Q79" s="191">
        <v>0</v>
      </c>
      <c r="R79" s="190">
        <v>607685.66</v>
      </c>
      <c r="S79" s="191">
        <v>0</v>
      </c>
      <c r="T79" s="193">
        <v>94364.21</v>
      </c>
      <c r="U79" s="102">
        <v>1049062.73</v>
      </c>
      <c r="V79" s="195"/>
      <c r="W79" s="175">
        <f t="shared" si="72"/>
        <v>0.17267277498534664</v>
      </c>
      <c r="X79" s="175">
        <f t="shared" si="73"/>
        <v>0</v>
      </c>
      <c r="Y79" s="175">
        <f t="shared" si="74"/>
        <v>6.4397896193906563</v>
      </c>
      <c r="Z79" s="175">
        <f t="shared" si="75"/>
        <v>0</v>
      </c>
      <c r="AA79" s="175">
        <f t="shared" si="76"/>
        <v>1</v>
      </c>
      <c r="AB79" s="175">
        <f t="shared" si="77"/>
        <v>11.117167515099208</v>
      </c>
      <c r="AC79" s="175">
        <f t="shared" si="78"/>
        <v>0</v>
      </c>
      <c r="AD79" s="201">
        <f t="shared" si="107"/>
        <v>48.144334374035751</v>
      </c>
      <c r="AE79" s="201">
        <f t="shared" si="108"/>
        <v>0</v>
      </c>
      <c r="AF79" s="201">
        <f t="shared" si="109"/>
        <v>168.54897050355956</v>
      </c>
      <c r="AG79" s="201" t="e">
        <f t="shared" si="79"/>
        <v>#DIV/0!</v>
      </c>
      <c r="AH79" s="201">
        <f t="shared" si="80"/>
        <v>258.79917184265014</v>
      </c>
      <c r="AI79" s="201">
        <f t="shared" si="81"/>
        <v>4.6219437198086526</v>
      </c>
      <c r="AJ79" s="201">
        <f t="shared" si="82"/>
        <v>0</v>
      </c>
      <c r="AK79" s="16" t="e">
        <f t="shared" si="83"/>
        <v>#DIV/0!</v>
      </c>
      <c r="AL79" s="16" t="e">
        <f t="shared" si="84"/>
        <v>#DIV/0!</v>
      </c>
      <c r="AM79" s="16" t="e">
        <f t="shared" si="85"/>
        <v>#DIV/0!</v>
      </c>
      <c r="AN79" s="16" t="e">
        <f t="shared" si="86"/>
        <v>#DIV/0!</v>
      </c>
      <c r="AO79" s="16" t="e">
        <f t="shared" si="87"/>
        <v>#DIV/0!</v>
      </c>
      <c r="AP79" s="17">
        <f t="shared" si="88"/>
        <v>102.22612805233169</v>
      </c>
      <c r="AQ79" s="17">
        <f t="shared" si="89"/>
        <v>342.10632640416418</v>
      </c>
      <c r="AR79" s="18">
        <f t="shared" si="90"/>
        <v>0.10960049945567149</v>
      </c>
      <c r="AS79" s="18">
        <f t="shared" si="91"/>
        <v>0.10527721748573274</v>
      </c>
      <c r="AT79" s="49">
        <f t="shared" si="110"/>
        <v>52.766278093844406</v>
      </c>
      <c r="AU79" s="22">
        <f t="shared" si="111"/>
        <v>0.97587947307212497</v>
      </c>
      <c r="AV79" s="196">
        <f t="shared" si="112"/>
        <v>0.77992320247016056</v>
      </c>
      <c r="AW79" s="46">
        <f t="shared" si="92"/>
        <v>355.56914105158853</v>
      </c>
      <c r="AX79" s="46">
        <f t="shared" si="93"/>
        <v>1189.9350483623102</v>
      </c>
      <c r="AY79" s="46">
        <f t="shared" si="113"/>
        <v>0</v>
      </c>
      <c r="AZ79" s="46">
        <f t="shared" si="114"/>
        <v>0</v>
      </c>
      <c r="BA79" s="46">
        <f t="shared" si="115"/>
        <v>277.31662318851915</v>
      </c>
      <c r="BB79" s="111">
        <f t="shared" si="94"/>
        <v>0.1161990657031335</v>
      </c>
      <c r="BC79" s="199">
        <f t="shared" si="116"/>
        <v>0.77992320247016056</v>
      </c>
      <c r="BD79" s="53">
        <f t="shared" si="117"/>
        <v>0</v>
      </c>
      <c r="BE79" s="53" t="e">
        <f t="shared" si="95"/>
        <v>#DIV/0!</v>
      </c>
      <c r="BF79" s="53" t="e">
        <f t="shared" si="96"/>
        <v>#DIV/0!</v>
      </c>
      <c r="BG79" s="53" t="e">
        <f t="shared" si="97"/>
        <v>#DIV/0!</v>
      </c>
      <c r="BH79" s="53" t="e">
        <f t="shared" si="98"/>
        <v>#DIV/0!</v>
      </c>
      <c r="BI79" s="54" t="e">
        <f t="shared" si="99"/>
        <v>#DIV/0!</v>
      </c>
      <c r="BJ79" s="55" t="e">
        <f t="shared" si="100"/>
        <v>#DIV/0!</v>
      </c>
      <c r="BK79" s="55" t="e">
        <f t="shared" si="101"/>
        <v>#DIV/0!</v>
      </c>
      <c r="BL79" s="54" t="e">
        <f t="shared" si="102"/>
        <v>#DIV/0!</v>
      </c>
      <c r="BM79" s="58" t="e">
        <f t="shared" si="103"/>
        <v>#DIV/0!</v>
      </c>
      <c r="BN79" s="24">
        <f t="shared" si="104"/>
        <v>1</v>
      </c>
      <c r="BO79" s="17">
        <f t="shared" si="118"/>
        <v>4.6271873011845059</v>
      </c>
      <c r="BP79" s="17">
        <f t="shared" si="119"/>
        <v>5.8351215846630922</v>
      </c>
      <c r="BQ79" s="75">
        <f t="shared" si="120"/>
        <v>5.8737197199292384</v>
      </c>
      <c r="BR79" s="1">
        <f t="shared" si="105"/>
        <v>2679.747547689235</v>
      </c>
      <c r="BS79" s="4">
        <f t="shared" si="106"/>
        <v>10.116666666666667</v>
      </c>
    </row>
    <row r="80" spans="1:16040" s="6" customFormat="1" x14ac:dyDescent="0.45">
      <c r="B80" s="101" t="s">
        <v>19</v>
      </c>
      <c r="C80" s="30">
        <v>2</v>
      </c>
      <c r="D80" s="34"/>
      <c r="E80" s="1"/>
      <c r="F80" s="1"/>
      <c r="G80" s="19">
        <v>77</v>
      </c>
      <c r="H80" s="15">
        <f t="shared" si="121"/>
        <v>615</v>
      </c>
      <c r="I80" s="19"/>
      <c r="J80" s="19">
        <f t="shared" si="67"/>
        <v>8.5647650972234555</v>
      </c>
      <c r="K80" s="16">
        <f t="shared" si="68"/>
        <v>54.070486724895559</v>
      </c>
      <c r="L80" s="16">
        <f t="shared" si="69"/>
        <v>188.38122130959806</v>
      </c>
      <c r="M80" s="98">
        <f t="shared" si="70"/>
        <v>258.79917184265014</v>
      </c>
      <c r="N80" s="15">
        <f t="shared" si="71"/>
        <v>186.65594591490128</v>
      </c>
      <c r="O80" s="15">
        <f t="shared" si="66"/>
        <v>8332.8547283438074</v>
      </c>
      <c r="P80" s="190">
        <v>16285</v>
      </c>
      <c r="Q80" s="191">
        <v>0</v>
      </c>
      <c r="R80" s="190">
        <v>606972.73</v>
      </c>
      <c r="S80" s="191">
        <v>0</v>
      </c>
      <c r="T80" s="193">
        <v>94421.25</v>
      </c>
      <c r="U80" s="102">
        <v>1059185.9099999999</v>
      </c>
      <c r="V80" s="195"/>
      <c r="W80" s="175">
        <f t="shared" si="72"/>
        <v>0.17247176880204404</v>
      </c>
      <c r="X80" s="175">
        <f t="shared" si="73"/>
        <v>0</v>
      </c>
      <c r="Y80" s="175">
        <f t="shared" si="74"/>
        <v>6.4283488091928458</v>
      </c>
      <c r="Z80" s="175">
        <f t="shared" si="75"/>
        <v>0</v>
      </c>
      <c r="AA80" s="175">
        <f t="shared" si="76"/>
        <v>1</v>
      </c>
      <c r="AB80" s="175">
        <f t="shared" si="77"/>
        <v>11.217664561737955</v>
      </c>
      <c r="AC80" s="175">
        <f t="shared" si="78"/>
        <v>0</v>
      </c>
      <c r="AD80" s="201">
        <f t="shared" si="107"/>
        <v>48.088290166134477</v>
      </c>
      <c r="AE80" s="201">
        <f t="shared" si="108"/>
        <v>0</v>
      </c>
      <c r="AF80" s="201">
        <f t="shared" si="109"/>
        <v>168.24952954437646</v>
      </c>
      <c r="AG80" s="201" t="e">
        <f t="shared" si="79"/>
        <v>#DIV/0!</v>
      </c>
      <c r="AH80" s="201">
        <f t="shared" si="80"/>
        <v>258.79917184265014</v>
      </c>
      <c r="AI80" s="201">
        <f t="shared" si="81"/>
        <v>4.6637251981339904</v>
      </c>
      <c r="AJ80" s="201">
        <f t="shared" si="82"/>
        <v>0</v>
      </c>
      <c r="AK80" s="16" t="e">
        <f t="shared" si="83"/>
        <v>#DIV/0!</v>
      </c>
      <c r="AL80" s="16" t="e">
        <f t="shared" si="84"/>
        <v>#DIV/0!</v>
      </c>
      <c r="AM80" s="16" t="e">
        <f t="shared" si="85"/>
        <v>#DIV/0!</v>
      </c>
      <c r="AN80" s="16" t="e">
        <f t="shared" si="86"/>
        <v>#DIV/0!</v>
      </c>
      <c r="AO80" s="16" t="e">
        <f t="shared" si="87"/>
        <v>#DIV/0!</v>
      </c>
      <c r="AP80" s="17">
        <f t="shared" si="88"/>
        <v>103.19289063862867</v>
      </c>
      <c r="AQ80" s="17">
        <f t="shared" si="89"/>
        <v>347.27168295007266</v>
      </c>
      <c r="AR80" s="18">
        <f t="shared" si="90"/>
        <v>0.11063700220043908</v>
      </c>
      <c r="AS80" s="18">
        <f t="shared" si="91"/>
        <v>0.10686676530319263</v>
      </c>
      <c r="AT80" s="49">
        <f t="shared" si="110"/>
        <v>52.752015364268466</v>
      </c>
      <c r="AU80" s="22">
        <f t="shared" si="111"/>
        <v>0.97561569276534676</v>
      </c>
      <c r="AV80" s="196">
        <f t="shared" si="112"/>
        <v>0.77960079584878306</v>
      </c>
      <c r="AW80" s="46">
        <f t="shared" si="92"/>
        <v>358.93179352566494</v>
      </c>
      <c r="AX80" s="46">
        <f t="shared" si="93"/>
        <v>1207.9015059132962</v>
      </c>
      <c r="AY80" s="46">
        <f t="shared" si="113"/>
        <v>0</v>
      </c>
      <c r="AZ80" s="46">
        <f t="shared" si="114"/>
        <v>0</v>
      </c>
      <c r="BA80" s="46">
        <f t="shared" si="115"/>
        <v>279.82351188803943</v>
      </c>
      <c r="BB80" s="111">
        <f t="shared" si="94"/>
        <v>0.11729797174041338</v>
      </c>
      <c r="BC80" s="199">
        <f t="shared" si="116"/>
        <v>0.77960079584878306</v>
      </c>
      <c r="BD80" s="53">
        <f t="shared" si="117"/>
        <v>0</v>
      </c>
      <c r="BE80" s="53" t="e">
        <f t="shared" si="95"/>
        <v>#DIV/0!</v>
      </c>
      <c r="BF80" s="53" t="e">
        <f t="shared" si="96"/>
        <v>#DIV/0!</v>
      </c>
      <c r="BG80" s="53" t="e">
        <f t="shared" si="97"/>
        <v>#DIV/0!</v>
      </c>
      <c r="BH80" s="53" t="e">
        <f t="shared" si="98"/>
        <v>#DIV/0!</v>
      </c>
      <c r="BI80" s="54" t="e">
        <f t="shared" si="99"/>
        <v>#DIV/0!</v>
      </c>
      <c r="BJ80" s="55" t="e">
        <f t="shared" si="100"/>
        <v>#DIV/0!</v>
      </c>
      <c r="BK80" s="55" t="e">
        <f t="shared" si="101"/>
        <v>#DIV/0!</v>
      </c>
      <c r="BL80" s="54" t="e">
        <f t="shared" si="102"/>
        <v>#DIV/0!</v>
      </c>
      <c r="BM80" s="58" t="e">
        <f t="shared" si="103"/>
        <v>#DIV/0!</v>
      </c>
      <c r="BN80" s="24">
        <f t="shared" si="104"/>
        <v>1</v>
      </c>
      <c r="BO80" s="17">
        <f t="shared" si="118"/>
        <v>4.6365999615139204</v>
      </c>
      <c r="BP80" s="17">
        <f t="shared" si="119"/>
        <v>5.8501074215858964</v>
      </c>
      <c r="BQ80" s="75">
        <f t="shared" si="120"/>
        <v>5.8831323802586519</v>
      </c>
      <c r="BR80" s="1">
        <f t="shared" si="105"/>
        <v>2678.2710942634794</v>
      </c>
      <c r="BS80" s="4">
        <f t="shared" si="106"/>
        <v>10.25</v>
      </c>
      <c r="BT80" s="4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</row>
    <row r="81" spans="1:16040" s="6" customFormat="1" x14ac:dyDescent="0.45">
      <c r="B81" s="29" t="s">
        <v>20</v>
      </c>
      <c r="C81" s="30">
        <v>32</v>
      </c>
      <c r="D81" s="31"/>
      <c r="E81" s="1"/>
      <c r="F81" s="1"/>
      <c r="G81" s="19">
        <v>78</v>
      </c>
      <c r="H81" s="15">
        <f t="shared" si="121"/>
        <v>623</v>
      </c>
      <c r="I81" s="19"/>
      <c r="J81" s="19">
        <f t="shared" si="67"/>
        <v>8.5647650972234555</v>
      </c>
      <c r="K81" s="16">
        <f t="shared" si="68"/>
        <v>54.070486724895559</v>
      </c>
      <c r="L81" s="16">
        <f t="shared" si="69"/>
        <v>188.38122130959806</v>
      </c>
      <c r="M81" s="98">
        <f t="shared" si="70"/>
        <v>258.79917184265014</v>
      </c>
      <c r="N81" s="15">
        <f t="shared" si="71"/>
        <v>186.65594591490128</v>
      </c>
      <c r="O81" s="15">
        <f t="shared" si="66"/>
        <v>8332.8547283438074</v>
      </c>
      <c r="P81" s="190">
        <v>16266.25</v>
      </c>
      <c r="Q81" s="191">
        <v>0</v>
      </c>
      <c r="R81" s="190">
        <v>606971.88</v>
      </c>
      <c r="S81" s="191">
        <v>0</v>
      </c>
      <c r="T81" s="193">
        <v>94475.64</v>
      </c>
      <c r="U81" s="102">
        <v>1065727.0900000001</v>
      </c>
      <c r="V81" s="195"/>
      <c r="W81" s="175">
        <f t="shared" si="72"/>
        <v>0.17217401226390211</v>
      </c>
      <c r="X81" s="175">
        <f t="shared" si="73"/>
        <v>0</v>
      </c>
      <c r="Y81" s="175">
        <f t="shared" si="74"/>
        <v>6.4246389863037709</v>
      </c>
      <c r="Z81" s="175">
        <f t="shared" si="75"/>
        <v>0</v>
      </c>
      <c r="AA81" s="175">
        <f t="shared" si="76"/>
        <v>1</v>
      </c>
      <c r="AB81" s="175">
        <f t="shared" si="77"/>
        <v>11.280443191493596</v>
      </c>
      <c r="AC81" s="175">
        <f t="shared" si="78"/>
        <v>0</v>
      </c>
      <c r="AD81" s="201">
        <f t="shared" si="107"/>
        <v>48.005270186085063</v>
      </c>
      <c r="AE81" s="201">
        <f t="shared" si="108"/>
        <v>0</v>
      </c>
      <c r="AF81" s="201">
        <f t="shared" si="109"/>
        <v>168.15243214435876</v>
      </c>
      <c r="AG81" s="201" t="e">
        <f t="shared" si="79"/>
        <v>#DIV/0!</v>
      </c>
      <c r="AH81" s="201">
        <f t="shared" si="80"/>
        <v>258.79917184265014</v>
      </c>
      <c r="AI81" s="201">
        <f t="shared" si="81"/>
        <v>4.6898253079994925</v>
      </c>
      <c r="AJ81" s="201">
        <f t="shared" si="82"/>
        <v>0</v>
      </c>
      <c r="AK81" s="16" t="e">
        <f t="shared" si="83"/>
        <v>#DIV/0!</v>
      </c>
      <c r="AL81" s="16" t="e">
        <f t="shared" si="84"/>
        <v>#DIV/0!</v>
      </c>
      <c r="AM81" s="16" t="e">
        <f t="shared" si="85"/>
        <v>#DIV/0!</v>
      </c>
      <c r="AN81" s="16" t="e">
        <f t="shared" si="86"/>
        <v>#DIV/0!</v>
      </c>
      <c r="AO81" s="16" t="e">
        <f t="shared" si="87"/>
        <v>#DIV/0!</v>
      </c>
      <c r="AP81" s="17">
        <f t="shared" si="88"/>
        <v>104.62498529448106</v>
      </c>
      <c r="AQ81" s="17">
        <f t="shared" si="89"/>
        <v>348.94661310037804</v>
      </c>
      <c r="AR81" s="18">
        <f t="shared" si="90"/>
        <v>0.11217240506211131</v>
      </c>
      <c r="AS81" s="18">
        <f t="shared" si="91"/>
        <v>0.1073821956594813</v>
      </c>
      <c r="AT81" s="49">
        <f t="shared" si="110"/>
        <v>52.695095494084555</v>
      </c>
      <c r="AU81" s="22">
        <f t="shared" si="111"/>
        <v>0.97456299519164979</v>
      </c>
      <c r="AV81" s="196">
        <f t="shared" si="112"/>
        <v>0.77323295516160684</v>
      </c>
      <c r="AW81" s="46">
        <f t="shared" si="92"/>
        <v>363.9129923286298</v>
      </c>
      <c r="AX81" s="46">
        <f t="shared" si="93"/>
        <v>1213.7273499143585</v>
      </c>
      <c r="AY81" s="46">
        <f t="shared" si="113"/>
        <v>0</v>
      </c>
      <c r="AZ81" s="46">
        <f t="shared" si="114"/>
        <v>0</v>
      </c>
      <c r="BA81" s="46">
        <f t="shared" si="115"/>
        <v>281.38951847996952</v>
      </c>
      <c r="BB81" s="111">
        <f t="shared" si="94"/>
        <v>0.11892581448648033</v>
      </c>
      <c r="BC81" s="199">
        <f t="shared" si="116"/>
        <v>0.77323295516160684</v>
      </c>
      <c r="BD81" s="53">
        <f t="shared" si="117"/>
        <v>0</v>
      </c>
      <c r="BE81" s="53" t="e">
        <f t="shared" si="95"/>
        <v>#DIV/0!</v>
      </c>
      <c r="BF81" s="53" t="e">
        <f t="shared" si="96"/>
        <v>#DIV/0!</v>
      </c>
      <c r="BG81" s="53" t="e">
        <f t="shared" si="97"/>
        <v>#DIV/0!</v>
      </c>
      <c r="BH81" s="53" t="e">
        <f t="shared" si="98"/>
        <v>#DIV/0!</v>
      </c>
      <c r="BI81" s="54" t="e">
        <f t="shared" si="99"/>
        <v>#DIV/0!</v>
      </c>
      <c r="BJ81" s="55" t="e">
        <f t="shared" si="100"/>
        <v>#DIV/0!</v>
      </c>
      <c r="BK81" s="55" t="e">
        <f t="shared" si="101"/>
        <v>#DIV/0!</v>
      </c>
      <c r="BL81" s="54" t="e">
        <f t="shared" si="102"/>
        <v>#DIV/0!</v>
      </c>
      <c r="BM81" s="58" t="e">
        <f t="shared" si="103"/>
        <v>#DIV/0!</v>
      </c>
      <c r="BN81" s="24">
        <f t="shared" si="104"/>
        <v>1</v>
      </c>
      <c r="BO81" s="17">
        <f t="shared" si="118"/>
        <v>4.6503823882550881</v>
      </c>
      <c r="BP81" s="17">
        <f t="shared" si="119"/>
        <v>5.8549189394420731</v>
      </c>
      <c r="BQ81" s="75">
        <f t="shared" si="120"/>
        <v>5.8969148069998196</v>
      </c>
      <c r="BR81" s="1">
        <f t="shared" si="105"/>
        <v>2672.3828981425213</v>
      </c>
      <c r="BS81" s="4">
        <f t="shared" si="106"/>
        <v>10.383333333333333</v>
      </c>
      <c r="BT81" s="4"/>
    </row>
    <row r="82" spans="1:16040" s="6" customFormat="1" x14ac:dyDescent="0.45">
      <c r="B82" s="29" t="s">
        <v>21</v>
      </c>
      <c r="C82" s="30">
        <v>28</v>
      </c>
      <c r="D82" s="31"/>
      <c r="E82" s="1"/>
      <c r="F82" s="1"/>
      <c r="G82" s="19">
        <v>79</v>
      </c>
      <c r="H82" s="15">
        <f t="shared" si="121"/>
        <v>631</v>
      </c>
      <c r="I82" s="19"/>
      <c r="J82" s="19">
        <f t="shared" si="67"/>
        <v>8.5647650972234555</v>
      </c>
      <c r="K82" s="16">
        <f t="shared" si="68"/>
        <v>54.070486724895559</v>
      </c>
      <c r="L82" s="16">
        <f t="shared" si="69"/>
        <v>188.38122130959806</v>
      </c>
      <c r="M82" s="98">
        <f t="shared" si="70"/>
        <v>258.79917184265014</v>
      </c>
      <c r="N82" s="15">
        <f t="shared" si="71"/>
        <v>186.65594591490128</v>
      </c>
      <c r="O82" s="15">
        <f t="shared" si="66"/>
        <v>8332.8547283438074</v>
      </c>
      <c r="P82" s="190">
        <v>16303.9</v>
      </c>
      <c r="Q82" s="191">
        <v>0</v>
      </c>
      <c r="R82" s="190">
        <v>607611.47</v>
      </c>
      <c r="S82" s="191">
        <v>0</v>
      </c>
      <c r="T82" s="193">
        <v>94385.49</v>
      </c>
      <c r="U82" s="102">
        <v>1050346.72</v>
      </c>
      <c r="V82" s="195"/>
      <c r="W82" s="175">
        <f t="shared" si="72"/>
        <v>0.17273735613387184</v>
      </c>
      <c r="X82" s="175">
        <f t="shared" si="73"/>
        <v>0</v>
      </c>
      <c r="Y82" s="175">
        <f t="shared" si="74"/>
        <v>6.4375516829970367</v>
      </c>
      <c r="Z82" s="175">
        <f t="shared" si="75"/>
        <v>0</v>
      </c>
      <c r="AA82" s="175">
        <f t="shared" si="76"/>
        <v>1</v>
      </c>
      <c r="AB82" s="175">
        <f t="shared" si="77"/>
        <v>11.128264736454723</v>
      </c>
      <c r="AC82" s="175">
        <f t="shared" si="78"/>
        <v>0</v>
      </c>
      <c r="AD82" s="201">
        <f t="shared" si="107"/>
        <v>48.162340781873468</v>
      </c>
      <c r="AE82" s="201">
        <f t="shared" si="108"/>
        <v>0</v>
      </c>
      <c r="AF82" s="201">
        <f t="shared" si="109"/>
        <v>168.49039687033695</v>
      </c>
      <c r="AG82" s="201" t="e">
        <f t="shared" si="79"/>
        <v>#DIV/0!</v>
      </c>
      <c r="AH82" s="201">
        <f t="shared" si="80"/>
        <v>258.79917184265014</v>
      </c>
      <c r="AI82" s="201">
        <f t="shared" si="81"/>
        <v>4.6265573709461192</v>
      </c>
      <c r="AJ82" s="201">
        <f t="shared" si="82"/>
        <v>0</v>
      </c>
      <c r="AK82" s="16" t="e">
        <f t="shared" si="83"/>
        <v>#DIV/0!</v>
      </c>
      <c r="AL82" s="16" t="e">
        <f t="shared" si="84"/>
        <v>#DIV/0!</v>
      </c>
      <c r="AM82" s="16" t="e">
        <f t="shared" si="85"/>
        <v>#DIV/0!</v>
      </c>
      <c r="AN82" s="16" t="e">
        <f t="shared" si="86"/>
        <v>#DIV/0!</v>
      </c>
      <c r="AO82" s="16" t="e">
        <f t="shared" si="87"/>
        <v>#DIV/0!</v>
      </c>
      <c r="AP82" s="17">
        <f t="shared" si="88"/>
        <v>101.91551751713108</v>
      </c>
      <c r="AQ82" s="17">
        <f t="shared" si="89"/>
        <v>343.11672157725411</v>
      </c>
      <c r="AR82" s="18">
        <f t="shared" si="90"/>
        <v>0.10926748214940363</v>
      </c>
      <c r="AS82" s="18">
        <f t="shared" si="91"/>
        <v>0.10558814886634174</v>
      </c>
      <c r="AT82" s="49">
        <f t="shared" si="110"/>
        <v>52.788898152819584</v>
      </c>
      <c r="AU82" s="22">
        <f t="shared" si="111"/>
        <v>0.97629781698477114</v>
      </c>
      <c r="AV82" s="196">
        <f t="shared" si="112"/>
        <v>0.78308109101644441</v>
      </c>
      <c r="AW82" s="46">
        <f t="shared" si="92"/>
        <v>354.4887565813255</v>
      </c>
      <c r="AX82" s="46">
        <f t="shared" si="93"/>
        <v>1193.4494663556666</v>
      </c>
      <c r="AY82" s="46">
        <f t="shared" si="113"/>
        <v>0</v>
      </c>
      <c r="AZ82" s="46">
        <f t="shared" si="114"/>
        <v>0</v>
      </c>
      <c r="BA82" s="46">
        <f t="shared" si="115"/>
        <v>277.59344225676716</v>
      </c>
      <c r="BB82" s="111">
        <f t="shared" si="94"/>
        <v>0.11584599888278611</v>
      </c>
      <c r="BC82" s="199">
        <f t="shared" si="116"/>
        <v>0.78308109101644441</v>
      </c>
      <c r="BD82" s="53">
        <f t="shared" si="117"/>
        <v>0</v>
      </c>
      <c r="BE82" s="53" t="e">
        <f t="shared" si="95"/>
        <v>#DIV/0!</v>
      </c>
      <c r="BF82" s="53" t="e">
        <f t="shared" si="96"/>
        <v>#DIV/0!</v>
      </c>
      <c r="BG82" s="53" t="e">
        <f t="shared" si="97"/>
        <v>#DIV/0!</v>
      </c>
      <c r="BH82" s="53" t="e">
        <f t="shared" si="98"/>
        <v>#DIV/0!</v>
      </c>
      <c r="BI82" s="54" t="e">
        <f t="shared" si="99"/>
        <v>#DIV/0!</v>
      </c>
      <c r="BJ82" s="55" t="e">
        <f t="shared" si="100"/>
        <v>#DIV/0!</v>
      </c>
      <c r="BK82" s="55" t="e">
        <f t="shared" si="101"/>
        <v>#DIV/0!</v>
      </c>
      <c r="BL82" s="54" t="e">
        <f t="shared" si="102"/>
        <v>#DIV/0!</v>
      </c>
      <c r="BM82" s="58" t="e">
        <f t="shared" si="103"/>
        <v>#DIV/0!</v>
      </c>
      <c r="BN82" s="24">
        <f t="shared" si="104"/>
        <v>1</v>
      </c>
      <c r="BO82" s="17">
        <f t="shared" si="118"/>
        <v>4.6241442104517718</v>
      </c>
      <c r="BP82" s="17">
        <f t="shared" si="119"/>
        <v>5.8380706854219371</v>
      </c>
      <c r="BQ82" s="75">
        <f t="shared" si="120"/>
        <v>5.8706766291965042</v>
      </c>
      <c r="BR82" s="1">
        <f t="shared" si="105"/>
        <v>2682.0899718831197</v>
      </c>
      <c r="BS82" s="4">
        <f t="shared" si="106"/>
        <v>10.516666666666667</v>
      </c>
      <c r="BT82" s="4"/>
    </row>
    <row r="83" spans="1:16040" s="6" customFormat="1" x14ac:dyDescent="0.45">
      <c r="B83" s="101" t="s">
        <v>24</v>
      </c>
      <c r="C83" s="30">
        <v>16</v>
      </c>
      <c r="D83" s="34"/>
      <c r="E83" s="1"/>
      <c r="F83" s="1"/>
      <c r="G83" s="19">
        <v>80</v>
      </c>
      <c r="H83" s="15">
        <f t="shared" si="121"/>
        <v>639</v>
      </c>
      <c r="I83" s="19"/>
      <c r="J83" s="19">
        <f t="shared" si="67"/>
        <v>8.5647650972234555</v>
      </c>
      <c r="K83" s="16">
        <f t="shared" si="68"/>
        <v>54.070486724895559</v>
      </c>
      <c r="L83" s="16">
        <f t="shared" si="69"/>
        <v>188.38122130959806</v>
      </c>
      <c r="M83" s="98">
        <f t="shared" si="70"/>
        <v>258.79917184265014</v>
      </c>
      <c r="N83" s="15">
        <f t="shared" si="71"/>
        <v>186.65594591490128</v>
      </c>
      <c r="O83" s="15">
        <f t="shared" si="66"/>
        <v>8332.8547283438074</v>
      </c>
      <c r="P83" s="190">
        <v>16267.76</v>
      </c>
      <c r="Q83" s="191">
        <v>0</v>
      </c>
      <c r="R83" s="190">
        <v>606974.17000000004</v>
      </c>
      <c r="S83" s="191">
        <v>0</v>
      </c>
      <c r="T83" s="193">
        <v>94414.66</v>
      </c>
      <c r="U83" s="102">
        <v>1057900.24</v>
      </c>
      <c r="V83" s="195"/>
      <c r="W83" s="175">
        <f t="shared" si="72"/>
        <v>0.17230120830811654</v>
      </c>
      <c r="X83" s="175">
        <f t="shared" si="73"/>
        <v>0</v>
      </c>
      <c r="Y83" s="175">
        <f t="shared" si="74"/>
        <v>6.4288127500538588</v>
      </c>
      <c r="Z83" s="175">
        <f t="shared" si="75"/>
        <v>0</v>
      </c>
      <c r="AA83" s="175">
        <f t="shared" si="76"/>
        <v>1</v>
      </c>
      <c r="AB83" s="175">
        <f t="shared" si="77"/>
        <v>11.204830266825088</v>
      </c>
      <c r="AC83" s="175">
        <f t="shared" si="78"/>
        <v>0</v>
      </c>
      <c r="AD83" s="201">
        <f t="shared" si="107"/>
        <v>48.040734774432785</v>
      </c>
      <c r="AE83" s="201">
        <f t="shared" si="108"/>
        <v>0</v>
      </c>
      <c r="AF83" s="201">
        <f t="shared" si="109"/>
        <v>168.26167229423635</v>
      </c>
      <c r="AG83" s="201" t="e">
        <f t="shared" si="79"/>
        <v>#DIV/0!</v>
      </c>
      <c r="AH83" s="201">
        <f t="shared" si="80"/>
        <v>258.79917184265014</v>
      </c>
      <c r="AI83" s="201">
        <f t="shared" si="81"/>
        <v>4.6583893615829863</v>
      </c>
      <c r="AJ83" s="201">
        <f t="shared" si="82"/>
        <v>0</v>
      </c>
      <c r="AK83" s="16" t="e">
        <f t="shared" si="83"/>
        <v>#DIV/0!</v>
      </c>
      <c r="AL83" s="16" t="e">
        <f t="shared" si="84"/>
        <v>#DIV/0!</v>
      </c>
      <c r="AM83" s="16" t="e">
        <f t="shared" si="85"/>
        <v>#DIV/0!</v>
      </c>
      <c r="AN83" s="16" t="e">
        <f t="shared" si="86"/>
        <v>#DIV/0!</v>
      </c>
      <c r="AO83" s="16" t="e">
        <f t="shared" si="87"/>
        <v>#DIV/0!</v>
      </c>
      <c r="AP83" s="17">
        <f t="shared" si="88"/>
        <v>104.01322114548285</v>
      </c>
      <c r="AQ83" s="17">
        <f t="shared" si="89"/>
        <v>347.06222051498952</v>
      </c>
      <c r="AR83" s="18">
        <f t="shared" si="90"/>
        <v>0.11151650957280006</v>
      </c>
      <c r="AS83" s="18">
        <f t="shared" si="91"/>
        <v>0.10680230691516712</v>
      </c>
      <c r="AT83" s="49">
        <f t="shared" si="110"/>
        <v>52.699124136015769</v>
      </c>
      <c r="AU83" s="22">
        <f t="shared" si="111"/>
        <v>0.97463750241685221</v>
      </c>
      <c r="AV83" s="196">
        <f t="shared" si="112"/>
        <v>0.7725673294446983</v>
      </c>
      <c r="AW83" s="46">
        <f t="shared" si="92"/>
        <v>361.78511702776643</v>
      </c>
      <c r="AX83" s="46">
        <f t="shared" si="93"/>
        <v>1207.1729409217028</v>
      </c>
      <c r="AY83" s="46">
        <f t="shared" si="113"/>
        <v>0</v>
      </c>
      <c r="AZ83" s="46">
        <f t="shared" si="114"/>
        <v>0</v>
      </c>
      <c r="BA83" s="46">
        <f t="shared" si="115"/>
        <v>279.50336169497916</v>
      </c>
      <c r="BB83" s="111">
        <f t="shared" si="94"/>
        <v>0.11823043040123085</v>
      </c>
      <c r="BC83" s="199">
        <f t="shared" si="116"/>
        <v>0.7725673294446983</v>
      </c>
      <c r="BD83" s="53">
        <f t="shared" si="117"/>
        <v>0</v>
      </c>
      <c r="BE83" s="53" t="e">
        <f t="shared" si="95"/>
        <v>#DIV/0!</v>
      </c>
      <c r="BF83" s="53" t="e">
        <f t="shared" si="96"/>
        <v>#DIV/0!</v>
      </c>
      <c r="BG83" s="53" t="e">
        <f t="shared" si="97"/>
        <v>#DIV/0!</v>
      </c>
      <c r="BH83" s="53" t="e">
        <f t="shared" si="98"/>
        <v>#DIV/0!</v>
      </c>
      <c r="BI83" s="54" t="e">
        <f t="shared" si="99"/>
        <v>#DIV/0!</v>
      </c>
      <c r="BJ83" s="55" t="e">
        <f t="shared" si="100"/>
        <v>#DIV/0!</v>
      </c>
      <c r="BK83" s="55" t="e">
        <f t="shared" si="101"/>
        <v>#DIV/0!</v>
      </c>
      <c r="BL83" s="54" t="e">
        <f t="shared" si="102"/>
        <v>#DIV/0!</v>
      </c>
      <c r="BM83" s="58" t="e">
        <f t="shared" si="103"/>
        <v>#DIV/0!</v>
      </c>
      <c r="BN83" s="24">
        <f t="shared" si="104"/>
        <v>1</v>
      </c>
      <c r="BO83" s="17">
        <f t="shared" si="118"/>
        <v>4.6445180174603706</v>
      </c>
      <c r="BP83" s="17">
        <f t="shared" si="119"/>
        <v>5.8495040737142396</v>
      </c>
      <c r="BQ83" s="75">
        <f t="shared" si="120"/>
        <v>5.8910504362051022</v>
      </c>
      <c r="BR83" s="1">
        <f t="shared" si="105"/>
        <v>2672.799436431168</v>
      </c>
      <c r="BS83" s="4">
        <f t="shared" si="106"/>
        <v>10.65</v>
      </c>
      <c r="BT83" s="4"/>
    </row>
    <row r="84" spans="1:16040" s="6" customFormat="1" ht="14.65" thickBot="1" x14ac:dyDescent="0.5">
      <c r="B84" s="107" t="s">
        <v>23</v>
      </c>
      <c r="C84" s="37">
        <v>28</v>
      </c>
      <c r="D84" s="108"/>
      <c r="E84" s="1"/>
      <c r="F84" s="1"/>
      <c r="G84" s="19">
        <v>81</v>
      </c>
      <c r="H84" s="15">
        <f t="shared" si="121"/>
        <v>647</v>
      </c>
      <c r="I84" s="19"/>
      <c r="J84" s="19">
        <f t="shared" si="67"/>
        <v>8.5647650972234555</v>
      </c>
      <c r="K84" s="16">
        <f t="shared" si="68"/>
        <v>54.070486724895559</v>
      </c>
      <c r="L84" s="16">
        <f t="shared" si="69"/>
        <v>188.38122130959806</v>
      </c>
      <c r="M84" s="98">
        <f t="shared" si="70"/>
        <v>258.79917184265014</v>
      </c>
      <c r="N84" s="15">
        <f t="shared" si="71"/>
        <v>186.65594591490128</v>
      </c>
      <c r="O84" s="15">
        <f t="shared" si="66"/>
        <v>8332.8547283438074</v>
      </c>
      <c r="P84" s="190">
        <v>16289.74</v>
      </c>
      <c r="Q84" s="191">
        <v>0</v>
      </c>
      <c r="R84" s="190">
        <v>607635.31999999995</v>
      </c>
      <c r="S84" s="191">
        <v>0</v>
      </c>
      <c r="T84" s="193">
        <v>94445.25</v>
      </c>
      <c r="U84" s="102">
        <v>1057590.97</v>
      </c>
      <c r="V84" s="195"/>
      <c r="W84" s="175">
        <f t="shared" si="72"/>
        <v>0.17247812886301853</v>
      </c>
      <c r="X84" s="175">
        <f t="shared" si="73"/>
        <v>0</v>
      </c>
      <c r="Y84" s="175">
        <f t="shared" si="74"/>
        <v>6.4337308652367371</v>
      </c>
      <c r="Z84" s="175">
        <f t="shared" si="75"/>
        <v>0</v>
      </c>
      <c r="AA84" s="175">
        <f t="shared" si="76"/>
        <v>1</v>
      </c>
      <c r="AB84" s="175">
        <f t="shared" si="77"/>
        <v>11.197926523567887</v>
      </c>
      <c r="AC84" s="175">
        <f t="shared" si="78"/>
        <v>0</v>
      </c>
      <c r="AD84" s="201">
        <f t="shared" si="107"/>
        <v>48.090063467699935</v>
      </c>
      <c r="AE84" s="201">
        <f t="shared" si="108"/>
        <v>0</v>
      </c>
      <c r="AF84" s="201">
        <f t="shared" si="109"/>
        <v>168.390394395405</v>
      </c>
      <c r="AG84" s="201" t="e">
        <f t="shared" si="79"/>
        <v>#DIV/0!</v>
      </c>
      <c r="AH84" s="201">
        <f t="shared" si="80"/>
        <v>258.79917184265014</v>
      </c>
      <c r="AI84" s="201">
        <f t="shared" si="81"/>
        <v>4.6555191419206974</v>
      </c>
      <c r="AJ84" s="201">
        <f t="shared" si="82"/>
        <v>0</v>
      </c>
      <c r="AK84" s="16" t="e">
        <f t="shared" si="83"/>
        <v>#DIV/0!</v>
      </c>
      <c r="AL84" s="16" t="e">
        <f t="shared" si="84"/>
        <v>#DIV/0!</v>
      </c>
      <c r="AM84" s="16" t="e">
        <f t="shared" si="85"/>
        <v>#DIV/0!</v>
      </c>
      <c r="AN84" s="16" t="e">
        <f t="shared" si="86"/>
        <v>#DIV/0!</v>
      </c>
      <c r="AO84" s="16" t="e">
        <f t="shared" si="87"/>
        <v>#DIV/0!</v>
      </c>
      <c r="AP84" s="17">
        <f t="shared" si="88"/>
        <v>103.16230118662452</v>
      </c>
      <c r="AQ84" s="17">
        <f t="shared" si="89"/>
        <v>344.84176426983032</v>
      </c>
      <c r="AR84" s="18">
        <f t="shared" si="90"/>
        <v>0.11060420609163983</v>
      </c>
      <c r="AS84" s="18">
        <f t="shared" si="91"/>
        <v>0.10611900047796605</v>
      </c>
      <c r="AT84" s="49">
        <f t="shared" si="110"/>
        <v>52.745582609620634</v>
      </c>
      <c r="AU84" s="22">
        <f t="shared" si="111"/>
        <v>0.97549672297170387</v>
      </c>
      <c r="AV84" s="196">
        <f t="shared" si="112"/>
        <v>0.77845980822832106</v>
      </c>
      <c r="AW84" s="46">
        <f t="shared" si="92"/>
        <v>358.82539543173749</v>
      </c>
      <c r="AX84" s="46">
        <f t="shared" si="93"/>
        <v>1199.4496148515839</v>
      </c>
      <c r="AY84" s="46">
        <f t="shared" si="113"/>
        <v>0</v>
      </c>
      <c r="AZ84" s="46">
        <f t="shared" si="114"/>
        <v>0</v>
      </c>
      <c r="BA84" s="46">
        <f t="shared" si="115"/>
        <v>279.33114851524186</v>
      </c>
      <c r="BB84" s="111">
        <f t="shared" si="94"/>
        <v>0.11726320112148284</v>
      </c>
      <c r="BC84" s="199">
        <f t="shared" si="116"/>
        <v>0.77845980822832106</v>
      </c>
      <c r="BD84" s="53">
        <f t="shared" si="117"/>
        <v>0</v>
      </c>
      <c r="BE84" s="53" t="e">
        <f t="shared" si="95"/>
        <v>#DIV/0!</v>
      </c>
      <c r="BF84" s="53" t="e">
        <f t="shared" si="96"/>
        <v>#DIV/0!</v>
      </c>
      <c r="BG84" s="53" t="e">
        <f t="shared" si="97"/>
        <v>#DIV/0!</v>
      </c>
      <c r="BH84" s="53" t="e">
        <f t="shared" si="98"/>
        <v>#DIV/0!</v>
      </c>
      <c r="BI84" s="54" t="e">
        <f t="shared" si="99"/>
        <v>#DIV/0!</v>
      </c>
      <c r="BJ84" s="55" t="e">
        <f t="shared" si="100"/>
        <v>#DIV/0!</v>
      </c>
      <c r="BK84" s="55" t="e">
        <f t="shared" si="101"/>
        <v>#DIV/0!</v>
      </c>
      <c r="BL84" s="54" t="e">
        <f t="shared" si="102"/>
        <v>#DIV/0!</v>
      </c>
      <c r="BM84" s="58" t="e">
        <f t="shared" si="103"/>
        <v>#DIV/0!</v>
      </c>
      <c r="BN84" s="24">
        <f t="shared" si="104"/>
        <v>1</v>
      </c>
      <c r="BO84" s="17">
        <f t="shared" si="118"/>
        <v>4.636303487730463</v>
      </c>
      <c r="BP84" s="17">
        <f t="shared" si="119"/>
        <v>5.8430856575269612</v>
      </c>
      <c r="BQ84" s="75">
        <f t="shared" si="120"/>
        <v>5.8828359064751954</v>
      </c>
      <c r="BR84" s="1">
        <f t="shared" si="105"/>
        <v>2677.6053196090734</v>
      </c>
      <c r="BS84" s="4">
        <f t="shared" si="106"/>
        <v>10.783333333333333</v>
      </c>
      <c r="BT84" s="4"/>
    </row>
    <row r="85" spans="1:16040" s="6" customFormat="1" x14ac:dyDescent="0.45">
      <c r="A85" s="5"/>
      <c r="B85" s="105"/>
      <c r="C85" s="106"/>
      <c r="D85" s="106"/>
      <c r="E85" s="1"/>
      <c r="F85" s="1"/>
      <c r="G85" s="19">
        <v>82</v>
      </c>
      <c r="H85" s="15">
        <f t="shared" si="121"/>
        <v>655</v>
      </c>
      <c r="I85" s="19"/>
      <c r="J85" s="19">
        <f t="shared" si="67"/>
        <v>8.5647650972234555</v>
      </c>
      <c r="K85" s="16">
        <f t="shared" si="68"/>
        <v>54.070486724895559</v>
      </c>
      <c r="L85" s="16">
        <f t="shared" si="69"/>
        <v>188.38122130959806</v>
      </c>
      <c r="M85" s="98">
        <f t="shared" si="70"/>
        <v>258.79917184265014</v>
      </c>
      <c r="N85" s="15">
        <f t="shared" si="71"/>
        <v>186.65594591490128</v>
      </c>
      <c r="O85" s="15">
        <f t="shared" si="66"/>
        <v>8332.8547283438074</v>
      </c>
      <c r="P85" s="190">
        <v>16292.15</v>
      </c>
      <c r="Q85" s="191">
        <v>0</v>
      </c>
      <c r="R85" s="190">
        <v>608226.24</v>
      </c>
      <c r="S85" s="191">
        <v>0</v>
      </c>
      <c r="T85" s="193">
        <v>94423.74</v>
      </c>
      <c r="U85" s="102">
        <v>1056110.8400000001</v>
      </c>
      <c r="V85" s="195"/>
      <c r="W85" s="175">
        <f t="shared" si="72"/>
        <v>0.17254294312002469</v>
      </c>
      <c r="X85" s="175">
        <f t="shared" si="73"/>
        <v>0</v>
      </c>
      <c r="Y85" s="175">
        <f t="shared" si="74"/>
        <v>6.4414546596014937</v>
      </c>
      <c r="Z85" s="175">
        <f t="shared" si="75"/>
        <v>0</v>
      </c>
      <c r="AA85" s="175">
        <f t="shared" si="76"/>
        <v>1</v>
      </c>
      <c r="AB85" s="175">
        <f t="shared" si="77"/>
        <v>11.184802042367735</v>
      </c>
      <c r="AC85" s="175">
        <f t="shared" si="78"/>
        <v>0</v>
      </c>
      <c r="AD85" s="201">
        <f t="shared" si="107"/>
        <v>48.108134870454514</v>
      </c>
      <c r="AE85" s="201">
        <f t="shared" si="108"/>
        <v>0</v>
      </c>
      <c r="AF85" s="201">
        <f t="shared" si="109"/>
        <v>168.59254969324903</v>
      </c>
      <c r="AG85" s="201" t="e">
        <f t="shared" si="79"/>
        <v>#DIV/0!</v>
      </c>
      <c r="AH85" s="201">
        <f t="shared" si="80"/>
        <v>258.79917184265014</v>
      </c>
      <c r="AI85" s="201">
        <f t="shared" si="81"/>
        <v>4.6500626609082101</v>
      </c>
      <c r="AJ85" s="201">
        <f t="shared" si="82"/>
        <v>0</v>
      </c>
      <c r="AK85" s="16" t="e">
        <f t="shared" si="83"/>
        <v>#DIV/0!</v>
      </c>
      <c r="AL85" s="16" t="e">
        <f t="shared" si="84"/>
        <v>#DIV/0!</v>
      </c>
      <c r="AM85" s="16" t="e">
        <f t="shared" si="85"/>
        <v>#DIV/0!</v>
      </c>
      <c r="AN85" s="16" t="e">
        <f t="shared" si="86"/>
        <v>#DIV/0!</v>
      </c>
      <c r="AO85" s="16" t="e">
        <f t="shared" si="87"/>
        <v>#DIV/0!</v>
      </c>
      <c r="AP85" s="17">
        <f t="shared" si="88"/>
        <v>102.85056948910804</v>
      </c>
      <c r="AQ85" s="17">
        <f t="shared" si="89"/>
        <v>341.35458538202084</v>
      </c>
      <c r="AR85" s="18">
        <f t="shared" si="90"/>
        <v>0.11026998674483567</v>
      </c>
      <c r="AS85" s="18">
        <f t="shared" si="91"/>
        <v>0.10504588238031982</v>
      </c>
      <c r="AT85" s="49">
        <f t="shared" si="110"/>
        <v>52.758197531362725</v>
      </c>
      <c r="AU85" s="22">
        <f t="shared" si="111"/>
        <v>0.97573002809814513</v>
      </c>
      <c r="AV85" s="196">
        <f t="shared" si="112"/>
        <v>0.77990410066870175</v>
      </c>
      <c r="AW85" s="46">
        <f t="shared" si="92"/>
        <v>357.74111126646278</v>
      </c>
      <c r="AX85" s="46">
        <f t="shared" si="93"/>
        <v>1187.3202969809422</v>
      </c>
      <c r="AY85" s="46">
        <f t="shared" si="113"/>
        <v>0</v>
      </c>
      <c r="AZ85" s="46">
        <f t="shared" si="114"/>
        <v>0</v>
      </c>
      <c r="BA85" s="46">
        <f t="shared" si="115"/>
        <v>279.00375965449263</v>
      </c>
      <c r="BB85" s="111">
        <f t="shared" si="94"/>
        <v>0.11690885989100092</v>
      </c>
      <c r="BC85" s="199">
        <f t="shared" si="116"/>
        <v>0.77990410066870175</v>
      </c>
      <c r="BD85" s="53">
        <f t="shared" si="117"/>
        <v>0</v>
      </c>
      <c r="BE85" s="53" t="e">
        <f t="shared" si="95"/>
        <v>#DIV/0!</v>
      </c>
      <c r="BF85" s="53" t="e">
        <f t="shared" si="96"/>
        <v>#DIV/0!</v>
      </c>
      <c r="BG85" s="53" t="e">
        <f t="shared" si="97"/>
        <v>#DIV/0!</v>
      </c>
      <c r="BH85" s="53" t="e">
        <f t="shared" si="98"/>
        <v>#DIV/0!</v>
      </c>
      <c r="BI85" s="54" t="e">
        <f t="shared" si="99"/>
        <v>#DIV/0!</v>
      </c>
      <c r="BJ85" s="55" t="e">
        <f t="shared" si="100"/>
        <v>#DIV/0!</v>
      </c>
      <c r="BK85" s="55" t="e">
        <f t="shared" si="101"/>
        <v>#DIV/0!</v>
      </c>
      <c r="BL85" s="54" t="e">
        <f t="shared" si="102"/>
        <v>#DIV/0!</v>
      </c>
      <c r="BM85" s="58" t="e">
        <f t="shared" si="103"/>
        <v>#DIV/0!</v>
      </c>
      <c r="BN85" s="24">
        <f t="shared" si="104"/>
        <v>1</v>
      </c>
      <c r="BO85" s="17">
        <f t="shared" si="118"/>
        <v>4.6332771531678176</v>
      </c>
      <c r="BP85" s="17">
        <f t="shared" si="119"/>
        <v>5.8329217768545432</v>
      </c>
      <c r="BQ85" s="75">
        <f t="shared" si="120"/>
        <v>5.87980957191255</v>
      </c>
      <c r="BR85" s="1">
        <f t="shared" si="105"/>
        <v>2678.9110116955626</v>
      </c>
      <c r="BS85" s="4">
        <f t="shared" si="106"/>
        <v>10.916666666666666</v>
      </c>
      <c r="BT85" s="4"/>
    </row>
    <row r="86" spans="1:16040" s="6" customFormat="1" x14ac:dyDescent="0.45">
      <c r="A86" s="5"/>
      <c r="B86" s="105"/>
      <c r="C86" s="106"/>
      <c r="D86" s="106"/>
      <c r="F86" s="1"/>
      <c r="G86" s="38">
        <v>83</v>
      </c>
      <c r="H86" s="15">
        <f t="shared" si="121"/>
        <v>663</v>
      </c>
      <c r="I86" s="19"/>
      <c r="J86" s="19">
        <f t="shared" si="67"/>
        <v>8.5647650972234555</v>
      </c>
      <c r="K86" s="16">
        <f t="shared" si="68"/>
        <v>54.070486724895559</v>
      </c>
      <c r="L86" s="16">
        <f t="shared" si="69"/>
        <v>188.38122130959806</v>
      </c>
      <c r="M86" s="98">
        <f t="shared" si="70"/>
        <v>258.79917184265014</v>
      </c>
      <c r="N86" s="15">
        <f t="shared" si="71"/>
        <v>186.65594591490128</v>
      </c>
      <c r="O86" s="15">
        <f t="shared" si="66"/>
        <v>8332.8547283438074</v>
      </c>
      <c r="P86" s="190">
        <v>16288.51</v>
      </c>
      <c r="Q86" s="191">
        <v>0</v>
      </c>
      <c r="R86" s="190">
        <v>608520.81000000006</v>
      </c>
      <c r="S86" s="191">
        <v>0</v>
      </c>
      <c r="T86" s="193">
        <v>94485.35</v>
      </c>
      <c r="U86" s="102">
        <v>1058704.94</v>
      </c>
      <c r="V86" s="195"/>
      <c r="W86" s="175">
        <f t="shared" si="72"/>
        <v>0.17239191049194397</v>
      </c>
      <c r="X86" s="175">
        <f t="shared" si="73"/>
        <v>0</v>
      </c>
      <c r="Y86" s="175">
        <f t="shared" si="74"/>
        <v>6.4403720788460861</v>
      </c>
      <c r="Z86" s="175">
        <f t="shared" si="75"/>
        <v>0</v>
      </c>
      <c r="AA86" s="175">
        <f t="shared" si="76"/>
        <v>1</v>
      </c>
      <c r="AB86" s="175">
        <f t="shared" si="77"/>
        <v>11.204963944145836</v>
      </c>
      <c r="AC86" s="175">
        <f t="shared" si="78"/>
        <v>0</v>
      </c>
      <c r="AD86" s="201">
        <f t="shared" si="107"/>
        <v>48.066024205653271</v>
      </c>
      <c r="AE86" s="201">
        <f t="shared" si="108"/>
        <v>0</v>
      </c>
      <c r="AF86" s="201">
        <f t="shared" si="109"/>
        <v>168.56421524715756</v>
      </c>
      <c r="AG86" s="201" t="e">
        <f t="shared" si="79"/>
        <v>#DIV/0!</v>
      </c>
      <c r="AH86" s="201">
        <f t="shared" si="80"/>
        <v>258.79917184265014</v>
      </c>
      <c r="AI86" s="201">
        <f t="shared" si="81"/>
        <v>4.6584449377045374</v>
      </c>
      <c r="AJ86" s="201">
        <f t="shared" si="82"/>
        <v>0</v>
      </c>
      <c r="AK86" s="16" t="e">
        <f t="shared" si="83"/>
        <v>#DIV/0!</v>
      </c>
      <c r="AL86" s="16" t="e">
        <f t="shared" si="84"/>
        <v>#DIV/0!</v>
      </c>
      <c r="AM86" s="16" t="e">
        <f t="shared" si="85"/>
        <v>#DIV/0!</v>
      </c>
      <c r="AN86" s="16" t="e">
        <f t="shared" si="86"/>
        <v>#DIV/0!</v>
      </c>
      <c r="AO86" s="16" t="e">
        <f t="shared" si="87"/>
        <v>#DIV/0!</v>
      </c>
      <c r="AP86" s="17">
        <f t="shared" si="88"/>
        <v>103.57697845692948</v>
      </c>
      <c r="AQ86" s="17">
        <f t="shared" si="89"/>
        <v>341.84335457709858</v>
      </c>
      <c r="AR86" s="18">
        <f t="shared" si="90"/>
        <v>0.11104879728182042</v>
      </c>
      <c r="AS86" s="18">
        <f t="shared" si="91"/>
        <v>0.10519629252149253</v>
      </c>
      <c r="AT86" s="49">
        <f t="shared" si="110"/>
        <v>52.724469143357808</v>
      </c>
      <c r="AU86" s="22">
        <f t="shared" si="111"/>
        <v>0.97510624255361089</v>
      </c>
      <c r="AV86" s="196">
        <f t="shared" si="112"/>
        <v>0.77583046322227578</v>
      </c>
      <c r="AW86" s="46">
        <f t="shared" si="92"/>
        <v>360.26775115453734</v>
      </c>
      <c r="AX86" s="46">
        <f t="shared" si="93"/>
        <v>1189.0203637464299</v>
      </c>
      <c r="AY86" s="46">
        <f t="shared" si="113"/>
        <v>0</v>
      </c>
      <c r="AZ86" s="46">
        <f t="shared" si="114"/>
        <v>0</v>
      </c>
      <c r="BA86" s="46">
        <f t="shared" si="115"/>
        <v>279.50669626227227</v>
      </c>
      <c r="BB86" s="111">
        <f t="shared" si="94"/>
        <v>0.1177345592008292</v>
      </c>
      <c r="BC86" s="199">
        <f t="shared" si="116"/>
        <v>0.77583046322227578</v>
      </c>
      <c r="BD86" s="53">
        <f t="shared" si="117"/>
        <v>0</v>
      </c>
      <c r="BE86" s="53" t="e">
        <f t="shared" si="95"/>
        <v>#DIV/0!</v>
      </c>
      <c r="BF86" s="53" t="e">
        <f t="shared" si="96"/>
        <v>#DIV/0!</v>
      </c>
      <c r="BG86" s="53" t="e">
        <f t="shared" si="97"/>
        <v>#DIV/0!</v>
      </c>
      <c r="BH86" s="53" t="e">
        <f t="shared" si="98"/>
        <v>#DIV/0!</v>
      </c>
      <c r="BI86" s="54" t="e">
        <f t="shared" si="99"/>
        <v>#DIV/0!</v>
      </c>
      <c r="BJ86" s="55" t="e">
        <f t="shared" si="100"/>
        <v>#DIV/0!</v>
      </c>
      <c r="BK86" s="55" t="e">
        <f t="shared" si="101"/>
        <v>#DIV/0!</v>
      </c>
      <c r="BL86" s="54" t="e">
        <f t="shared" si="102"/>
        <v>#DIV/0!</v>
      </c>
      <c r="BM86" s="58" t="e">
        <f t="shared" si="103"/>
        <v>#DIV/0!</v>
      </c>
      <c r="BN86" s="24">
        <f t="shared" si="104"/>
        <v>1</v>
      </c>
      <c r="BO86" s="17">
        <f t="shared" si="118"/>
        <v>4.6403150894651191</v>
      </c>
      <c r="BP86" s="17">
        <f t="shared" si="119"/>
        <v>5.8343526045836018</v>
      </c>
      <c r="BQ86" s="75">
        <f t="shared" si="120"/>
        <v>5.8868475082098515</v>
      </c>
      <c r="BR86" s="1">
        <f t="shared" si="105"/>
        <v>2675.4207081621739</v>
      </c>
      <c r="BS86" s="4">
        <f t="shared" si="106"/>
        <v>11.05</v>
      </c>
      <c r="BT86" s="4"/>
    </row>
    <row r="87" spans="1:16040" s="5" customFormat="1" x14ac:dyDescent="0.45">
      <c r="B87" s="105"/>
      <c r="C87" s="106"/>
      <c r="D87" s="106"/>
      <c r="E87" s="6"/>
      <c r="F87" s="1"/>
      <c r="G87" s="19">
        <v>84</v>
      </c>
      <c r="H87" s="15">
        <f t="shared" si="121"/>
        <v>671</v>
      </c>
      <c r="I87" s="19"/>
      <c r="J87" s="19">
        <f t="shared" si="67"/>
        <v>8.5647650972234555</v>
      </c>
      <c r="K87" s="16">
        <f t="shared" si="68"/>
        <v>54.070486724895559</v>
      </c>
      <c r="L87" s="16">
        <f t="shared" si="69"/>
        <v>188.38122130959806</v>
      </c>
      <c r="M87" s="98">
        <f t="shared" si="70"/>
        <v>258.79917184265014</v>
      </c>
      <c r="N87" s="15">
        <f t="shared" si="71"/>
        <v>186.65594591490128</v>
      </c>
      <c r="O87" s="15">
        <f t="shared" si="66"/>
        <v>8332.8547283438074</v>
      </c>
      <c r="P87" s="190">
        <v>16293.68</v>
      </c>
      <c r="Q87" s="191">
        <v>0</v>
      </c>
      <c r="R87" s="190">
        <v>608593.39</v>
      </c>
      <c r="S87" s="191">
        <v>0</v>
      </c>
      <c r="T87" s="193">
        <v>94489.83</v>
      </c>
      <c r="U87" s="102">
        <v>1059571.6100000001</v>
      </c>
      <c r="V87" s="195"/>
      <c r="W87" s="175">
        <f t="shared" si="72"/>
        <v>0.1724384518418543</v>
      </c>
      <c r="X87" s="175">
        <f t="shared" si="73"/>
        <v>0</v>
      </c>
      <c r="Y87" s="175">
        <f t="shared" si="74"/>
        <v>6.4408348496340819</v>
      </c>
      <c r="Z87" s="175">
        <f t="shared" si="75"/>
        <v>0</v>
      </c>
      <c r="AA87" s="175">
        <f t="shared" si="76"/>
        <v>1</v>
      </c>
      <c r="AB87" s="175">
        <f t="shared" si="77"/>
        <v>11.213604786885531</v>
      </c>
      <c r="AC87" s="175">
        <f t="shared" si="78"/>
        <v>0</v>
      </c>
      <c r="AD87" s="201">
        <f t="shared" si="107"/>
        <v>48.079000787007757</v>
      </c>
      <c r="AE87" s="201">
        <f t="shared" si="108"/>
        <v>0</v>
      </c>
      <c r="AF87" s="201">
        <f t="shared" si="109"/>
        <v>168.57632737263151</v>
      </c>
      <c r="AG87" s="201" t="e">
        <f t="shared" si="79"/>
        <v>#DIV/0!</v>
      </c>
      <c r="AH87" s="201">
        <f t="shared" si="80"/>
        <v>258.79917184265014</v>
      </c>
      <c r="AI87" s="201">
        <f t="shared" si="81"/>
        <v>4.6620373535586968</v>
      </c>
      <c r="AJ87" s="201">
        <f t="shared" si="82"/>
        <v>0</v>
      </c>
      <c r="AK87" s="16" t="e">
        <f t="shared" si="83"/>
        <v>#DIV/0!</v>
      </c>
      <c r="AL87" s="16" t="e">
        <f t="shared" si="84"/>
        <v>#DIV/0!</v>
      </c>
      <c r="AM87" s="16" t="e">
        <f t="shared" si="85"/>
        <v>#DIV/0!</v>
      </c>
      <c r="AN87" s="16" t="e">
        <f t="shared" si="86"/>
        <v>#DIV/0!</v>
      </c>
      <c r="AO87" s="16" t="e">
        <f t="shared" si="87"/>
        <v>#DIV/0!</v>
      </c>
      <c r="AP87" s="17">
        <f t="shared" si="88"/>
        <v>103.35313242856458</v>
      </c>
      <c r="AQ87" s="17">
        <f t="shared" si="89"/>
        <v>341.63442041267297</v>
      </c>
      <c r="AR87" s="18">
        <f t="shared" si="90"/>
        <v>0.11080880348593486</v>
      </c>
      <c r="AS87" s="18">
        <f t="shared" si="91"/>
        <v>0.10513199669948996</v>
      </c>
      <c r="AT87" s="49">
        <f t="shared" si="110"/>
        <v>52.741038140566452</v>
      </c>
      <c r="AU87" s="22">
        <f t="shared" si="111"/>
        <v>0.97541267584489877</v>
      </c>
      <c r="AV87" s="196">
        <f t="shared" si="112"/>
        <v>0.77811037226638635</v>
      </c>
      <c r="AW87" s="46">
        <f t="shared" si="92"/>
        <v>359.48915627326812</v>
      </c>
      <c r="AX87" s="46">
        <f t="shared" si="93"/>
        <v>1188.293636217993</v>
      </c>
      <c r="AY87" s="46">
        <f t="shared" si="113"/>
        <v>0</v>
      </c>
      <c r="AZ87" s="46">
        <f t="shared" si="114"/>
        <v>0</v>
      </c>
      <c r="BA87" s="46">
        <f t="shared" si="115"/>
        <v>279.72224121352178</v>
      </c>
      <c r="BB87" s="111">
        <f t="shared" si="94"/>
        <v>0.1174801164291726</v>
      </c>
      <c r="BC87" s="199">
        <f t="shared" si="116"/>
        <v>0.77811037226638635</v>
      </c>
      <c r="BD87" s="53">
        <f t="shared" si="117"/>
        <v>0</v>
      </c>
      <c r="BE87" s="53" t="e">
        <f t="shared" si="95"/>
        <v>#DIV/0!</v>
      </c>
      <c r="BF87" s="53" t="e">
        <f t="shared" si="96"/>
        <v>#DIV/0!</v>
      </c>
      <c r="BG87" s="53" t="e">
        <f t="shared" si="97"/>
        <v>#DIV/0!</v>
      </c>
      <c r="BH87" s="53" t="e">
        <f t="shared" si="98"/>
        <v>#DIV/0!</v>
      </c>
      <c r="BI87" s="54" t="e">
        <f t="shared" si="99"/>
        <v>#DIV/0!</v>
      </c>
      <c r="BJ87" s="55" t="e">
        <f t="shared" si="100"/>
        <v>#DIV/0!</v>
      </c>
      <c r="BK87" s="55" t="e">
        <f t="shared" si="101"/>
        <v>#DIV/0!</v>
      </c>
      <c r="BL87" s="54" t="e">
        <f t="shared" si="102"/>
        <v>#DIV/0!</v>
      </c>
      <c r="BM87" s="58" t="e">
        <f t="shared" si="103"/>
        <v>#DIV/0!</v>
      </c>
      <c r="BN87" s="24">
        <f t="shared" si="104"/>
        <v>1</v>
      </c>
      <c r="BO87" s="17">
        <f t="shared" si="118"/>
        <v>4.6381515946047509</v>
      </c>
      <c r="BP87" s="17">
        <f t="shared" si="119"/>
        <v>5.8337412191704132</v>
      </c>
      <c r="BQ87" s="75">
        <f t="shared" si="120"/>
        <v>5.8846840133494833</v>
      </c>
      <c r="BR87" s="1">
        <f t="shared" si="105"/>
        <v>2677.1350278635523</v>
      </c>
      <c r="BS87" s="4">
        <f t="shared" si="106"/>
        <v>11.183333333333334</v>
      </c>
      <c r="BT87" s="4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 s="6"/>
      <c r="AMK87" s="6"/>
      <c r="AML87" s="6"/>
      <c r="AMM87" s="6"/>
      <c r="AMN87" s="6"/>
      <c r="AMO87" s="6"/>
      <c r="AMP87" s="6"/>
      <c r="AMQ87" s="6"/>
      <c r="AMR87" s="6"/>
      <c r="AMS87" s="6"/>
      <c r="AMT87" s="6"/>
      <c r="AMU87" s="6"/>
      <c r="AMV87" s="6"/>
      <c r="AMW87" s="6"/>
      <c r="AMX87" s="6"/>
      <c r="AMY87" s="6"/>
      <c r="AMZ87" s="6"/>
      <c r="ANA87" s="6"/>
      <c r="ANB87" s="6"/>
      <c r="ANC87" s="6"/>
      <c r="AND87" s="6"/>
      <c r="ANE87" s="6"/>
      <c r="ANF87" s="6"/>
      <c r="ANG87" s="6"/>
      <c r="ANH87" s="6"/>
      <c r="ANI87" s="6"/>
      <c r="ANJ87" s="6"/>
      <c r="ANK87" s="6"/>
      <c r="ANL87" s="6"/>
      <c r="ANM87" s="6"/>
      <c r="ANN87" s="6"/>
      <c r="ANO87" s="6"/>
      <c r="ANP87" s="6"/>
      <c r="ANQ87" s="6"/>
      <c r="ANR87" s="6"/>
      <c r="ANS87" s="6"/>
      <c r="ANT87" s="6"/>
      <c r="ANU87" s="6"/>
      <c r="ANV87" s="6"/>
      <c r="ANW87" s="6"/>
      <c r="ANX87" s="6"/>
      <c r="ANY87" s="6"/>
      <c r="ANZ87" s="6"/>
      <c r="AOA87" s="6"/>
      <c r="AOB87" s="6"/>
      <c r="AOC87" s="6"/>
      <c r="AOD87" s="6"/>
      <c r="AOE87" s="6"/>
      <c r="AOF87" s="6"/>
      <c r="AOG87" s="6"/>
      <c r="AOH87" s="6"/>
      <c r="AOI87" s="6"/>
      <c r="AOJ87" s="6"/>
      <c r="AOK87" s="6"/>
      <c r="AOL87" s="6"/>
      <c r="AOM87" s="6"/>
      <c r="AON87" s="6"/>
      <c r="AOO87" s="6"/>
      <c r="AOP87" s="6"/>
      <c r="AOQ87" s="6"/>
      <c r="AOR87" s="6"/>
      <c r="AOS87" s="6"/>
      <c r="AOT87" s="6"/>
      <c r="AOU87" s="6"/>
      <c r="AOV87" s="6"/>
      <c r="AOW87" s="6"/>
      <c r="AOX87" s="6"/>
      <c r="AOY87" s="6"/>
      <c r="AOZ87" s="6"/>
      <c r="APA87" s="6"/>
      <c r="APB87" s="6"/>
      <c r="APC87" s="6"/>
      <c r="APD87" s="6"/>
      <c r="APE87" s="6"/>
      <c r="APF87" s="6"/>
      <c r="APG87" s="6"/>
      <c r="APH87" s="6"/>
      <c r="API87" s="6"/>
      <c r="APJ87" s="6"/>
      <c r="APK87" s="6"/>
      <c r="APL87" s="6"/>
      <c r="APM87" s="6"/>
      <c r="APN87" s="6"/>
      <c r="APO87" s="6"/>
      <c r="APP87" s="6"/>
      <c r="APQ87" s="6"/>
      <c r="APR87" s="6"/>
      <c r="APS87" s="6"/>
      <c r="APT87" s="6"/>
      <c r="APU87" s="6"/>
      <c r="APV87" s="6"/>
      <c r="APW87" s="6"/>
      <c r="APX87" s="6"/>
      <c r="APY87" s="6"/>
      <c r="APZ87" s="6"/>
      <c r="AQA87" s="6"/>
      <c r="AQB87" s="6"/>
      <c r="AQC87" s="6"/>
      <c r="AQD87" s="6"/>
      <c r="AQE87" s="6"/>
      <c r="AQF87" s="6"/>
      <c r="AQG87" s="6"/>
      <c r="AQH87" s="6"/>
      <c r="AQI87" s="6"/>
      <c r="AQJ87" s="6"/>
      <c r="AQK87" s="6"/>
      <c r="AQL87" s="6"/>
      <c r="AQM87" s="6"/>
      <c r="AQN87" s="6"/>
      <c r="AQO87" s="6"/>
      <c r="AQP87" s="6"/>
      <c r="AQQ87" s="6"/>
      <c r="AQR87" s="6"/>
      <c r="AQS87" s="6"/>
      <c r="AQT87" s="6"/>
      <c r="AQU87" s="6"/>
      <c r="AQV87" s="6"/>
      <c r="AQW87" s="6"/>
      <c r="AQX87" s="6"/>
      <c r="AQY87" s="6"/>
      <c r="AQZ87" s="6"/>
      <c r="ARA87" s="6"/>
      <c r="ARB87" s="6"/>
      <c r="ARC87" s="6"/>
      <c r="ARD87" s="6"/>
      <c r="ARE87" s="6"/>
      <c r="ARF87" s="6"/>
      <c r="ARG87" s="6"/>
      <c r="ARH87" s="6"/>
      <c r="ARI87" s="6"/>
      <c r="ARJ87" s="6"/>
      <c r="ARK87" s="6"/>
      <c r="ARL87" s="6"/>
      <c r="ARM87" s="6"/>
      <c r="ARN87" s="6"/>
      <c r="ARO87" s="6"/>
      <c r="ARP87" s="6"/>
      <c r="ARQ87" s="6"/>
      <c r="ARR87" s="6"/>
      <c r="ARS87" s="6"/>
      <c r="ART87" s="6"/>
      <c r="ARU87" s="6"/>
      <c r="ARV87" s="6"/>
      <c r="ARW87" s="6"/>
      <c r="ARX87" s="6"/>
      <c r="ARY87" s="6"/>
      <c r="ARZ87" s="6"/>
      <c r="ASA87" s="6"/>
      <c r="ASB87" s="6"/>
      <c r="ASC87" s="6"/>
      <c r="ASD87" s="6"/>
      <c r="ASE87" s="6"/>
      <c r="ASF87" s="6"/>
      <c r="ASG87" s="6"/>
      <c r="ASH87" s="6"/>
      <c r="ASI87" s="6"/>
      <c r="ASJ87" s="6"/>
      <c r="ASK87" s="6"/>
      <c r="ASL87" s="6"/>
      <c r="ASM87" s="6"/>
      <c r="ASN87" s="6"/>
      <c r="ASO87" s="6"/>
      <c r="ASP87" s="6"/>
      <c r="ASQ87" s="6"/>
      <c r="ASR87" s="6"/>
      <c r="ASS87" s="6"/>
      <c r="AST87" s="6"/>
      <c r="ASU87" s="6"/>
      <c r="ASV87" s="6"/>
      <c r="ASW87" s="6"/>
      <c r="ASX87" s="6"/>
      <c r="ASY87" s="6"/>
      <c r="ASZ87" s="6"/>
      <c r="ATA87" s="6"/>
      <c r="ATB87" s="6"/>
      <c r="ATC87" s="6"/>
      <c r="ATD87" s="6"/>
      <c r="ATE87" s="6"/>
      <c r="ATF87" s="6"/>
      <c r="ATG87" s="6"/>
      <c r="ATH87" s="6"/>
      <c r="ATI87" s="6"/>
      <c r="ATJ87" s="6"/>
      <c r="ATK87" s="6"/>
      <c r="ATL87" s="6"/>
      <c r="ATM87" s="6"/>
      <c r="ATN87" s="6"/>
      <c r="ATO87" s="6"/>
      <c r="ATP87" s="6"/>
      <c r="ATQ87" s="6"/>
      <c r="ATR87" s="6"/>
      <c r="ATS87" s="6"/>
      <c r="ATT87" s="6"/>
      <c r="ATU87" s="6"/>
      <c r="ATV87" s="6"/>
      <c r="ATW87" s="6"/>
      <c r="ATX87" s="6"/>
      <c r="ATY87" s="6"/>
      <c r="ATZ87" s="6"/>
      <c r="AUA87" s="6"/>
      <c r="AUB87" s="6"/>
      <c r="AUC87" s="6"/>
      <c r="AUD87" s="6"/>
      <c r="AUE87" s="6"/>
      <c r="AUF87" s="6"/>
      <c r="AUG87" s="6"/>
      <c r="AUH87" s="6"/>
      <c r="AUI87" s="6"/>
      <c r="AUJ87" s="6"/>
      <c r="AUK87" s="6"/>
      <c r="AUL87" s="6"/>
      <c r="AUM87" s="6"/>
      <c r="AUN87" s="6"/>
      <c r="AUO87" s="6"/>
      <c r="AUP87" s="6"/>
      <c r="AUQ87" s="6"/>
      <c r="AUR87" s="6"/>
      <c r="AUS87" s="6"/>
      <c r="AUT87" s="6"/>
      <c r="AUU87" s="6"/>
      <c r="AUV87" s="6"/>
      <c r="AUW87" s="6"/>
      <c r="AUX87" s="6"/>
      <c r="AUY87" s="6"/>
      <c r="AUZ87" s="6"/>
      <c r="AVA87" s="6"/>
      <c r="AVB87" s="6"/>
      <c r="AVC87" s="6"/>
      <c r="AVD87" s="6"/>
      <c r="AVE87" s="6"/>
      <c r="AVF87" s="6"/>
      <c r="AVG87" s="6"/>
      <c r="AVH87" s="6"/>
      <c r="AVI87" s="6"/>
      <c r="AVJ87" s="6"/>
      <c r="AVK87" s="6"/>
      <c r="AVL87" s="6"/>
      <c r="AVM87" s="6"/>
      <c r="AVN87" s="6"/>
      <c r="AVO87" s="6"/>
      <c r="AVP87" s="6"/>
      <c r="AVQ87" s="6"/>
      <c r="AVR87" s="6"/>
      <c r="AVS87" s="6"/>
      <c r="AVT87" s="6"/>
      <c r="AVU87" s="6"/>
      <c r="AVV87" s="6"/>
      <c r="AVW87" s="6"/>
      <c r="AVX87" s="6"/>
      <c r="AVY87" s="6"/>
      <c r="AVZ87" s="6"/>
      <c r="AWA87" s="6"/>
      <c r="AWB87" s="6"/>
      <c r="AWC87" s="6"/>
      <c r="AWD87" s="6"/>
      <c r="AWE87" s="6"/>
      <c r="AWF87" s="6"/>
      <c r="AWG87" s="6"/>
      <c r="AWH87" s="6"/>
      <c r="AWI87" s="6"/>
      <c r="AWJ87" s="6"/>
      <c r="AWK87" s="6"/>
      <c r="AWL87" s="6"/>
      <c r="AWM87" s="6"/>
      <c r="AWN87" s="6"/>
      <c r="AWO87" s="6"/>
      <c r="AWP87" s="6"/>
      <c r="AWQ87" s="6"/>
      <c r="AWR87" s="6"/>
      <c r="AWS87" s="6"/>
      <c r="AWT87" s="6"/>
      <c r="AWU87" s="6"/>
      <c r="AWV87" s="6"/>
      <c r="AWW87" s="6"/>
      <c r="AWX87" s="6"/>
      <c r="AWY87" s="6"/>
      <c r="AWZ87" s="6"/>
      <c r="AXA87" s="6"/>
      <c r="AXB87" s="6"/>
      <c r="AXC87" s="6"/>
      <c r="AXD87" s="6"/>
      <c r="AXE87" s="6"/>
      <c r="AXF87" s="6"/>
      <c r="AXG87" s="6"/>
      <c r="AXH87" s="6"/>
      <c r="AXI87" s="6"/>
      <c r="AXJ87" s="6"/>
      <c r="AXK87" s="6"/>
      <c r="AXL87" s="6"/>
      <c r="AXM87" s="6"/>
      <c r="AXN87" s="6"/>
      <c r="AXO87" s="6"/>
      <c r="AXP87" s="6"/>
      <c r="AXQ87" s="6"/>
      <c r="AXR87" s="6"/>
      <c r="AXS87" s="6"/>
      <c r="AXT87" s="6"/>
      <c r="AXU87" s="6"/>
      <c r="AXV87" s="6"/>
      <c r="AXW87" s="6"/>
      <c r="AXX87" s="6"/>
      <c r="AXY87" s="6"/>
      <c r="AXZ87" s="6"/>
      <c r="AYA87" s="6"/>
      <c r="AYB87" s="6"/>
      <c r="AYC87" s="6"/>
      <c r="AYD87" s="6"/>
      <c r="AYE87" s="6"/>
      <c r="AYF87" s="6"/>
      <c r="AYG87" s="6"/>
      <c r="AYH87" s="6"/>
      <c r="AYI87" s="6"/>
      <c r="AYJ87" s="6"/>
      <c r="AYK87" s="6"/>
      <c r="AYL87" s="6"/>
      <c r="AYM87" s="6"/>
      <c r="AYN87" s="6"/>
      <c r="AYO87" s="6"/>
      <c r="AYP87" s="6"/>
      <c r="AYQ87" s="6"/>
      <c r="AYR87" s="6"/>
      <c r="AYS87" s="6"/>
      <c r="AYT87" s="6"/>
      <c r="AYU87" s="6"/>
      <c r="AYV87" s="6"/>
      <c r="AYW87" s="6"/>
      <c r="AYX87" s="6"/>
      <c r="AYY87" s="6"/>
      <c r="AYZ87" s="6"/>
      <c r="AZA87" s="6"/>
      <c r="AZB87" s="6"/>
      <c r="AZC87" s="6"/>
      <c r="AZD87" s="6"/>
      <c r="AZE87" s="6"/>
      <c r="AZF87" s="6"/>
      <c r="AZG87" s="6"/>
      <c r="AZH87" s="6"/>
      <c r="AZI87" s="6"/>
      <c r="AZJ87" s="6"/>
      <c r="AZK87" s="6"/>
      <c r="AZL87" s="6"/>
      <c r="AZM87" s="6"/>
      <c r="AZN87" s="6"/>
      <c r="AZO87" s="6"/>
      <c r="AZP87" s="6"/>
      <c r="AZQ87" s="6"/>
      <c r="AZR87" s="6"/>
      <c r="AZS87" s="6"/>
      <c r="AZT87" s="6"/>
      <c r="AZU87" s="6"/>
      <c r="AZV87" s="6"/>
      <c r="AZW87" s="6"/>
      <c r="AZX87" s="6"/>
      <c r="AZY87" s="6"/>
      <c r="AZZ87" s="6"/>
      <c r="BAA87" s="6"/>
      <c r="BAB87" s="6"/>
      <c r="BAC87" s="6"/>
      <c r="BAD87" s="6"/>
      <c r="BAE87" s="6"/>
      <c r="BAF87" s="6"/>
      <c r="BAG87" s="6"/>
      <c r="BAH87" s="6"/>
      <c r="BAI87" s="6"/>
      <c r="BAJ87" s="6"/>
      <c r="BAK87" s="6"/>
      <c r="BAL87" s="6"/>
      <c r="BAM87" s="6"/>
      <c r="BAN87" s="6"/>
      <c r="BAO87" s="6"/>
      <c r="BAP87" s="6"/>
      <c r="BAQ87" s="6"/>
      <c r="BAR87" s="6"/>
      <c r="BAS87" s="6"/>
      <c r="BAT87" s="6"/>
      <c r="BAU87" s="6"/>
      <c r="BAV87" s="6"/>
      <c r="BAW87" s="6"/>
      <c r="BAX87" s="6"/>
      <c r="BAY87" s="6"/>
      <c r="BAZ87" s="6"/>
      <c r="BBA87" s="6"/>
      <c r="BBB87" s="6"/>
      <c r="BBC87" s="6"/>
      <c r="BBD87" s="6"/>
      <c r="BBE87" s="6"/>
      <c r="BBF87" s="6"/>
      <c r="BBG87" s="6"/>
      <c r="BBH87" s="6"/>
      <c r="BBI87" s="6"/>
      <c r="BBJ87" s="6"/>
      <c r="BBK87" s="6"/>
      <c r="BBL87" s="6"/>
      <c r="BBM87" s="6"/>
      <c r="BBN87" s="6"/>
      <c r="BBO87" s="6"/>
      <c r="BBP87" s="6"/>
      <c r="BBQ87" s="6"/>
      <c r="BBR87" s="6"/>
      <c r="BBS87" s="6"/>
      <c r="BBT87" s="6"/>
      <c r="BBU87" s="6"/>
      <c r="BBV87" s="6"/>
      <c r="BBW87" s="6"/>
      <c r="BBX87" s="6"/>
      <c r="BBY87" s="6"/>
      <c r="BBZ87" s="6"/>
      <c r="BCA87" s="6"/>
      <c r="BCB87" s="6"/>
      <c r="BCC87" s="6"/>
      <c r="BCD87" s="6"/>
      <c r="BCE87" s="6"/>
      <c r="BCF87" s="6"/>
      <c r="BCG87" s="6"/>
      <c r="BCH87" s="6"/>
      <c r="BCI87" s="6"/>
      <c r="BCJ87" s="6"/>
      <c r="BCK87" s="6"/>
      <c r="BCL87" s="6"/>
      <c r="BCM87" s="6"/>
      <c r="BCN87" s="6"/>
      <c r="BCO87" s="6"/>
      <c r="BCP87" s="6"/>
      <c r="BCQ87" s="6"/>
      <c r="BCR87" s="6"/>
      <c r="BCS87" s="6"/>
      <c r="BCT87" s="6"/>
      <c r="BCU87" s="6"/>
      <c r="BCV87" s="6"/>
      <c r="BCW87" s="6"/>
      <c r="BCX87" s="6"/>
      <c r="BCY87" s="6"/>
      <c r="BCZ87" s="6"/>
      <c r="BDA87" s="6"/>
      <c r="BDB87" s="6"/>
      <c r="BDC87" s="6"/>
      <c r="BDD87" s="6"/>
      <c r="BDE87" s="6"/>
      <c r="BDF87" s="6"/>
      <c r="BDG87" s="6"/>
      <c r="BDH87" s="6"/>
      <c r="BDI87" s="6"/>
      <c r="BDJ87" s="6"/>
      <c r="BDK87" s="6"/>
      <c r="BDL87" s="6"/>
      <c r="BDM87" s="6"/>
      <c r="BDN87" s="6"/>
      <c r="BDO87" s="6"/>
      <c r="BDP87" s="6"/>
      <c r="BDQ87" s="6"/>
      <c r="BDR87" s="6"/>
      <c r="BDS87" s="6"/>
      <c r="BDT87" s="6"/>
      <c r="BDU87" s="6"/>
      <c r="BDV87" s="6"/>
      <c r="BDW87" s="6"/>
      <c r="BDX87" s="6"/>
      <c r="BDY87" s="6"/>
      <c r="BDZ87" s="6"/>
      <c r="BEA87" s="6"/>
      <c r="BEB87" s="6"/>
      <c r="BEC87" s="6"/>
      <c r="BED87" s="6"/>
      <c r="BEE87" s="6"/>
      <c r="BEF87" s="6"/>
      <c r="BEG87" s="6"/>
      <c r="BEH87" s="6"/>
      <c r="BEI87" s="6"/>
      <c r="BEJ87" s="6"/>
      <c r="BEK87" s="6"/>
      <c r="BEL87" s="6"/>
      <c r="BEM87" s="6"/>
      <c r="BEN87" s="6"/>
      <c r="BEO87" s="6"/>
      <c r="BEP87" s="6"/>
      <c r="BEQ87" s="6"/>
      <c r="BER87" s="6"/>
      <c r="BES87" s="6"/>
      <c r="BET87" s="6"/>
      <c r="BEU87" s="6"/>
      <c r="BEV87" s="6"/>
      <c r="BEW87" s="6"/>
      <c r="BEX87" s="6"/>
      <c r="BEY87" s="6"/>
      <c r="BEZ87" s="6"/>
      <c r="BFA87" s="6"/>
      <c r="BFB87" s="6"/>
      <c r="BFC87" s="6"/>
      <c r="BFD87" s="6"/>
      <c r="BFE87" s="6"/>
      <c r="BFF87" s="6"/>
      <c r="BFG87" s="6"/>
      <c r="BFH87" s="6"/>
      <c r="BFI87" s="6"/>
      <c r="BFJ87" s="6"/>
      <c r="BFK87" s="6"/>
      <c r="BFL87" s="6"/>
      <c r="BFM87" s="6"/>
      <c r="BFN87" s="6"/>
      <c r="BFO87" s="6"/>
      <c r="BFP87" s="6"/>
      <c r="BFQ87" s="6"/>
      <c r="BFR87" s="6"/>
      <c r="BFS87" s="6"/>
      <c r="BFT87" s="6"/>
      <c r="BFU87" s="6"/>
      <c r="BFV87" s="6"/>
      <c r="BFW87" s="6"/>
      <c r="BFX87" s="6"/>
      <c r="BFY87" s="6"/>
      <c r="BFZ87" s="6"/>
      <c r="BGA87" s="6"/>
      <c r="BGB87" s="6"/>
      <c r="BGC87" s="6"/>
      <c r="BGD87" s="6"/>
      <c r="BGE87" s="6"/>
      <c r="BGF87" s="6"/>
      <c r="BGG87" s="6"/>
      <c r="BGH87" s="6"/>
      <c r="BGI87" s="6"/>
      <c r="BGJ87" s="6"/>
      <c r="BGK87" s="6"/>
      <c r="BGL87" s="6"/>
      <c r="BGM87" s="6"/>
      <c r="BGN87" s="6"/>
      <c r="BGO87" s="6"/>
      <c r="BGP87" s="6"/>
      <c r="BGQ87" s="6"/>
      <c r="BGR87" s="6"/>
      <c r="BGS87" s="6"/>
      <c r="BGT87" s="6"/>
      <c r="BGU87" s="6"/>
      <c r="BGV87" s="6"/>
      <c r="BGW87" s="6"/>
      <c r="BGX87" s="6"/>
      <c r="BGY87" s="6"/>
      <c r="BGZ87" s="6"/>
      <c r="BHA87" s="6"/>
      <c r="BHB87" s="6"/>
      <c r="BHC87" s="6"/>
      <c r="BHD87" s="6"/>
      <c r="BHE87" s="6"/>
      <c r="BHF87" s="6"/>
      <c r="BHG87" s="6"/>
      <c r="BHH87" s="6"/>
      <c r="BHI87" s="6"/>
      <c r="BHJ87" s="6"/>
      <c r="BHK87" s="6"/>
      <c r="BHL87" s="6"/>
      <c r="BHM87" s="6"/>
      <c r="BHN87" s="6"/>
      <c r="BHO87" s="6"/>
      <c r="BHP87" s="6"/>
      <c r="BHQ87" s="6"/>
      <c r="BHR87" s="6"/>
      <c r="BHS87" s="6"/>
      <c r="BHT87" s="6"/>
      <c r="BHU87" s="6"/>
      <c r="BHV87" s="6"/>
      <c r="BHW87" s="6"/>
      <c r="BHX87" s="6"/>
      <c r="BHY87" s="6"/>
      <c r="BHZ87" s="6"/>
      <c r="BIA87" s="6"/>
      <c r="BIB87" s="6"/>
      <c r="BIC87" s="6"/>
      <c r="BID87" s="6"/>
      <c r="BIE87" s="6"/>
      <c r="BIF87" s="6"/>
      <c r="BIG87" s="6"/>
      <c r="BIH87" s="6"/>
      <c r="BII87" s="6"/>
      <c r="BIJ87" s="6"/>
      <c r="BIK87" s="6"/>
      <c r="BIL87" s="6"/>
      <c r="BIM87" s="6"/>
      <c r="BIN87" s="6"/>
      <c r="BIO87" s="6"/>
      <c r="BIP87" s="6"/>
      <c r="BIQ87" s="6"/>
      <c r="BIR87" s="6"/>
      <c r="BIS87" s="6"/>
      <c r="BIT87" s="6"/>
      <c r="BIU87" s="6"/>
      <c r="BIV87" s="6"/>
      <c r="BIW87" s="6"/>
      <c r="BIX87" s="6"/>
      <c r="BIY87" s="6"/>
      <c r="BIZ87" s="6"/>
      <c r="BJA87" s="6"/>
      <c r="BJB87" s="6"/>
      <c r="BJC87" s="6"/>
      <c r="BJD87" s="6"/>
      <c r="BJE87" s="6"/>
      <c r="BJF87" s="6"/>
      <c r="BJG87" s="6"/>
      <c r="BJH87" s="6"/>
      <c r="BJI87" s="6"/>
      <c r="BJJ87" s="6"/>
      <c r="BJK87" s="6"/>
      <c r="BJL87" s="6"/>
      <c r="BJM87" s="6"/>
      <c r="BJN87" s="6"/>
      <c r="BJO87" s="6"/>
      <c r="BJP87" s="6"/>
      <c r="BJQ87" s="6"/>
      <c r="BJR87" s="6"/>
      <c r="BJS87" s="6"/>
      <c r="BJT87" s="6"/>
      <c r="BJU87" s="6"/>
      <c r="BJV87" s="6"/>
      <c r="BJW87" s="6"/>
      <c r="BJX87" s="6"/>
      <c r="BJY87" s="6"/>
      <c r="BJZ87" s="6"/>
      <c r="BKA87" s="6"/>
      <c r="BKB87" s="6"/>
      <c r="BKC87" s="6"/>
      <c r="BKD87" s="6"/>
      <c r="BKE87" s="6"/>
      <c r="BKF87" s="6"/>
      <c r="BKG87" s="6"/>
      <c r="BKH87" s="6"/>
      <c r="BKI87" s="6"/>
      <c r="BKJ87" s="6"/>
      <c r="BKK87" s="6"/>
      <c r="BKL87" s="6"/>
      <c r="BKM87" s="6"/>
      <c r="BKN87" s="6"/>
      <c r="BKO87" s="6"/>
      <c r="BKP87" s="6"/>
      <c r="BKQ87" s="6"/>
      <c r="BKR87" s="6"/>
      <c r="BKS87" s="6"/>
      <c r="BKT87" s="6"/>
      <c r="BKU87" s="6"/>
      <c r="BKV87" s="6"/>
      <c r="BKW87" s="6"/>
      <c r="BKX87" s="6"/>
      <c r="BKY87" s="6"/>
      <c r="BKZ87" s="6"/>
      <c r="BLA87" s="6"/>
      <c r="BLB87" s="6"/>
      <c r="BLC87" s="6"/>
      <c r="BLD87" s="6"/>
      <c r="BLE87" s="6"/>
      <c r="BLF87" s="6"/>
      <c r="BLG87" s="6"/>
      <c r="BLH87" s="6"/>
      <c r="BLI87" s="6"/>
      <c r="BLJ87" s="6"/>
      <c r="BLK87" s="6"/>
      <c r="BLL87" s="6"/>
      <c r="BLM87" s="6"/>
      <c r="BLN87" s="6"/>
      <c r="BLO87" s="6"/>
      <c r="BLP87" s="6"/>
      <c r="BLQ87" s="6"/>
      <c r="BLR87" s="6"/>
      <c r="BLS87" s="6"/>
      <c r="BLT87" s="6"/>
      <c r="BLU87" s="6"/>
      <c r="BLV87" s="6"/>
      <c r="BLW87" s="6"/>
      <c r="BLX87" s="6"/>
      <c r="BLY87" s="6"/>
      <c r="BLZ87" s="6"/>
      <c r="BMA87" s="6"/>
      <c r="BMB87" s="6"/>
      <c r="BMC87" s="6"/>
      <c r="BMD87" s="6"/>
      <c r="BME87" s="6"/>
      <c r="BMF87" s="6"/>
      <c r="BMG87" s="6"/>
      <c r="BMH87" s="6"/>
      <c r="BMI87" s="6"/>
      <c r="BMJ87" s="6"/>
      <c r="BMK87" s="6"/>
      <c r="BML87" s="6"/>
      <c r="BMM87" s="6"/>
      <c r="BMN87" s="6"/>
      <c r="BMO87" s="6"/>
      <c r="BMP87" s="6"/>
      <c r="BMQ87" s="6"/>
      <c r="BMR87" s="6"/>
      <c r="BMS87" s="6"/>
      <c r="BMT87" s="6"/>
      <c r="BMU87" s="6"/>
      <c r="BMV87" s="6"/>
      <c r="BMW87" s="6"/>
      <c r="BMX87" s="6"/>
      <c r="BMY87" s="6"/>
      <c r="BMZ87" s="6"/>
      <c r="BNA87" s="6"/>
      <c r="BNB87" s="6"/>
      <c r="BNC87" s="6"/>
      <c r="BND87" s="6"/>
      <c r="BNE87" s="6"/>
      <c r="BNF87" s="6"/>
      <c r="BNG87" s="6"/>
      <c r="BNH87" s="6"/>
      <c r="BNI87" s="6"/>
      <c r="BNJ87" s="6"/>
      <c r="BNK87" s="6"/>
      <c r="BNL87" s="6"/>
      <c r="BNM87" s="6"/>
      <c r="BNN87" s="6"/>
      <c r="BNO87" s="6"/>
      <c r="BNP87" s="6"/>
      <c r="BNQ87" s="6"/>
      <c r="BNR87" s="6"/>
      <c r="BNS87" s="6"/>
      <c r="BNT87" s="6"/>
      <c r="BNU87" s="6"/>
      <c r="BNV87" s="6"/>
      <c r="BNW87" s="6"/>
      <c r="BNX87" s="6"/>
      <c r="BNY87" s="6"/>
      <c r="BNZ87" s="6"/>
      <c r="BOA87" s="6"/>
      <c r="BOB87" s="6"/>
      <c r="BOC87" s="6"/>
      <c r="BOD87" s="6"/>
      <c r="BOE87" s="6"/>
      <c r="BOF87" s="6"/>
      <c r="BOG87" s="6"/>
      <c r="BOH87" s="6"/>
      <c r="BOI87" s="6"/>
      <c r="BOJ87" s="6"/>
      <c r="BOK87" s="6"/>
      <c r="BOL87" s="6"/>
      <c r="BOM87" s="6"/>
      <c r="BON87" s="6"/>
      <c r="BOO87" s="6"/>
      <c r="BOP87" s="6"/>
      <c r="BOQ87" s="6"/>
      <c r="BOR87" s="6"/>
      <c r="BOS87" s="6"/>
      <c r="BOT87" s="6"/>
      <c r="BOU87" s="6"/>
      <c r="BOV87" s="6"/>
      <c r="BOW87" s="6"/>
      <c r="BOX87" s="6"/>
      <c r="BOY87" s="6"/>
      <c r="BOZ87" s="6"/>
      <c r="BPA87" s="6"/>
      <c r="BPB87" s="6"/>
      <c r="BPC87" s="6"/>
      <c r="BPD87" s="6"/>
      <c r="BPE87" s="6"/>
      <c r="BPF87" s="6"/>
      <c r="BPG87" s="6"/>
      <c r="BPH87" s="6"/>
      <c r="BPI87" s="6"/>
      <c r="BPJ87" s="6"/>
      <c r="BPK87" s="6"/>
      <c r="BPL87" s="6"/>
      <c r="BPM87" s="6"/>
      <c r="BPN87" s="6"/>
      <c r="BPO87" s="6"/>
      <c r="BPP87" s="6"/>
      <c r="BPQ87" s="6"/>
      <c r="BPR87" s="6"/>
      <c r="BPS87" s="6"/>
      <c r="BPT87" s="6"/>
      <c r="BPU87" s="6"/>
      <c r="BPV87" s="6"/>
      <c r="BPW87" s="6"/>
      <c r="BPX87" s="6"/>
      <c r="BPY87" s="6"/>
      <c r="BPZ87" s="6"/>
      <c r="BQA87" s="6"/>
      <c r="BQB87" s="6"/>
      <c r="BQC87" s="6"/>
      <c r="BQD87" s="6"/>
      <c r="BQE87" s="6"/>
      <c r="BQF87" s="6"/>
      <c r="BQG87" s="6"/>
      <c r="BQH87" s="6"/>
      <c r="BQI87" s="6"/>
      <c r="BQJ87" s="6"/>
      <c r="BQK87" s="6"/>
      <c r="BQL87" s="6"/>
      <c r="BQM87" s="6"/>
      <c r="BQN87" s="6"/>
      <c r="BQO87" s="6"/>
      <c r="BQP87" s="6"/>
      <c r="BQQ87" s="6"/>
      <c r="BQR87" s="6"/>
      <c r="BQS87" s="6"/>
      <c r="BQT87" s="6"/>
      <c r="BQU87" s="6"/>
      <c r="BQV87" s="6"/>
      <c r="BQW87" s="6"/>
      <c r="BQX87" s="6"/>
      <c r="BQY87" s="6"/>
      <c r="BQZ87" s="6"/>
      <c r="BRA87" s="6"/>
      <c r="BRB87" s="6"/>
      <c r="BRC87" s="6"/>
      <c r="BRD87" s="6"/>
      <c r="BRE87" s="6"/>
      <c r="BRF87" s="6"/>
      <c r="BRG87" s="6"/>
      <c r="BRH87" s="6"/>
      <c r="BRI87" s="6"/>
      <c r="BRJ87" s="6"/>
      <c r="BRK87" s="6"/>
      <c r="BRL87" s="6"/>
      <c r="BRM87" s="6"/>
      <c r="BRN87" s="6"/>
      <c r="BRO87" s="6"/>
      <c r="BRP87" s="6"/>
      <c r="BRQ87" s="6"/>
      <c r="BRR87" s="6"/>
      <c r="BRS87" s="6"/>
      <c r="BRT87" s="6"/>
      <c r="BRU87" s="6"/>
      <c r="BRV87" s="6"/>
      <c r="BRW87" s="6"/>
      <c r="BRX87" s="6"/>
      <c r="BRY87" s="6"/>
      <c r="BRZ87" s="6"/>
      <c r="BSA87" s="6"/>
      <c r="BSB87" s="6"/>
      <c r="BSC87" s="6"/>
      <c r="BSD87" s="6"/>
      <c r="BSE87" s="6"/>
      <c r="BSF87" s="6"/>
      <c r="BSG87" s="6"/>
      <c r="BSH87" s="6"/>
      <c r="BSI87" s="6"/>
      <c r="BSJ87" s="6"/>
      <c r="BSK87" s="6"/>
      <c r="BSL87" s="6"/>
      <c r="BSM87" s="6"/>
      <c r="BSN87" s="6"/>
      <c r="BSO87" s="6"/>
      <c r="BSP87" s="6"/>
      <c r="BSQ87" s="6"/>
      <c r="BSR87" s="6"/>
      <c r="BSS87" s="6"/>
      <c r="BST87" s="6"/>
      <c r="BSU87" s="6"/>
      <c r="BSV87" s="6"/>
      <c r="BSW87" s="6"/>
      <c r="BSX87" s="6"/>
      <c r="BSY87" s="6"/>
      <c r="BSZ87" s="6"/>
      <c r="BTA87" s="6"/>
      <c r="BTB87" s="6"/>
      <c r="BTC87" s="6"/>
      <c r="BTD87" s="6"/>
      <c r="BTE87" s="6"/>
      <c r="BTF87" s="6"/>
      <c r="BTG87" s="6"/>
      <c r="BTH87" s="6"/>
      <c r="BTI87" s="6"/>
      <c r="BTJ87" s="6"/>
      <c r="BTK87" s="6"/>
      <c r="BTL87" s="6"/>
      <c r="BTM87" s="6"/>
      <c r="BTN87" s="6"/>
      <c r="BTO87" s="6"/>
      <c r="BTP87" s="6"/>
      <c r="BTQ87" s="6"/>
      <c r="BTR87" s="6"/>
      <c r="BTS87" s="6"/>
      <c r="BTT87" s="6"/>
      <c r="BTU87" s="6"/>
      <c r="BTV87" s="6"/>
      <c r="BTW87" s="6"/>
      <c r="BTX87" s="6"/>
      <c r="BTY87" s="6"/>
      <c r="BTZ87" s="6"/>
      <c r="BUA87" s="6"/>
      <c r="BUB87" s="6"/>
      <c r="BUC87" s="6"/>
      <c r="BUD87" s="6"/>
      <c r="BUE87" s="6"/>
      <c r="BUF87" s="6"/>
      <c r="BUG87" s="6"/>
      <c r="BUH87" s="6"/>
      <c r="BUI87" s="6"/>
      <c r="BUJ87" s="6"/>
      <c r="BUK87" s="6"/>
      <c r="BUL87" s="6"/>
      <c r="BUM87" s="6"/>
      <c r="BUN87" s="6"/>
      <c r="BUO87" s="6"/>
      <c r="BUP87" s="6"/>
      <c r="BUQ87" s="6"/>
      <c r="BUR87" s="6"/>
      <c r="BUS87" s="6"/>
      <c r="BUT87" s="6"/>
      <c r="BUU87" s="6"/>
      <c r="BUV87" s="6"/>
      <c r="BUW87" s="6"/>
      <c r="BUX87" s="6"/>
      <c r="BUY87" s="6"/>
      <c r="BUZ87" s="6"/>
      <c r="BVA87" s="6"/>
      <c r="BVB87" s="6"/>
      <c r="BVC87" s="6"/>
      <c r="BVD87" s="6"/>
      <c r="BVE87" s="6"/>
      <c r="BVF87" s="6"/>
      <c r="BVG87" s="6"/>
      <c r="BVH87" s="6"/>
      <c r="BVI87" s="6"/>
      <c r="BVJ87" s="6"/>
      <c r="BVK87" s="6"/>
      <c r="BVL87" s="6"/>
      <c r="BVM87" s="6"/>
      <c r="BVN87" s="6"/>
      <c r="BVO87" s="6"/>
      <c r="BVP87" s="6"/>
      <c r="BVQ87" s="6"/>
      <c r="BVR87" s="6"/>
      <c r="BVS87" s="6"/>
      <c r="BVT87" s="6"/>
      <c r="BVU87" s="6"/>
      <c r="BVV87" s="6"/>
      <c r="BVW87" s="6"/>
      <c r="BVX87" s="6"/>
      <c r="BVY87" s="6"/>
      <c r="BVZ87" s="6"/>
      <c r="BWA87" s="6"/>
      <c r="BWB87" s="6"/>
      <c r="BWC87" s="6"/>
      <c r="BWD87" s="6"/>
      <c r="BWE87" s="6"/>
      <c r="BWF87" s="6"/>
      <c r="BWG87" s="6"/>
      <c r="BWH87" s="6"/>
      <c r="BWI87" s="6"/>
      <c r="BWJ87" s="6"/>
      <c r="BWK87" s="6"/>
      <c r="BWL87" s="6"/>
      <c r="BWM87" s="6"/>
      <c r="BWN87" s="6"/>
      <c r="BWO87" s="6"/>
      <c r="BWP87" s="6"/>
      <c r="BWQ87" s="6"/>
      <c r="BWR87" s="6"/>
      <c r="BWS87" s="6"/>
      <c r="BWT87" s="6"/>
      <c r="BWU87" s="6"/>
      <c r="BWV87" s="6"/>
      <c r="BWW87" s="6"/>
      <c r="BWX87" s="6"/>
      <c r="BWY87" s="6"/>
      <c r="BWZ87" s="6"/>
      <c r="BXA87" s="6"/>
      <c r="BXB87" s="6"/>
      <c r="BXC87" s="6"/>
      <c r="BXD87" s="6"/>
      <c r="BXE87" s="6"/>
      <c r="BXF87" s="6"/>
      <c r="BXG87" s="6"/>
      <c r="BXH87" s="6"/>
      <c r="BXI87" s="6"/>
      <c r="BXJ87" s="6"/>
      <c r="BXK87" s="6"/>
      <c r="BXL87" s="6"/>
      <c r="BXM87" s="6"/>
      <c r="BXN87" s="6"/>
      <c r="BXO87" s="6"/>
      <c r="BXP87" s="6"/>
      <c r="BXQ87" s="6"/>
      <c r="BXR87" s="6"/>
      <c r="BXS87" s="6"/>
      <c r="BXT87" s="6"/>
      <c r="BXU87" s="6"/>
      <c r="BXV87" s="6"/>
      <c r="BXW87" s="6"/>
      <c r="BXX87" s="6"/>
      <c r="BXY87" s="6"/>
      <c r="BXZ87" s="6"/>
      <c r="BYA87" s="6"/>
      <c r="BYB87" s="6"/>
      <c r="BYC87" s="6"/>
      <c r="BYD87" s="6"/>
      <c r="BYE87" s="6"/>
      <c r="BYF87" s="6"/>
      <c r="BYG87" s="6"/>
      <c r="BYH87" s="6"/>
      <c r="BYI87" s="6"/>
      <c r="BYJ87" s="6"/>
      <c r="BYK87" s="6"/>
      <c r="BYL87" s="6"/>
      <c r="BYM87" s="6"/>
      <c r="BYN87" s="6"/>
      <c r="BYO87" s="6"/>
      <c r="BYP87" s="6"/>
      <c r="BYQ87" s="6"/>
      <c r="BYR87" s="6"/>
      <c r="BYS87" s="6"/>
      <c r="BYT87" s="6"/>
      <c r="BYU87" s="6"/>
      <c r="BYV87" s="6"/>
      <c r="BYW87" s="6"/>
      <c r="BYX87" s="6"/>
      <c r="BYY87" s="6"/>
      <c r="BYZ87" s="6"/>
      <c r="BZA87" s="6"/>
      <c r="BZB87" s="6"/>
      <c r="BZC87" s="6"/>
      <c r="BZD87" s="6"/>
      <c r="BZE87" s="6"/>
      <c r="BZF87" s="6"/>
      <c r="BZG87" s="6"/>
      <c r="BZH87" s="6"/>
      <c r="BZI87" s="6"/>
      <c r="BZJ87" s="6"/>
      <c r="BZK87" s="6"/>
      <c r="BZL87" s="6"/>
      <c r="BZM87" s="6"/>
      <c r="BZN87" s="6"/>
      <c r="BZO87" s="6"/>
      <c r="BZP87" s="6"/>
      <c r="BZQ87" s="6"/>
      <c r="BZR87" s="6"/>
      <c r="BZS87" s="6"/>
      <c r="BZT87" s="6"/>
      <c r="BZU87" s="6"/>
      <c r="BZV87" s="6"/>
      <c r="BZW87" s="6"/>
      <c r="BZX87" s="6"/>
      <c r="BZY87" s="6"/>
      <c r="BZZ87" s="6"/>
      <c r="CAA87" s="6"/>
      <c r="CAB87" s="6"/>
      <c r="CAC87" s="6"/>
      <c r="CAD87" s="6"/>
      <c r="CAE87" s="6"/>
      <c r="CAF87" s="6"/>
      <c r="CAG87" s="6"/>
      <c r="CAH87" s="6"/>
      <c r="CAI87" s="6"/>
      <c r="CAJ87" s="6"/>
      <c r="CAK87" s="6"/>
      <c r="CAL87" s="6"/>
      <c r="CAM87" s="6"/>
      <c r="CAN87" s="6"/>
      <c r="CAO87" s="6"/>
      <c r="CAP87" s="6"/>
      <c r="CAQ87" s="6"/>
      <c r="CAR87" s="6"/>
      <c r="CAS87" s="6"/>
      <c r="CAT87" s="6"/>
      <c r="CAU87" s="6"/>
      <c r="CAV87" s="6"/>
      <c r="CAW87" s="6"/>
      <c r="CAX87" s="6"/>
      <c r="CAY87" s="6"/>
      <c r="CAZ87" s="6"/>
      <c r="CBA87" s="6"/>
      <c r="CBB87" s="6"/>
      <c r="CBC87" s="6"/>
      <c r="CBD87" s="6"/>
      <c r="CBE87" s="6"/>
      <c r="CBF87" s="6"/>
      <c r="CBG87" s="6"/>
      <c r="CBH87" s="6"/>
      <c r="CBI87" s="6"/>
      <c r="CBJ87" s="6"/>
      <c r="CBK87" s="6"/>
      <c r="CBL87" s="6"/>
      <c r="CBM87" s="6"/>
      <c r="CBN87" s="6"/>
      <c r="CBO87" s="6"/>
      <c r="CBP87" s="6"/>
      <c r="CBQ87" s="6"/>
      <c r="CBR87" s="6"/>
      <c r="CBS87" s="6"/>
      <c r="CBT87" s="6"/>
      <c r="CBU87" s="6"/>
      <c r="CBV87" s="6"/>
      <c r="CBW87" s="6"/>
      <c r="CBX87" s="6"/>
      <c r="CBY87" s="6"/>
      <c r="CBZ87" s="6"/>
      <c r="CCA87" s="6"/>
      <c r="CCB87" s="6"/>
      <c r="CCC87" s="6"/>
      <c r="CCD87" s="6"/>
      <c r="CCE87" s="6"/>
      <c r="CCF87" s="6"/>
      <c r="CCG87" s="6"/>
      <c r="CCH87" s="6"/>
      <c r="CCI87" s="6"/>
      <c r="CCJ87" s="6"/>
      <c r="CCK87" s="6"/>
      <c r="CCL87" s="6"/>
      <c r="CCM87" s="6"/>
      <c r="CCN87" s="6"/>
      <c r="CCO87" s="6"/>
      <c r="CCP87" s="6"/>
      <c r="CCQ87" s="6"/>
      <c r="CCR87" s="6"/>
      <c r="CCS87" s="6"/>
      <c r="CCT87" s="6"/>
      <c r="CCU87" s="6"/>
      <c r="CCV87" s="6"/>
      <c r="CCW87" s="6"/>
      <c r="CCX87" s="6"/>
      <c r="CCY87" s="6"/>
      <c r="CCZ87" s="6"/>
      <c r="CDA87" s="6"/>
      <c r="CDB87" s="6"/>
      <c r="CDC87" s="6"/>
      <c r="CDD87" s="6"/>
      <c r="CDE87" s="6"/>
      <c r="CDF87" s="6"/>
      <c r="CDG87" s="6"/>
      <c r="CDH87" s="6"/>
      <c r="CDI87" s="6"/>
      <c r="CDJ87" s="6"/>
      <c r="CDK87" s="6"/>
      <c r="CDL87" s="6"/>
      <c r="CDM87" s="6"/>
      <c r="CDN87" s="6"/>
      <c r="CDO87" s="6"/>
      <c r="CDP87" s="6"/>
      <c r="CDQ87" s="6"/>
      <c r="CDR87" s="6"/>
      <c r="CDS87" s="6"/>
      <c r="CDT87" s="6"/>
      <c r="CDU87" s="6"/>
      <c r="CDV87" s="6"/>
      <c r="CDW87" s="6"/>
      <c r="CDX87" s="6"/>
      <c r="CDY87" s="6"/>
      <c r="CDZ87" s="6"/>
      <c r="CEA87" s="6"/>
      <c r="CEB87" s="6"/>
      <c r="CEC87" s="6"/>
      <c r="CED87" s="6"/>
      <c r="CEE87" s="6"/>
      <c r="CEF87" s="6"/>
      <c r="CEG87" s="6"/>
      <c r="CEH87" s="6"/>
      <c r="CEI87" s="6"/>
      <c r="CEJ87" s="6"/>
      <c r="CEK87" s="6"/>
      <c r="CEL87" s="6"/>
      <c r="CEM87" s="6"/>
      <c r="CEN87" s="6"/>
      <c r="CEO87" s="6"/>
      <c r="CEP87" s="6"/>
      <c r="CEQ87" s="6"/>
      <c r="CER87" s="6"/>
      <c r="CES87" s="6"/>
      <c r="CET87" s="6"/>
      <c r="CEU87" s="6"/>
      <c r="CEV87" s="6"/>
      <c r="CEW87" s="6"/>
      <c r="CEX87" s="6"/>
      <c r="CEY87" s="6"/>
      <c r="CEZ87" s="6"/>
      <c r="CFA87" s="6"/>
      <c r="CFB87" s="6"/>
      <c r="CFC87" s="6"/>
      <c r="CFD87" s="6"/>
      <c r="CFE87" s="6"/>
      <c r="CFF87" s="6"/>
      <c r="CFG87" s="6"/>
      <c r="CFH87" s="6"/>
      <c r="CFI87" s="6"/>
      <c r="CFJ87" s="6"/>
      <c r="CFK87" s="6"/>
      <c r="CFL87" s="6"/>
      <c r="CFM87" s="6"/>
      <c r="CFN87" s="6"/>
      <c r="CFO87" s="6"/>
      <c r="CFP87" s="6"/>
      <c r="CFQ87" s="6"/>
      <c r="CFR87" s="6"/>
      <c r="CFS87" s="6"/>
      <c r="CFT87" s="6"/>
      <c r="CFU87" s="6"/>
      <c r="CFV87" s="6"/>
      <c r="CFW87" s="6"/>
      <c r="CFX87" s="6"/>
      <c r="CFY87" s="6"/>
      <c r="CFZ87" s="6"/>
      <c r="CGA87" s="6"/>
      <c r="CGB87" s="6"/>
      <c r="CGC87" s="6"/>
      <c r="CGD87" s="6"/>
      <c r="CGE87" s="6"/>
      <c r="CGF87" s="6"/>
      <c r="CGG87" s="6"/>
      <c r="CGH87" s="6"/>
      <c r="CGI87" s="6"/>
      <c r="CGJ87" s="6"/>
      <c r="CGK87" s="6"/>
      <c r="CGL87" s="6"/>
      <c r="CGM87" s="6"/>
      <c r="CGN87" s="6"/>
      <c r="CGO87" s="6"/>
      <c r="CGP87" s="6"/>
      <c r="CGQ87" s="6"/>
      <c r="CGR87" s="6"/>
      <c r="CGS87" s="6"/>
      <c r="CGT87" s="6"/>
      <c r="CGU87" s="6"/>
      <c r="CGV87" s="6"/>
      <c r="CGW87" s="6"/>
      <c r="CGX87" s="6"/>
      <c r="CGY87" s="6"/>
      <c r="CGZ87" s="6"/>
      <c r="CHA87" s="6"/>
      <c r="CHB87" s="6"/>
      <c r="CHC87" s="6"/>
      <c r="CHD87" s="6"/>
      <c r="CHE87" s="6"/>
      <c r="CHF87" s="6"/>
      <c r="CHG87" s="6"/>
      <c r="CHH87" s="6"/>
      <c r="CHI87" s="6"/>
      <c r="CHJ87" s="6"/>
      <c r="CHK87" s="6"/>
      <c r="CHL87" s="6"/>
      <c r="CHM87" s="6"/>
      <c r="CHN87" s="6"/>
      <c r="CHO87" s="6"/>
      <c r="CHP87" s="6"/>
      <c r="CHQ87" s="6"/>
      <c r="CHR87" s="6"/>
      <c r="CHS87" s="6"/>
      <c r="CHT87" s="6"/>
      <c r="CHU87" s="6"/>
      <c r="CHV87" s="6"/>
      <c r="CHW87" s="6"/>
      <c r="CHX87" s="6"/>
      <c r="CHY87" s="6"/>
      <c r="CHZ87" s="6"/>
      <c r="CIA87" s="6"/>
      <c r="CIB87" s="6"/>
      <c r="CIC87" s="6"/>
      <c r="CID87" s="6"/>
      <c r="CIE87" s="6"/>
      <c r="CIF87" s="6"/>
      <c r="CIG87" s="6"/>
      <c r="CIH87" s="6"/>
      <c r="CII87" s="6"/>
      <c r="CIJ87" s="6"/>
      <c r="CIK87" s="6"/>
      <c r="CIL87" s="6"/>
      <c r="CIM87" s="6"/>
      <c r="CIN87" s="6"/>
      <c r="CIO87" s="6"/>
      <c r="CIP87" s="6"/>
      <c r="CIQ87" s="6"/>
      <c r="CIR87" s="6"/>
      <c r="CIS87" s="6"/>
      <c r="CIT87" s="6"/>
      <c r="CIU87" s="6"/>
      <c r="CIV87" s="6"/>
      <c r="CIW87" s="6"/>
      <c r="CIX87" s="6"/>
      <c r="CIY87" s="6"/>
      <c r="CIZ87" s="6"/>
      <c r="CJA87" s="6"/>
      <c r="CJB87" s="6"/>
      <c r="CJC87" s="6"/>
      <c r="CJD87" s="6"/>
      <c r="CJE87" s="6"/>
      <c r="CJF87" s="6"/>
      <c r="CJG87" s="6"/>
      <c r="CJH87" s="6"/>
      <c r="CJI87" s="6"/>
      <c r="CJJ87" s="6"/>
      <c r="CJK87" s="6"/>
      <c r="CJL87" s="6"/>
      <c r="CJM87" s="6"/>
      <c r="CJN87" s="6"/>
      <c r="CJO87" s="6"/>
      <c r="CJP87" s="6"/>
      <c r="CJQ87" s="6"/>
      <c r="CJR87" s="6"/>
      <c r="CJS87" s="6"/>
      <c r="CJT87" s="6"/>
      <c r="CJU87" s="6"/>
      <c r="CJV87" s="6"/>
      <c r="CJW87" s="6"/>
      <c r="CJX87" s="6"/>
      <c r="CJY87" s="6"/>
      <c r="CJZ87" s="6"/>
      <c r="CKA87" s="6"/>
      <c r="CKB87" s="6"/>
      <c r="CKC87" s="6"/>
      <c r="CKD87" s="6"/>
      <c r="CKE87" s="6"/>
      <c r="CKF87" s="6"/>
      <c r="CKG87" s="6"/>
      <c r="CKH87" s="6"/>
      <c r="CKI87" s="6"/>
      <c r="CKJ87" s="6"/>
      <c r="CKK87" s="6"/>
      <c r="CKL87" s="6"/>
      <c r="CKM87" s="6"/>
      <c r="CKN87" s="6"/>
      <c r="CKO87" s="6"/>
      <c r="CKP87" s="6"/>
      <c r="CKQ87" s="6"/>
      <c r="CKR87" s="6"/>
      <c r="CKS87" s="6"/>
      <c r="CKT87" s="6"/>
      <c r="CKU87" s="6"/>
      <c r="CKV87" s="6"/>
      <c r="CKW87" s="6"/>
      <c r="CKX87" s="6"/>
      <c r="CKY87" s="6"/>
      <c r="CKZ87" s="6"/>
      <c r="CLA87" s="6"/>
      <c r="CLB87" s="6"/>
      <c r="CLC87" s="6"/>
      <c r="CLD87" s="6"/>
      <c r="CLE87" s="6"/>
      <c r="CLF87" s="6"/>
      <c r="CLG87" s="6"/>
      <c r="CLH87" s="6"/>
      <c r="CLI87" s="6"/>
      <c r="CLJ87" s="6"/>
      <c r="CLK87" s="6"/>
      <c r="CLL87" s="6"/>
      <c r="CLM87" s="6"/>
      <c r="CLN87" s="6"/>
      <c r="CLO87" s="6"/>
      <c r="CLP87" s="6"/>
      <c r="CLQ87" s="6"/>
      <c r="CLR87" s="6"/>
      <c r="CLS87" s="6"/>
      <c r="CLT87" s="6"/>
      <c r="CLU87" s="6"/>
      <c r="CLV87" s="6"/>
      <c r="CLW87" s="6"/>
      <c r="CLX87" s="6"/>
      <c r="CLY87" s="6"/>
      <c r="CLZ87" s="6"/>
      <c r="CMA87" s="6"/>
      <c r="CMB87" s="6"/>
      <c r="CMC87" s="6"/>
      <c r="CMD87" s="6"/>
      <c r="CME87" s="6"/>
      <c r="CMF87" s="6"/>
      <c r="CMG87" s="6"/>
      <c r="CMH87" s="6"/>
      <c r="CMI87" s="6"/>
      <c r="CMJ87" s="6"/>
      <c r="CMK87" s="6"/>
      <c r="CML87" s="6"/>
      <c r="CMM87" s="6"/>
      <c r="CMN87" s="6"/>
      <c r="CMO87" s="6"/>
      <c r="CMP87" s="6"/>
      <c r="CMQ87" s="6"/>
      <c r="CMR87" s="6"/>
      <c r="CMS87" s="6"/>
      <c r="CMT87" s="6"/>
      <c r="CMU87" s="6"/>
      <c r="CMV87" s="6"/>
      <c r="CMW87" s="6"/>
      <c r="CMX87" s="6"/>
      <c r="CMY87" s="6"/>
      <c r="CMZ87" s="6"/>
      <c r="CNA87" s="6"/>
      <c r="CNB87" s="6"/>
      <c r="CNC87" s="6"/>
      <c r="CND87" s="6"/>
      <c r="CNE87" s="6"/>
      <c r="CNF87" s="6"/>
      <c r="CNG87" s="6"/>
      <c r="CNH87" s="6"/>
      <c r="CNI87" s="6"/>
      <c r="CNJ87" s="6"/>
      <c r="CNK87" s="6"/>
      <c r="CNL87" s="6"/>
      <c r="CNM87" s="6"/>
      <c r="CNN87" s="6"/>
      <c r="CNO87" s="6"/>
      <c r="CNP87" s="6"/>
      <c r="CNQ87" s="6"/>
      <c r="CNR87" s="6"/>
      <c r="CNS87" s="6"/>
      <c r="CNT87" s="6"/>
      <c r="CNU87" s="6"/>
      <c r="CNV87" s="6"/>
      <c r="CNW87" s="6"/>
      <c r="CNX87" s="6"/>
      <c r="CNY87" s="6"/>
      <c r="CNZ87" s="6"/>
      <c r="COA87" s="6"/>
      <c r="COB87" s="6"/>
      <c r="COC87" s="6"/>
      <c r="COD87" s="6"/>
      <c r="COE87" s="6"/>
      <c r="COF87" s="6"/>
      <c r="COG87" s="6"/>
      <c r="COH87" s="6"/>
      <c r="COI87" s="6"/>
      <c r="COJ87" s="6"/>
      <c r="COK87" s="6"/>
      <c r="COL87" s="6"/>
      <c r="COM87" s="6"/>
      <c r="CON87" s="6"/>
      <c r="COO87" s="6"/>
      <c r="COP87" s="6"/>
      <c r="COQ87" s="6"/>
      <c r="COR87" s="6"/>
      <c r="COS87" s="6"/>
      <c r="COT87" s="6"/>
      <c r="COU87" s="6"/>
      <c r="COV87" s="6"/>
      <c r="COW87" s="6"/>
      <c r="COX87" s="6"/>
      <c r="COY87" s="6"/>
      <c r="COZ87" s="6"/>
      <c r="CPA87" s="6"/>
      <c r="CPB87" s="6"/>
      <c r="CPC87" s="6"/>
      <c r="CPD87" s="6"/>
      <c r="CPE87" s="6"/>
      <c r="CPF87" s="6"/>
      <c r="CPG87" s="6"/>
      <c r="CPH87" s="6"/>
      <c r="CPI87" s="6"/>
      <c r="CPJ87" s="6"/>
      <c r="CPK87" s="6"/>
      <c r="CPL87" s="6"/>
      <c r="CPM87" s="6"/>
      <c r="CPN87" s="6"/>
      <c r="CPO87" s="6"/>
      <c r="CPP87" s="6"/>
      <c r="CPQ87" s="6"/>
      <c r="CPR87" s="6"/>
      <c r="CPS87" s="6"/>
      <c r="CPT87" s="6"/>
      <c r="CPU87" s="6"/>
      <c r="CPV87" s="6"/>
      <c r="CPW87" s="6"/>
      <c r="CPX87" s="6"/>
      <c r="CPY87" s="6"/>
      <c r="CPZ87" s="6"/>
      <c r="CQA87" s="6"/>
      <c r="CQB87" s="6"/>
      <c r="CQC87" s="6"/>
      <c r="CQD87" s="6"/>
      <c r="CQE87" s="6"/>
      <c r="CQF87" s="6"/>
      <c r="CQG87" s="6"/>
      <c r="CQH87" s="6"/>
      <c r="CQI87" s="6"/>
      <c r="CQJ87" s="6"/>
      <c r="CQK87" s="6"/>
      <c r="CQL87" s="6"/>
      <c r="CQM87" s="6"/>
      <c r="CQN87" s="6"/>
      <c r="CQO87" s="6"/>
      <c r="CQP87" s="6"/>
      <c r="CQQ87" s="6"/>
      <c r="CQR87" s="6"/>
      <c r="CQS87" s="6"/>
      <c r="CQT87" s="6"/>
      <c r="CQU87" s="6"/>
      <c r="CQV87" s="6"/>
      <c r="CQW87" s="6"/>
      <c r="CQX87" s="6"/>
      <c r="CQY87" s="6"/>
      <c r="CQZ87" s="6"/>
      <c r="CRA87" s="6"/>
      <c r="CRB87" s="6"/>
      <c r="CRC87" s="6"/>
      <c r="CRD87" s="6"/>
      <c r="CRE87" s="6"/>
      <c r="CRF87" s="6"/>
      <c r="CRG87" s="6"/>
      <c r="CRH87" s="6"/>
      <c r="CRI87" s="6"/>
      <c r="CRJ87" s="6"/>
      <c r="CRK87" s="6"/>
      <c r="CRL87" s="6"/>
      <c r="CRM87" s="6"/>
      <c r="CRN87" s="6"/>
      <c r="CRO87" s="6"/>
      <c r="CRP87" s="6"/>
      <c r="CRQ87" s="6"/>
      <c r="CRR87" s="6"/>
      <c r="CRS87" s="6"/>
      <c r="CRT87" s="6"/>
      <c r="CRU87" s="6"/>
      <c r="CRV87" s="6"/>
      <c r="CRW87" s="6"/>
      <c r="CRX87" s="6"/>
      <c r="CRY87" s="6"/>
      <c r="CRZ87" s="6"/>
      <c r="CSA87" s="6"/>
      <c r="CSB87" s="6"/>
      <c r="CSC87" s="6"/>
      <c r="CSD87" s="6"/>
      <c r="CSE87" s="6"/>
      <c r="CSF87" s="6"/>
      <c r="CSG87" s="6"/>
      <c r="CSH87" s="6"/>
      <c r="CSI87" s="6"/>
      <c r="CSJ87" s="6"/>
      <c r="CSK87" s="6"/>
      <c r="CSL87" s="6"/>
      <c r="CSM87" s="6"/>
      <c r="CSN87" s="6"/>
      <c r="CSO87" s="6"/>
      <c r="CSP87" s="6"/>
      <c r="CSQ87" s="6"/>
      <c r="CSR87" s="6"/>
      <c r="CSS87" s="6"/>
      <c r="CST87" s="6"/>
      <c r="CSU87" s="6"/>
      <c r="CSV87" s="6"/>
      <c r="CSW87" s="6"/>
      <c r="CSX87" s="6"/>
      <c r="CSY87" s="6"/>
      <c r="CSZ87" s="6"/>
      <c r="CTA87" s="6"/>
      <c r="CTB87" s="6"/>
      <c r="CTC87" s="6"/>
      <c r="CTD87" s="6"/>
      <c r="CTE87" s="6"/>
      <c r="CTF87" s="6"/>
      <c r="CTG87" s="6"/>
      <c r="CTH87" s="6"/>
      <c r="CTI87" s="6"/>
      <c r="CTJ87" s="6"/>
      <c r="CTK87" s="6"/>
      <c r="CTL87" s="6"/>
      <c r="CTM87" s="6"/>
      <c r="CTN87" s="6"/>
      <c r="CTO87" s="6"/>
      <c r="CTP87" s="6"/>
      <c r="CTQ87" s="6"/>
      <c r="CTR87" s="6"/>
      <c r="CTS87" s="6"/>
      <c r="CTT87" s="6"/>
      <c r="CTU87" s="6"/>
      <c r="CTV87" s="6"/>
      <c r="CTW87" s="6"/>
      <c r="CTX87" s="6"/>
      <c r="CTY87" s="6"/>
      <c r="CTZ87" s="6"/>
      <c r="CUA87" s="6"/>
      <c r="CUB87" s="6"/>
      <c r="CUC87" s="6"/>
      <c r="CUD87" s="6"/>
      <c r="CUE87" s="6"/>
      <c r="CUF87" s="6"/>
      <c r="CUG87" s="6"/>
      <c r="CUH87" s="6"/>
      <c r="CUI87" s="6"/>
      <c r="CUJ87" s="6"/>
      <c r="CUK87" s="6"/>
      <c r="CUL87" s="6"/>
      <c r="CUM87" s="6"/>
      <c r="CUN87" s="6"/>
      <c r="CUO87" s="6"/>
      <c r="CUP87" s="6"/>
      <c r="CUQ87" s="6"/>
      <c r="CUR87" s="6"/>
      <c r="CUS87" s="6"/>
      <c r="CUT87" s="6"/>
      <c r="CUU87" s="6"/>
      <c r="CUV87" s="6"/>
      <c r="CUW87" s="6"/>
      <c r="CUX87" s="6"/>
      <c r="CUY87" s="6"/>
      <c r="CUZ87" s="6"/>
      <c r="CVA87" s="6"/>
      <c r="CVB87" s="6"/>
      <c r="CVC87" s="6"/>
      <c r="CVD87" s="6"/>
      <c r="CVE87" s="6"/>
      <c r="CVF87" s="6"/>
      <c r="CVG87" s="6"/>
      <c r="CVH87" s="6"/>
      <c r="CVI87" s="6"/>
      <c r="CVJ87" s="6"/>
      <c r="CVK87" s="6"/>
      <c r="CVL87" s="6"/>
      <c r="CVM87" s="6"/>
      <c r="CVN87" s="6"/>
      <c r="CVO87" s="6"/>
      <c r="CVP87" s="6"/>
      <c r="CVQ87" s="6"/>
      <c r="CVR87" s="6"/>
      <c r="CVS87" s="6"/>
      <c r="CVT87" s="6"/>
      <c r="CVU87" s="6"/>
      <c r="CVV87" s="6"/>
      <c r="CVW87" s="6"/>
      <c r="CVX87" s="6"/>
      <c r="CVY87" s="6"/>
      <c r="CVZ87" s="6"/>
      <c r="CWA87" s="6"/>
      <c r="CWB87" s="6"/>
      <c r="CWC87" s="6"/>
      <c r="CWD87" s="6"/>
      <c r="CWE87" s="6"/>
      <c r="CWF87" s="6"/>
      <c r="CWG87" s="6"/>
      <c r="CWH87" s="6"/>
      <c r="CWI87" s="6"/>
      <c r="CWJ87" s="6"/>
      <c r="CWK87" s="6"/>
      <c r="CWL87" s="6"/>
      <c r="CWM87" s="6"/>
      <c r="CWN87" s="6"/>
      <c r="CWO87" s="6"/>
      <c r="CWP87" s="6"/>
      <c r="CWQ87" s="6"/>
      <c r="CWR87" s="6"/>
      <c r="CWS87" s="6"/>
      <c r="CWT87" s="6"/>
      <c r="CWU87" s="6"/>
      <c r="CWV87" s="6"/>
      <c r="CWW87" s="6"/>
      <c r="CWX87" s="6"/>
      <c r="CWY87" s="6"/>
      <c r="CWZ87" s="6"/>
      <c r="CXA87" s="6"/>
      <c r="CXB87" s="6"/>
      <c r="CXC87" s="6"/>
      <c r="CXD87" s="6"/>
      <c r="CXE87" s="6"/>
      <c r="CXF87" s="6"/>
      <c r="CXG87" s="6"/>
      <c r="CXH87" s="6"/>
      <c r="CXI87" s="6"/>
      <c r="CXJ87" s="6"/>
      <c r="CXK87" s="6"/>
      <c r="CXL87" s="6"/>
      <c r="CXM87" s="6"/>
      <c r="CXN87" s="6"/>
      <c r="CXO87" s="6"/>
      <c r="CXP87" s="6"/>
      <c r="CXQ87" s="6"/>
      <c r="CXR87" s="6"/>
      <c r="CXS87" s="6"/>
      <c r="CXT87" s="6"/>
      <c r="CXU87" s="6"/>
      <c r="CXV87" s="6"/>
      <c r="CXW87" s="6"/>
      <c r="CXX87" s="6"/>
      <c r="CXY87" s="6"/>
      <c r="CXZ87" s="6"/>
      <c r="CYA87" s="6"/>
      <c r="CYB87" s="6"/>
      <c r="CYC87" s="6"/>
      <c r="CYD87" s="6"/>
      <c r="CYE87" s="6"/>
      <c r="CYF87" s="6"/>
      <c r="CYG87" s="6"/>
      <c r="CYH87" s="6"/>
      <c r="CYI87" s="6"/>
      <c r="CYJ87" s="6"/>
      <c r="CYK87" s="6"/>
      <c r="CYL87" s="6"/>
      <c r="CYM87" s="6"/>
      <c r="CYN87" s="6"/>
      <c r="CYO87" s="6"/>
      <c r="CYP87" s="6"/>
      <c r="CYQ87" s="6"/>
      <c r="CYR87" s="6"/>
      <c r="CYS87" s="6"/>
      <c r="CYT87" s="6"/>
      <c r="CYU87" s="6"/>
      <c r="CYV87" s="6"/>
      <c r="CYW87" s="6"/>
      <c r="CYX87" s="6"/>
      <c r="CYY87" s="6"/>
      <c r="CYZ87" s="6"/>
      <c r="CZA87" s="6"/>
      <c r="CZB87" s="6"/>
      <c r="CZC87" s="6"/>
      <c r="CZD87" s="6"/>
      <c r="CZE87" s="6"/>
      <c r="CZF87" s="6"/>
      <c r="CZG87" s="6"/>
      <c r="CZH87" s="6"/>
      <c r="CZI87" s="6"/>
      <c r="CZJ87" s="6"/>
      <c r="CZK87" s="6"/>
      <c r="CZL87" s="6"/>
      <c r="CZM87" s="6"/>
      <c r="CZN87" s="6"/>
      <c r="CZO87" s="6"/>
      <c r="CZP87" s="6"/>
      <c r="CZQ87" s="6"/>
      <c r="CZR87" s="6"/>
      <c r="CZS87" s="6"/>
      <c r="CZT87" s="6"/>
      <c r="CZU87" s="6"/>
      <c r="CZV87" s="6"/>
      <c r="CZW87" s="6"/>
      <c r="CZX87" s="6"/>
      <c r="CZY87" s="6"/>
      <c r="CZZ87" s="6"/>
      <c r="DAA87" s="6"/>
      <c r="DAB87" s="6"/>
      <c r="DAC87" s="6"/>
      <c r="DAD87" s="6"/>
      <c r="DAE87" s="6"/>
      <c r="DAF87" s="6"/>
      <c r="DAG87" s="6"/>
      <c r="DAH87" s="6"/>
      <c r="DAI87" s="6"/>
      <c r="DAJ87" s="6"/>
      <c r="DAK87" s="6"/>
      <c r="DAL87" s="6"/>
      <c r="DAM87" s="6"/>
      <c r="DAN87" s="6"/>
      <c r="DAO87" s="6"/>
      <c r="DAP87" s="6"/>
      <c r="DAQ87" s="6"/>
      <c r="DAR87" s="6"/>
      <c r="DAS87" s="6"/>
      <c r="DAT87" s="6"/>
      <c r="DAU87" s="6"/>
      <c r="DAV87" s="6"/>
      <c r="DAW87" s="6"/>
      <c r="DAX87" s="6"/>
      <c r="DAY87" s="6"/>
      <c r="DAZ87" s="6"/>
      <c r="DBA87" s="6"/>
      <c r="DBB87" s="6"/>
      <c r="DBC87" s="6"/>
      <c r="DBD87" s="6"/>
      <c r="DBE87" s="6"/>
      <c r="DBF87" s="6"/>
      <c r="DBG87" s="6"/>
      <c r="DBH87" s="6"/>
      <c r="DBI87" s="6"/>
      <c r="DBJ87" s="6"/>
      <c r="DBK87" s="6"/>
      <c r="DBL87" s="6"/>
      <c r="DBM87" s="6"/>
      <c r="DBN87" s="6"/>
      <c r="DBO87" s="6"/>
      <c r="DBP87" s="6"/>
      <c r="DBQ87" s="6"/>
      <c r="DBR87" s="6"/>
      <c r="DBS87" s="6"/>
      <c r="DBT87" s="6"/>
      <c r="DBU87" s="6"/>
      <c r="DBV87" s="6"/>
      <c r="DBW87" s="6"/>
      <c r="DBX87" s="6"/>
      <c r="DBY87" s="6"/>
      <c r="DBZ87" s="6"/>
      <c r="DCA87" s="6"/>
      <c r="DCB87" s="6"/>
      <c r="DCC87" s="6"/>
      <c r="DCD87" s="6"/>
      <c r="DCE87" s="6"/>
      <c r="DCF87" s="6"/>
      <c r="DCG87" s="6"/>
      <c r="DCH87" s="6"/>
      <c r="DCI87" s="6"/>
      <c r="DCJ87" s="6"/>
      <c r="DCK87" s="6"/>
      <c r="DCL87" s="6"/>
      <c r="DCM87" s="6"/>
      <c r="DCN87" s="6"/>
      <c r="DCO87" s="6"/>
      <c r="DCP87" s="6"/>
      <c r="DCQ87" s="6"/>
      <c r="DCR87" s="6"/>
      <c r="DCS87" s="6"/>
      <c r="DCT87" s="6"/>
      <c r="DCU87" s="6"/>
      <c r="DCV87" s="6"/>
      <c r="DCW87" s="6"/>
      <c r="DCX87" s="6"/>
      <c r="DCY87" s="6"/>
      <c r="DCZ87" s="6"/>
      <c r="DDA87" s="6"/>
      <c r="DDB87" s="6"/>
      <c r="DDC87" s="6"/>
      <c r="DDD87" s="6"/>
      <c r="DDE87" s="6"/>
      <c r="DDF87" s="6"/>
      <c r="DDG87" s="6"/>
      <c r="DDH87" s="6"/>
      <c r="DDI87" s="6"/>
      <c r="DDJ87" s="6"/>
      <c r="DDK87" s="6"/>
      <c r="DDL87" s="6"/>
      <c r="DDM87" s="6"/>
      <c r="DDN87" s="6"/>
      <c r="DDO87" s="6"/>
      <c r="DDP87" s="6"/>
      <c r="DDQ87" s="6"/>
      <c r="DDR87" s="6"/>
      <c r="DDS87" s="6"/>
      <c r="DDT87" s="6"/>
      <c r="DDU87" s="6"/>
      <c r="DDV87" s="6"/>
      <c r="DDW87" s="6"/>
      <c r="DDX87" s="6"/>
      <c r="DDY87" s="6"/>
      <c r="DDZ87" s="6"/>
      <c r="DEA87" s="6"/>
      <c r="DEB87" s="6"/>
      <c r="DEC87" s="6"/>
      <c r="DED87" s="6"/>
      <c r="DEE87" s="6"/>
      <c r="DEF87" s="6"/>
      <c r="DEG87" s="6"/>
      <c r="DEH87" s="6"/>
      <c r="DEI87" s="6"/>
      <c r="DEJ87" s="6"/>
      <c r="DEK87" s="6"/>
      <c r="DEL87" s="6"/>
      <c r="DEM87" s="6"/>
      <c r="DEN87" s="6"/>
      <c r="DEO87" s="6"/>
      <c r="DEP87" s="6"/>
      <c r="DEQ87" s="6"/>
      <c r="DER87" s="6"/>
      <c r="DES87" s="6"/>
      <c r="DET87" s="6"/>
      <c r="DEU87" s="6"/>
      <c r="DEV87" s="6"/>
      <c r="DEW87" s="6"/>
      <c r="DEX87" s="6"/>
      <c r="DEY87" s="6"/>
      <c r="DEZ87" s="6"/>
      <c r="DFA87" s="6"/>
      <c r="DFB87" s="6"/>
      <c r="DFC87" s="6"/>
      <c r="DFD87" s="6"/>
      <c r="DFE87" s="6"/>
      <c r="DFF87" s="6"/>
      <c r="DFG87" s="6"/>
      <c r="DFH87" s="6"/>
      <c r="DFI87" s="6"/>
      <c r="DFJ87" s="6"/>
      <c r="DFK87" s="6"/>
      <c r="DFL87" s="6"/>
      <c r="DFM87" s="6"/>
      <c r="DFN87" s="6"/>
      <c r="DFO87" s="6"/>
      <c r="DFP87" s="6"/>
      <c r="DFQ87" s="6"/>
      <c r="DFR87" s="6"/>
      <c r="DFS87" s="6"/>
      <c r="DFT87" s="6"/>
      <c r="DFU87" s="6"/>
      <c r="DFV87" s="6"/>
      <c r="DFW87" s="6"/>
      <c r="DFX87" s="6"/>
      <c r="DFY87" s="6"/>
      <c r="DFZ87" s="6"/>
      <c r="DGA87" s="6"/>
      <c r="DGB87" s="6"/>
      <c r="DGC87" s="6"/>
      <c r="DGD87" s="6"/>
      <c r="DGE87" s="6"/>
      <c r="DGF87" s="6"/>
      <c r="DGG87" s="6"/>
      <c r="DGH87" s="6"/>
      <c r="DGI87" s="6"/>
      <c r="DGJ87" s="6"/>
      <c r="DGK87" s="6"/>
      <c r="DGL87" s="6"/>
      <c r="DGM87" s="6"/>
      <c r="DGN87" s="6"/>
      <c r="DGO87" s="6"/>
      <c r="DGP87" s="6"/>
      <c r="DGQ87" s="6"/>
      <c r="DGR87" s="6"/>
      <c r="DGS87" s="6"/>
      <c r="DGT87" s="6"/>
      <c r="DGU87" s="6"/>
      <c r="DGV87" s="6"/>
      <c r="DGW87" s="6"/>
      <c r="DGX87" s="6"/>
      <c r="DGY87" s="6"/>
      <c r="DGZ87" s="6"/>
      <c r="DHA87" s="6"/>
      <c r="DHB87" s="6"/>
      <c r="DHC87" s="6"/>
      <c r="DHD87" s="6"/>
      <c r="DHE87" s="6"/>
      <c r="DHF87" s="6"/>
      <c r="DHG87" s="6"/>
      <c r="DHH87" s="6"/>
      <c r="DHI87" s="6"/>
      <c r="DHJ87" s="6"/>
      <c r="DHK87" s="6"/>
      <c r="DHL87" s="6"/>
      <c r="DHM87" s="6"/>
      <c r="DHN87" s="6"/>
      <c r="DHO87" s="6"/>
      <c r="DHP87" s="6"/>
      <c r="DHQ87" s="6"/>
      <c r="DHR87" s="6"/>
      <c r="DHS87" s="6"/>
      <c r="DHT87" s="6"/>
      <c r="DHU87" s="6"/>
      <c r="DHV87" s="6"/>
      <c r="DHW87" s="6"/>
      <c r="DHX87" s="6"/>
      <c r="DHY87" s="6"/>
      <c r="DHZ87" s="6"/>
      <c r="DIA87" s="6"/>
      <c r="DIB87" s="6"/>
      <c r="DIC87" s="6"/>
      <c r="DID87" s="6"/>
      <c r="DIE87" s="6"/>
      <c r="DIF87" s="6"/>
      <c r="DIG87" s="6"/>
      <c r="DIH87" s="6"/>
      <c r="DII87" s="6"/>
      <c r="DIJ87" s="6"/>
      <c r="DIK87" s="6"/>
      <c r="DIL87" s="6"/>
      <c r="DIM87" s="6"/>
      <c r="DIN87" s="6"/>
      <c r="DIO87" s="6"/>
      <c r="DIP87" s="6"/>
      <c r="DIQ87" s="6"/>
      <c r="DIR87" s="6"/>
      <c r="DIS87" s="6"/>
      <c r="DIT87" s="6"/>
      <c r="DIU87" s="6"/>
      <c r="DIV87" s="6"/>
      <c r="DIW87" s="6"/>
      <c r="DIX87" s="6"/>
      <c r="DIY87" s="6"/>
      <c r="DIZ87" s="6"/>
      <c r="DJA87" s="6"/>
      <c r="DJB87" s="6"/>
      <c r="DJC87" s="6"/>
      <c r="DJD87" s="6"/>
      <c r="DJE87" s="6"/>
      <c r="DJF87" s="6"/>
      <c r="DJG87" s="6"/>
      <c r="DJH87" s="6"/>
      <c r="DJI87" s="6"/>
      <c r="DJJ87" s="6"/>
      <c r="DJK87" s="6"/>
      <c r="DJL87" s="6"/>
      <c r="DJM87" s="6"/>
      <c r="DJN87" s="6"/>
      <c r="DJO87" s="6"/>
      <c r="DJP87" s="6"/>
      <c r="DJQ87" s="6"/>
      <c r="DJR87" s="6"/>
      <c r="DJS87" s="6"/>
      <c r="DJT87" s="6"/>
      <c r="DJU87" s="6"/>
      <c r="DJV87" s="6"/>
      <c r="DJW87" s="6"/>
      <c r="DJX87" s="6"/>
      <c r="DJY87" s="6"/>
      <c r="DJZ87" s="6"/>
      <c r="DKA87" s="6"/>
      <c r="DKB87" s="6"/>
      <c r="DKC87" s="6"/>
      <c r="DKD87" s="6"/>
      <c r="DKE87" s="6"/>
      <c r="DKF87" s="6"/>
      <c r="DKG87" s="6"/>
      <c r="DKH87" s="6"/>
      <c r="DKI87" s="6"/>
      <c r="DKJ87" s="6"/>
      <c r="DKK87" s="6"/>
      <c r="DKL87" s="6"/>
      <c r="DKM87" s="6"/>
      <c r="DKN87" s="6"/>
      <c r="DKO87" s="6"/>
      <c r="DKP87" s="6"/>
      <c r="DKQ87" s="6"/>
      <c r="DKR87" s="6"/>
      <c r="DKS87" s="6"/>
      <c r="DKT87" s="6"/>
      <c r="DKU87" s="6"/>
      <c r="DKV87" s="6"/>
      <c r="DKW87" s="6"/>
      <c r="DKX87" s="6"/>
      <c r="DKY87" s="6"/>
      <c r="DKZ87" s="6"/>
      <c r="DLA87" s="6"/>
      <c r="DLB87" s="6"/>
      <c r="DLC87" s="6"/>
      <c r="DLD87" s="6"/>
      <c r="DLE87" s="6"/>
      <c r="DLF87" s="6"/>
      <c r="DLG87" s="6"/>
      <c r="DLH87" s="6"/>
      <c r="DLI87" s="6"/>
      <c r="DLJ87" s="6"/>
      <c r="DLK87" s="6"/>
      <c r="DLL87" s="6"/>
      <c r="DLM87" s="6"/>
      <c r="DLN87" s="6"/>
      <c r="DLO87" s="6"/>
      <c r="DLP87" s="6"/>
      <c r="DLQ87" s="6"/>
      <c r="DLR87" s="6"/>
      <c r="DLS87" s="6"/>
      <c r="DLT87" s="6"/>
      <c r="DLU87" s="6"/>
      <c r="DLV87" s="6"/>
      <c r="DLW87" s="6"/>
      <c r="DLX87" s="6"/>
      <c r="DLY87" s="6"/>
      <c r="DLZ87" s="6"/>
      <c r="DMA87" s="6"/>
      <c r="DMB87" s="6"/>
      <c r="DMC87" s="6"/>
      <c r="DMD87" s="6"/>
      <c r="DME87" s="6"/>
      <c r="DMF87" s="6"/>
      <c r="DMG87" s="6"/>
      <c r="DMH87" s="6"/>
      <c r="DMI87" s="6"/>
      <c r="DMJ87" s="6"/>
      <c r="DMK87" s="6"/>
      <c r="DML87" s="6"/>
      <c r="DMM87" s="6"/>
      <c r="DMN87" s="6"/>
      <c r="DMO87" s="6"/>
      <c r="DMP87" s="6"/>
      <c r="DMQ87" s="6"/>
      <c r="DMR87" s="6"/>
      <c r="DMS87" s="6"/>
      <c r="DMT87" s="6"/>
      <c r="DMU87" s="6"/>
      <c r="DMV87" s="6"/>
      <c r="DMW87" s="6"/>
      <c r="DMX87" s="6"/>
      <c r="DMY87" s="6"/>
      <c r="DMZ87" s="6"/>
      <c r="DNA87" s="6"/>
      <c r="DNB87" s="6"/>
      <c r="DNC87" s="6"/>
      <c r="DND87" s="6"/>
      <c r="DNE87" s="6"/>
      <c r="DNF87" s="6"/>
      <c r="DNG87" s="6"/>
      <c r="DNH87" s="6"/>
      <c r="DNI87" s="6"/>
      <c r="DNJ87" s="6"/>
      <c r="DNK87" s="6"/>
      <c r="DNL87" s="6"/>
      <c r="DNM87" s="6"/>
      <c r="DNN87" s="6"/>
      <c r="DNO87" s="6"/>
      <c r="DNP87" s="6"/>
      <c r="DNQ87" s="6"/>
      <c r="DNR87" s="6"/>
      <c r="DNS87" s="6"/>
      <c r="DNT87" s="6"/>
      <c r="DNU87" s="6"/>
      <c r="DNV87" s="6"/>
      <c r="DNW87" s="6"/>
      <c r="DNX87" s="6"/>
      <c r="DNY87" s="6"/>
      <c r="DNZ87" s="6"/>
      <c r="DOA87" s="6"/>
      <c r="DOB87" s="6"/>
      <c r="DOC87" s="6"/>
      <c r="DOD87" s="6"/>
      <c r="DOE87" s="6"/>
      <c r="DOF87" s="6"/>
      <c r="DOG87" s="6"/>
      <c r="DOH87" s="6"/>
      <c r="DOI87" s="6"/>
      <c r="DOJ87" s="6"/>
      <c r="DOK87" s="6"/>
      <c r="DOL87" s="6"/>
      <c r="DOM87" s="6"/>
      <c r="DON87" s="6"/>
      <c r="DOO87" s="6"/>
      <c r="DOP87" s="6"/>
      <c r="DOQ87" s="6"/>
      <c r="DOR87" s="6"/>
      <c r="DOS87" s="6"/>
      <c r="DOT87" s="6"/>
      <c r="DOU87" s="6"/>
      <c r="DOV87" s="6"/>
      <c r="DOW87" s="6"/>
      <c r="DOX87" s="6"/>
      <c r="DOY87" s="6"/>
      <c r="DOZ87" s="6"/>
      <c r="DPA87" s="6"/>
      <c r="DPB87" s="6"/>
      <c r="DPC87" s="6"/>
      <c r="DPD87" s="6"/>
      <c r="DPE87" s="6"/>
      <c r="DPF87" s="6"/>
      <c r="DPG87" s="6"/>
      <c r="DPH87" s="6"/>
      <c r="DPI87" s="6"/>
      <c r="DPJ87" s="6"/>
      <c r="DPK87" s="6"/>
      <c r="DPL87" s="6"/>
      <c r="DPM87" s="6"/>
      <c r="DPN87" s="6"/>
      <c r="DPO87" s="6"/>
      <c r="DPP87" s="6"/>
      <c r="DPQ87" s="6"/>
      <c r="DPR87" s="6"/>
      <c r="DPS87" s="6"/>
      <c r="DPT87" s="6"/>
      <c r="DPU87" s="6"/>
      <c r="DPV87" s="6"/>
      <c r="DPW87" s="6"/>
      <c r="DPX87" s="6"/>
      <c r="DPY87" s="6"/>
      <c r="DPZ87" s="6"/>
      <c r="DQA87" s="6"/>
      <c r="DQB87" s="6"/>
      <c r="DQC87" s="6"/>
      <c r="DQD87" s="6"/>
      <c r="DQE87" s="6"/>
      <c r="DQF87" s="6"/>
      <c r="DQG87" s="6"/>
      <c r="DQH87" s="6"/>
      <c r="DQI87" s="6"/>
      <c r="DQJ87" s="6"/>
      <c r="DQK87" s="6"/>
      <c r="DQL87" s="6"/>
      <c r="DQM87" s="6"/>
      <c r="DQN87" s="6"/>
      <c r="DQO87" s="6"/>
      <c r="DQP87" s="6"/>
      <c r="DQQ87" s="6"/>
      <c r="DQR87" s="6"/>
      <c r="DQS87" s="6"/>
      <c r="DQT87" s="6"/>
      <c r="DQU87" s="6"/>
      <c r="DQV87" s="6"/>
      <c r="DQW87" s="6"/>
      <c r="DQX87" s="6"/>
      <c r="DQY87" s="6"/>
      <c r="DQZ87" s="6"/>
      <c r="DRA87" s="6"/>
      <c r="DRB87" s="6"/>
      <c r="DRC87" s="6"/>
      <c r="DRD87" s="6"/>
      <c r="DRE87" s="6"/>
      <c r="DRF87" s="6"/>
      <c r="DRG87" s="6"/>
      <c r="DRH87" s="6"/>
      <c r="DRI87" s="6"/>
      <c r="DRJ87" s="6"/>
      <c r="DRK87" s="6"/>
      <c r="DRL87" s="6"/>
      <c r="DRM87" s="6"/>
      <c r="DRN87" s="6"/>
      <c r="DRO87" s="6"/>
      <c r="DRP87" s="6"/>
      <c r="DRQ87" s="6"/>
      <c r="DRR87" s="6"/>
      <c r="DRS87" s="6"/>
      <c r="DRT87" s="6"/>
      <c r="DRU87" s="6"/>
      <c r="DRV87" s="6"/>
      <c r="DRW87" s="6"/>
      <c r="DRX87" s="6"/>
      <c r="DRY87" s="6"/>
      <c r="DRZ87" s="6"/>
      <c r="DSA87" s="6"/>
      <c r="DSB87" s="6"/>
      <c r="DSC87" s="6"/>
      <c r="DSD87" s="6"/>
      <c r="DSE87" s="6"/>
      <c r="DSF87" s="6"/>
      <c r="DSG87" s="6"/>
      <c r="DSH87" s="6"/>
      <c r="DSI87" s="6"/>
      <c r="DSJ87" s="6"/>
      <c r="DSK87" s="6"/>
      <c r="DSL87" s="6"/>
      <c r="DSM87" s="6"/>
      <c r="DSN87" s="6"/>
      <c r="DSO87" s="6"/>
      <c r="DSP87" s="6"/>
      <c r="DSQ87" s="6"/>
      <c r="DSR87" s="6"/>
      <c r="DSS87" s="6"/>
      <c r="DST87" s="6"/>
      <c r="DSU87" s="6"/>
      <c r="DSV87" s="6"/>
      <c r="DSW87" s="6"/>
      <c r="DSX87" s="6"/>
      <c r="DSY87" s="6"/>
      <c r="DSZ87" s="6"/>
      <c r="DTA87" s="6"/>
      <c r="DTB87" s="6"/>
      <c r="DTC87" s="6"/>
      <c r="DTD87" s="6"/>
      <c r="DTE87" s="6"/>
      <c r="DTF87" s="6"/>
      <c r="DTG87" s="6"/>
      <c r="DTH87" s="6"/>
      <c r="DTI87" s="6"/>
      <c r="DTJ87" s="6"/>
      <c r="DTK87" s="6"/>
      <c r="DTL87" s="6"/>
      <c r="DTM87" s="6"/>
      <c r="DTN87" s="6"/>
      <c r="DTO87" s="6"/>
      <c r="DTP87" s="6"/>
      <c r="DTQ87" s="6"/>
      <c r="DTR87" s="6"/>
      <c r="DTS87" s="6"/>
      <c r="DTT87" s="6"/>
      <c r="DTU87" s="6"/>
      <c r="DTV87" s="6"/>
      <c r="DTW87" s="6"/>
      <c r="DTX87" s="6"/>
      <c r="DTY87" s="6"/>
      <c r="DTZ87" s="6"/>
      <c r="DUA87" s="6"/>
      <c r="DUB87" s="6"/>
      <c r="DUC87" s="6"/>
      <c r="DUD87" s="6"/>
      <c r="DUE87" s="6"/>
      <c r="DUF87" s="6"/>
      <c r="DUG87" s="6"/>
      <c r="DUH87" s="6"/>
      <c r="DUI87" s="6"/>
      <c r="DUJ87" s="6"/>
      <c r="DUK87" s="6"/>
      <c r="DUL87" s="6"/>
      <c r="DUM87" s="6"/>
      <c r="DUN87" s="6"/>
      <c r="DUO87" s="6"/>
      <c r="DUP87" s="6"/>
      <c r="DUQ87" s="6"/>
      <c r="DUR87" s="6"/>
      <c r="DUS87" s="6"/>
      <c r="DUT87" s="6"/>
      <c r="DUU87" s="6"/>
      <c r="DUV87" s="6"/>
      <c r="DUW87" s="6"/>
      <c r="DUX87" s="6"/>
      <c r="DUY87" s="6"/>
      <c r="DUZ87" s="6"/>
      <c r="DVA87" s="6"/>
      <c r="DVB87" s="6"/>
      <c r="DVC87" s="6"/>
      <c r="DVD87" s="6"/>
      <c r="DVE87" s="6"/>
      <c r="DVF87" s="6"/>
      <c r="DVG87" s="6"/>
      <c r="DVH87" s="6"/>
      <c r="DVI87" s="6"/>
      <c r="DVJ87" s="6"/>
      <c r="DVK87" s="6"/>
      <c r="DVL87" s="6"/>
      <c r="DVM87" s="6"/>
      <c r="DVN87" s="6"/>
      <c r="DVO87" s="6"/>
      <c r="DVP87" s="6"/>
      <c r="DVQ87" s="6"/>
      <c r="DVR87" s="6"/>
      <c r="DVS87" s="6"/>
      <c r="DVT87" s="6"/>
      <c r="DVU87" s="6"/>
      <c r="DVV87" s="6"/>
      <c r="DVW87" s="6"/>
      <c r="DVX87" s="6"/>
      <c r="DVY87" s="6"/>
      <c r="DVZ87" s="6"/>
      <c r="DWA87" s="6"/>
      <c r="DWB87" s="6"/>
      <c r="DWC87" s="6"/>
      <c r="DWD87" s="6"/>
      <c r="DWE87" s="6"/>
      <c r="DWF87" s="6"/>
      <c r="DWG87" s="6"/>
      <c r="DWH87" s="6"/>
      <c r="DWI87" s="6"/>
      <c r="DWJ87" s="6"/>
      <c r="DWK87" s="6"/>
      <c r="DWL87" s="6"/>
      <c r="DWM87" s="6"/>
      <c r="DWN87" s="6"/>
      <c r="DWO87" s="6"/>
      <c r="DWP87" s="6"/>
      <c r="DWQ87" s="6"/>
      <c r="DWR87" s="6"/>
      <c r="DWS87" s="6"/>
      <c r="DWT87" s="6"/>
      <c r="DWU87" s="6"/>
      <c r="DWV87" s="6"/>
      <c r="DWW87" s="6"/>
      <c r="DWX87" s="6"/>
      <c r="DWY87" s="6"/>
      <c r="DWZ87" s="6"/>
      <c r="DXA87" s="6"/>
      <c r="DXB87" s="6"/>
      <c r="DXC87" s="6"/>
      <c r="DXD87" s="6"/>
      <c r="DXE87" s="6"/>
      <c r="DXF87" s="6"/>
      <c r="DXG87" s="6"/>
      <c r="DXH87" s="6"/>
      <c r="DXI87" s="6"/>
      <c r="DXJ87" s="6"/>
      <c r="DXK87" s="6"/>
      <c r="DXL87" s="6"/>
      <c r="DXM87" s="6"/>
      <c r="DXN87" s="6"/>
      <c r="DXO87" s="6"/>
      <c r="DXP87" s="6"/>
      <c r="DXQ87" s="6"/>
      <c r="DXR87" s="6"/>
      <c r="DXS87" s="6"/>
      <c r="DXT87" s="6"/>
      <c r="DXU87" s="6"/>
      <c r="DXV87" s="6"/>
      <c r="DXW87" s="6"/>
      <c r="DXX87" s="6"/>
      <c r="DXY87" s="6"/>
      <c r="DXZ87" s="6"/>
      <c r="DYA87" s="6"/>
      <c r="DYB87" s="6"/>
      <c r="DYC87" s="6"/>
      <c r="DYD87" s="6"/>
      <c r="DYE87" s="6"/>
      <c r="DYF87" s="6"/>
      <c r="DYG87" s="6"/>
      <c r="DYH87" s="6"/>
      <c r="DYI87" s="6"/>
      <c r="DYJ87" s="6"/>
      <c r="DYK87" s="6"/>
      <c r="DYL87" s="6"/>
      <c r="DYM87" s="6"/>
      <c r="DYN87" s="6"/>
      <c r="DYO87" s="6"/>
      <c r="DYP87" s="6"/>
      <c r="DYQ87" s="6"/>
      <c r="DYR87" s="6"/>
      <c r="DYS87" s="6"/>
      <c r="DYT87" s="6"/>
      <c r="DYU87" s="6"/>
      <c r="DYV87" s="6"/>
      <c r="DYW87" s="6"/>
      <c r="DYX87" s="6"/>
      <c r="DYY87" s="6"/>
      <c r="DYZ87" s="6"/>
      <c r="DZA87" s="6"/>
      <c r="DZB87" s="6"/>
      <c r="DZC87" s="6"/>
      <c r="DZD87" s="6"/>
      <c r="DZE87" s="6"/>
      <c r="DZF87" s="6"/>
      <c r="DZG87" s="6"/>
      <c r="DZH87" s="6"/>
      <c r="DZI87" s="6"/>
      <c r="DZJ87" s="6"/>
      <c r="DZK87" s="6"/>
      <c r="DZL87" s="6"/>
      <c r="DZM87" s="6"/>
      <c r="DZN87" s="6"/>
      <c r="DZO87" s="6"/>
      <c r="DZP87" s="6"/>
      <c r="DZQ87" s="6"/>
      <c r="DZR87" s="6"/>
      <c r="DZS87" s="6"/>
      <c r="DZT87" s="6"/>
      <c r="DZU87" s="6"/>
      <c r="DZV87" s="6"/>
      <c r="DZW87" s="6"/>
      <c r="DZX87" s="6"/>
      <c r="DZY87" s="6"/>
      <c r="DZZ87" s="6"/>
      <c r="EAA87" s="6"/>
      <c r="EAB87" s="6"/>
      <c r="EAC87" s="6"/>
      <c r="EAD87" s="6"/>
      <c r="EAE87" s="6"/>
      <c r="EAF87" s="6"/>
      <c r="EAG87" s="6"/>
      <c r="EAH87" s="6"/>
      <c r="EAI87" s="6"/>
      <c r="EAJ87" s="6"/>
      <c r="EAK87" s="6"/>
      <c r="EAL87" s="6"/>
      <c r="EAM87" s="6"/>
      <c r="EAN87" s="6"/>
      <c r="EAO87" s="6"/>
      <c r="EAP87" s="6"/>
      <c r="EAQ87" s="6"/>
      <c r="EAR87" s="6"/>
      <c r="EAS87" s="6"/>
      <c r="EAT87" s="6"/>
      <c r="EAU87" s="6"/>
      <c r="EAV87" s="6"/>
      <c r="EAW87" s="6"/>
      <c r="EAX87" s="6"/>
      <c r="EAY87" s="6"/>
      <c r="EAZ87" s="6"/>
      <c r="EBA87" s="6"/>
      <c r="EBB87" s="6"/>
      <c r="EBC87" s="6"/>
      <c r="EBD87" s="6"/>
      <c r="EBE87" s="6"/>
      <c r="EBF87" s="6"/>
      <c r="EBG87" s="6"/>
      <c r="EBH87" s="6"/>
      <c r="EBI87" s="6"/>
      <c r="EBJ87" s="6"/>
      <c r="EBK87" s="6"/>
      <c r="EBL87" s="6"/>
      <c r="EBM87" s="6"/>
      <c r="EBN87" s="6"/>
      <c r="EBO87" s="6"/>
      <c r="EBP87" s="6"/>
      <c r="EBQ87" s="6"/>
      <c r="EBR87" s="6"/>
      <c r="EBS87" s="6"/>
      <c r="EBT87" s="6"/>
      <c r="EBU87" s="6"/>
      <c r="EBV87" s="6"/>
      <c r="EBW87" s="6"/>
      <c r="EBX87" s="6"/>
      <c r="EBY87" s="6"/>
      <c r="EBZ87" s="6"/>
      <c r="ECA87" s="6"/>
      <c r="ECB87" s="6"/>
      <c r="ECC87" s="6"/>
      <c r="ECD87" s="6"/>
      <c r="ECE87" s="6"/>
      <c r="ECF87" s="6"/>
      <c r="ECG87" s="6"/>
      <c r="ECH87" s="6"/>
      <c r="ECI87" s="6"/>
      <c r="ECJ87" s="6"/>
      <c r="ECK87" s="6"/>
      <c r="ECL87" s="6"/>
      <c r="ECM87" s="6"/>
      <c r="ECN87" s="6"/>
      <c r="ECO87" s="6"/>
      <c r="ECP87" s="6"/>
      <c r="ECQ87" s="6"/>
      <c r="ECR87" s="6"/>
      <c r="ECS87" s="6"/>
      <c r="ECT87" s="6"/>
      <c r="ECU87" s="6"/>
      <c r="ECV87" s="6"/>
      <c r="ECW87" s="6"/>
      <c r="ECX87" s="6"/>
      <c r="ECY87" s="6"/>
      <c r="ECZ87" s="6"/>
      <c r="EDA87" s="6"/>
      <c r="EDB87" s="6"/>
      <c r="EDC87" s="6"/>
      <c r="EDD87" s="6"/>
      <c r="EDE87" s="6"/>
      <c r="EDF87" s="6"/>
      <c r="EDG87" s="6"/>
      <c r="EDH87" s="6"/>
      <c r="EDI87" s="6"/>
      <c r="EDJ87" s="6"/>
      <c r="EDK87" s="6"/>
      <c r="EDL87" s="6"/>
      <c r="EDM87" s="6"/>
      <c r="EDN87" s="6"/>
      <c r="EDO87" s="6"/>
      <c r="EDP87" s="6"/>
      <c r="EDQ87" s="6"/>
      <c r="EDR87" s="6"/>
      <c r="EDS87" s="6"/>
      <c r="EDT87" s="6"/>
      <c r="EDU87" s="6"/>
      <c r="EDV87" s="6"/>
      <c r="EDW87" s="6"/>
      <c r="EDX87" s="6"/>
      <c r="EDY87" s="6"/>
      <c r="EDZ87" s="6"/>
      <c r="EEA87" s="6"/>
      <c r="EEB87" s="6"/>
      <c r="EEC87" s="6"/>
      <c r="EED87" s="6"/>
      <c r="EEE87" s="6"/>
      <c r="EEF87" s="6"/>
      <c r="EEG87" s="6"/>
      <c r="EEH87" s="6"/>
      <c r="EEI87" s="6"/>
      <c r="EEJ87" s="6"/>
      <c r="EEK87" s="6"/>
      <c r="EEL87" s="6"/>
      <c r="EEM87" s="6"/>
      <c r="EEN87" s="6"/>
      <c r="EEO87" s="6"/>
      <c r="EEP87" s="6"/>
      <c r="EEQ87" s="6"/>
      <c r="EER87" s="6"/>
      <c r="EES87" s="6"/>
      <c r="EET87" s="6"/>
      <c r="EEU87" s="6"/>
      <c r="EEV87" s="6"/>
      <c r="EEW87" s="6"/>
      <c r="EEX87" s="6"/>
      <c r="EEY87" s="6"/>
      <c r="EEZ87" s="6"/>
      <c r="EFA87" s="6"/>
      <c r="EFB87" s="6"/>
      <c r="EFC87" s="6"/>
      <c r="EFD87" s="6"/>
      <c r="EFE87" s="6"/>
      <c r="EFF87" s="6"/>
      <c r="EFG87" s="6"/>
      <c r="EFH87" s="6"/>
      <c r="EFI87" s="6"/>
      <c r="EFJ87" s="6"/>
      <c r="EFK87" s="6"/>
      <c r="EFL87" s="6"/>
      <c r="EFM87" s="6"/>
      <c r="EFN87" s="6"/>
      <c r="EFO87" s="6"/>
      <c r="EFP87" s="6"/>
      <c r="EFQ87" s="6"/>
      <c r="EFR87" s="6"/>
      <c r="EFS87" s="6"/>
      <c r="EFT87" s="6"/>
      <c r="EFU87" s="6"/>
      <c r="EFV87" s="6"/>
      <c r="EFW87" s="6"/>
      <c r="EFX87" s="6"/>
      <c r="EFY87" s="6"/>
      <c r="EFZ87" s="6"/>
      <c r="EGA87" s="6"/>
      <c r="EGB87" s="6"/>
      <c r="EGC87" s="6"/>
      <c r="EGD87" s="6"/>
      <c r="EGE87" s="6"/>
      <c r="EGF87" s="6"/>
      <c r="EGG87" s="6"/>
      <c r="EGH87" s="6"/>
      <c r="EGI87" s="6"/>
      <c r="EGJ87" s="6"/>
      <c r="EGK87" s="6"/>
      <c r="EGL87" s="6"/>
      <c r="EGM87" s="6"/>
      <c r="EGN87" s="6"/>
      <c r="EGO87" s="6"/>
      <c r="EGP87" s="6"/>
      <c r="EGQ87" s="6"/>
      <c r="EGR87" s="6"/>
      <c r="EGS87" s="6"/>
      <c r="EGT87" s="6"/>
      <c r="EGU87" s="6"/>
      <c r="EGV87" s="6"/>
      <c r="EGW87" s="6"/>
      <c r="EGX87" s="6"/>
      <c r="EGY87" s="6"/>
      <c r="EGZ87" s="6"/>
      <c r="EHA87" s="6"/>
      <c r="EHB87" s="6"/>
      <c r="EHC87" s="6"/>
      <c r="EHD87" s="6"/>
      <c r="EHE87" s="6"/>
      <c r="EHF87" s="6"/>
      <c r="EHG87" s="6"/>
      <c r="EHH87" s="6"/>
      <c r="EHI87" s="6"/>
      <c r="EHJ87" s="6"/>
      <c r="EHK87" s="6"/>
      <c r="EHL87" s="6"/>
      <c r="EHM87" s="6"/>
      <c r="EHN87" s="6"/>
      <c r="EHO87" s="6"/>
      <c r="EHP87" s="6"/>
      <c r="EHQ87" s="6"/>
      <c r="EHR87" s="6"/>
      <c r="EHS87" s="6"/>
      <c r="EHT87" s="6"/>
      <c r="EHU87" s="6"/>
      <c r="EHV87" s="6"/>
      <c r="EHW87" s="6"/>
      <c r="EHX87" s="6"/>
      <c r="EHY87" s="6"/>
      <c r="EHZ87" s="6"/>
      <c r="EIA87" s="6"/>
      <c r="EIB87" s="6"/>
      <c r="EIC87" s="6"/>
      <c r="EID87" s="6"/>
      <c r="EIE87" s="6"/>
      <c r="EIF87" s="6"/>
      <c r="EIG87" s="6"/>
      <c r="EIH87" s="6"/>
      <c r="EII87" s="6"/>
      <c r="EIJ87" s="6"/>
      <c r="EIK87" s="6"/>
      <c r="EIL87" s="6"/>
      <c r="EIM87" s="6"/>
      <c r="EIN87" s="6"/>
      <c r="EIO87" s="6"/>
      <c r="EIP87" s="6"/>
      <c r="EIQ87" s="6"/>
      <c r="EIR87" s="6"/>
      <c r="EIS87" s="6"/>
      <c r="EIT87" s="6"/>
      <c r="EIU87" s="6"/>
      <c r="EIV87" s="6"/>
      <c r="EIW87" s="6"/>
      <c r="EIX87" s="6"/>
      <c r="EIY87" s="6"/>
      <c r="EIZ87" s="6"/>
      <c r="EJA87" s="6"/>
      <c r="EJB87" s="6"/>
      <c r="EJC87" s="6"/>
      <c r="EJD87" s="6"/>
      <c r="EJE87" s="6"/>
      <c r="EJF87" s="6"/>
      <c r="EJG87" s="6"/>
      <c r="EJH87" s="6"/>
      <c r="EJI87" s="6"/>
      <c r="EJJ87" s="6"/>
      <c r="EJK87" s="6"/>
      <c r="EJL87" s="6"/>
      <c r="EJM87" s="6"/>
      <c r="EJN87" s="6"/>
      <c r="EJO87" s="6"/>
      <c r="EJP87" s="6"/>
      <c r="EJQ87" s="6"/>
      <c r="EJR87" s="6"/>
      <c r="EJS87" s="6"/>
      <c r="EJT87" s="6"/>
      <c r="EJU87" s="6"/>
      <c r="EJV87" s="6"/>
      <c r="EJW87" s="6"/>
      <c r="EJX87" s="6"/>
      <c r="EJY87" s="6"/>
      <c r="EJZ87" s="6"/>
      <c r="EKA87" s="6"/>
      <c r="EKB87" s="6"/>
      <c r="EKC87" s="6"/>
      <c r="EKD87" s="6"/>
      <c r="EKE87" s="6"/>
      <c r="EKF87" s="6"/>
      <c r="EKG87" s="6"/>
      <c r="EKH87" s="6"/>
      <c r="EKI87" s="6"/>
      <c r="EKJ87" s="6"/>
      <c r="EKK87" s="6"/>
      <c r="EKL87" s="6"/>
      <c r="EKM87" s="6"/>
      <c r="EKN87" s="6"/>
      <c r="EKO87" s="6"/>
      <c r="EKP87" s="6"/>
      <c r="EKQ87" s="6"/>
      <c r="EKR87" s="6"/>
      <c r="EKS87" s="6"/>
      <c r="EKT87" s="6"/>
      <c r="EKU87" s="6"/>
      <c r="EKV87" s="6"/>
      <c r="EKW87" s="6"/>
      <c r="EKX87" s="6"/>
      <c r="EKY87" s="6"/>
      <c r="EKZ87" s="6"/>
      <c r="ELA87" s="6"/>
      <c r="ELB87" s="6"/>
      <c r="ELC87" s="6"/>
      <c r="ELD87" s="6"/>
      <c r="ELE87" s="6"/>
      <c r="ELF87" s="6"/>
      <c r="ELG87" s="6"/>
      <c r="ELH87" s="6"/>
      <c r="ELI87" s="6"/>
      <c r="ELJ87" s="6"/>
      <c r="ELK87" s="6"/>
      <c r="ELL87" s="6"/>
      <c r="ELM87" s="6"/>
      <c r="ELN87" s="6"/>
      <c r="ELO87" s="6"/>
      <c r="ELP87" s="6"/>
      <c r="ELQ87" s="6"/>
      <c r="ELR87" s="6"/>
      <c r="ELS87" s="6"/>
      <c r="ELT87" s="6"/>
      <c r="ELU87" s="6"/>
      <c r="ELV87" s="6"/>
      <c r="ELW87" s="6"/>
      <c r="ELX87" s="6"/>
      <c r="ELY87" s="6"/>
      <c r="ELZ87" s="6"/>
      <c r="EMA87" s="6"/>
      <c r="EMB87" s="6"/>
      <c r="EMC87" s="6"/>
      <c r="EMD87" s="6"/>
      <c r="EME87" s="6"/>
      <c r="EMF87" s="6"/>
      <c r="EMG87" s="6"/>
      <c r="EMH87" s="6"/>
      <c r="EMI87" s="6"/>
      <c r="EMJ87" s="6"/>
      <c r="EMK87" s="6"/>
      <c r="EML87" s="6"/>
      <c r="EMM87" s="6"/>
      <c r="EMN87" s="6"/>
      <c r="EMO87" s="6"/>
      <c r="EMP87" s="6"/>
      <c r="EMQ87" s="6"/>
      <c r="EMR87" s="6"/>
      <c r="EMS87" s="6"/>
      <c r="EMT87" s="6"/>
      <c r="EMU87" s="6"/>
      <c r="EMV87" s="6"/>
      <c r="EMW87" s="6"/>
      <c r="EMX87" s="6"/>
      <c r="EMY87" s="6"/>
      <c r="EMZ87" s="6"/>
      <c r="ENA87" s="6"/>
      <c r="ENB87" s="6"/>
      <c r="ENC87" s="6"/>
      <c r="END87" s="6"/>
      <c r="ENE87" s="6"/>
      <c r="ENF87" s="6"/>
      <c r="ENG87" s="6"/>
      <c r="ENH87" s="6"/>
      <c r="ENI87" s="6"/>
      <c r="ENJ87" s="6"/>
      <c r="ENK87" s="6"/>
      <c r="ENL87" s="6"/>
      <c r="ENM87" s="6"/>
      <c r="ENN87" s="6"/>
      <c r="ENO87" s="6"/>
      <c r="ENP87" s="6"/>
      <c r="ENQ87" s="6"/>
      <c r="ENR87" s="6"/>
      <c r="ENS87" s="6"/>
      <c r="ENT87" s="6"/>
      <c r="ENU87" s="6"/>
      <c r="ENV87" s="6"/>
      <c r="ENW87" s="6"/>
      <c r="ENX87" s="6"/>
      <c r="ENY87" s="6"/>
      <c r="ENZ87" s="6"/>
      <c r="EOA87" s="6"/>
      <c r="EOB87" s="6"/>
      <c r="EOC87" s="6"/>
      <c r="EOD87" s="6"/>
      <c r="EOE87" s="6"/>
      <c r="EOF87" s="6"/>
      <c r="EOG87" s="6"/>
      <c r="EOH87" s="6"/>
      <c r="EOI87" s="6"/>
      <c r="EOJ87" s="6"/>
      <c r="EOK87" s="6"/>
      <c r="EOL87" s="6"/>
      <c r="EOM87" s="6"/>
      <c r="EON87" s="6"/>
      <c r="EOO87" s="6"/>
      <c r="EOP87" s="6"/>
      <c r="EOQ87" s="6"/>
      <c r="EOR87" s="6"/>
      <c r="EOS87" s="6"/>
      <c r="EOT87" s="6"/>
      <c r="EOU87" s="6"/>
      <c r="EOV87" s="6"/>
      <c r="EOW87" s="6"/>
      <c r="EOX87" s="6"/>
      <c r="EOY87" s="6"/>
      <c r="EOZ87" s="6"/>
      <c r="EPA87" s="6"/>
      <c r="EPB87" s="6"/>
      <c r="EPC87" s="6"/>
      <c r="EPD87" s="6"/>
      <c r="EPE87" s="6"/>
      <c r="EPF87" s="6"/>
      <c r="EPG87" s="6"/>
      <c r="EPH87" s="6"/>
      <c r="EPI87" s="6"/>
      <c r="EPJ87" s="6"/>
      <c r="EPK87" s="6"/>
      <c r="EPL87" s="6"/>
      <c r="EPM87" s="6"/>
      <c r="EPN87" s="6"/>
      <c r="EPO87" s="6"/>
      <c r="EPP87" s="6"/>
      <c r="EPQ87" s="6"/>
      <c r="EPR87" s="6"/>
      <c r="EPS87" s="6"/>
      <c r="EPT87" s="6"/>
      <c r="EPU87" s="6"/>
      <c r="EPV87" s="6"/>
      <c r="EPW87" s="6"/>
      <c r="EPX87" s="6"/>
      <c r="EPY87" s="6"/>
      <c r="EPZ87" s="6"/>
      <c r="EQA87" s="6"/>
      <c r="EQB87" s="6"/>
      <c r="EQC87" s="6"/>
      <c r="EQD87" s="6"/>
      <c r="EQE87" s="6"/>
      <c r="EQF87" s="6"/>
      <c r="EQG87" s="6"/>
      <c r="EQH87" s="6"/>
      <c r="EQI87" s="6"/>
      <c r="EQJ87" s="6"/>
      <c r="EQK87" s="6"/>
      <c r="EQL87" s="6"/>
      <c r="EQM87" s="6"/>
      <c r="EQN87" s="6"/>
      <c r="EQO87" s="6"/>
      <c r="EQP87" s="6"/>
      <c r="EQQ87" s="6"/>
      <c r="EQR87" s="6"/>
      <c r="EQS87" s="6"/>
      <c r="EQT87" s="6"/>
      <c r="EQU87" s="6"/>
      <c r="EQV87" s="6"/>
      <c r="EQW87" s="6"/>
      <c r="EQX87" s="6"/>
      <c r="EQY87" s="6"/>
      <c r="EQZ87" s="6"/>
      <c r="ERA87" s="6"/>
      <c r="ERB87" s="6"/>
      <c r="ERC87" s="6"/>
      <c r="ERD87" s="6"/>
      <c r="ERE87" s="6"/>
      <c r="ERF87" s="6"/>
      <c r="ERG87" s="6"/>
      <c r="ERH87" s="6"/>
      <c r="ERI87" s="6"/>
      <c r="ERJ87" s="6"/>
      <c r="ERK87" s="6"/>
      <c r="ERL87" s="6"/>
      <c r="ERM87" s="6"/>
      <c r="ERN87" s="6"/>
      <c r="ERO87" s="6"/>
      <c r="ERP87" s="6"/>
      <c r="ERQ87" s="6"/>
      <c r="ERR87" s="6"/>
      <c r="ERS87" s="6"/>
      <c r="ERT87" s="6"/>
      <c r="ERU87" s="6"/>
      <c r="ERV87" s="6"/>
      <c r="ERW87" s="6"/>
      <c r="ERX87" s="6"/>
      <c r="ERY87" s="6"/>
      <c r="ERZ87" s="6"/>
      <c r="ESA87" s="6"/>
      <c r="ESB87" s="6"/>
      <c r="ESC87" s="6"/>
      <c r="ESD87" s="6"/>
      <c r="ESE87" s="6"/>
      <c r="ESF87" s="6"/>
      <c r="ESG87" s="6"/>
      <c r="ESH87" s="6"/>
      <c r="ESI87" s="6"/>
      <c r="ESJ87" s="6"/>
      <c r="ESK87" s="6"/>
      <c r="ESL87" s="6"/>
      <c r="ESM87" s="6"/>
      <c r="ESN87" s="6"/>
      <c r="ESO87" s="6"/>
      <c r="ESP87" s="6"/>
      <c r="ESQ87" s="6"/>
      <c r="ESR87" s="6"/>
      <c r="ESS87" s="6"/>
      <c r="EST87" s="6"/>
      <c r="ESU87" s="6"/>
      <c r="ESV87" s="6"/>
      <c r="ESW87" s="6"/>
      <c r="ESX87" s="6"/>
      <c r="ESY87" s="6"/>
      <c r="ESZ87" s="6"/>
      <c r="ETA87" s="6"/>
      <c r="ETB87" s="6"/>
      <c r="ETC87" s="6"/>
      <c r="ETD87" s="6"/>
      <c r="ETE87" s="6"/>
      <c r="ETF87" s="6"/>
      <c r="ETG87" s="6"/>
      <c r="ETH87" s="6"/>
      <c r="ETI87" s="6"/>
      <c r="ETJ87" s="6"/>
      <c r="ETK87" s="6"/>
      <c r="ETL87" s="6"/>
      <c r="ETM87" s="6"/>
      <c r="ETN87" s="6"/>
      <c r="ETO87" s="6"/>
      <c r="ETP87" s="6"/>
      <c r="ETQ87" s="6"/>
      <c r="ETR87" s="6"/>
      <c r="ETS87" s="6"/>
      <c r="ETT87" s="6"/>
      <c r="ETU87" s="6"/>
      <c r="ETV87" s="6"/>
      <c r="ETW87" s="6"/>
      <c r="ETX87" s="6"/>
      <c r="ETY87" s="6"/>
      <c r="ETZ87" s="6"/>
      <c r="EUA87" s="6"/>
      <c r="EUB87" s="6"/>
      <c r="EUC87" s="6"/>
      <c r="EUD87" s="6"/>
      <c r="EUE87" s="6"/>
      <c r="EUF87" s="6"/>
      <c r="EUG87" s="6"/>
      <c r="EUH87" s="6"/>
      <c r="EUI87" s="6"/>
      <c r="EUJ87" s="6"/>
      <c r="EUK87" s="6"/>
      <c r="EUL87" s="6"/>
      <c r="EUM87" s="6"/>
      <c r="EUN87" s="6"/>
      <c r="EUO87" s="6"/>
      <c r="EUP87" s="6"/>
      <c r="EUQ87" s="6"/>
      <c r="EUR87" s="6"/>
      <c r="EUS87" s="6"/>
      <c r="EUT87" s="6"/>
      <c r="EUU87" s="6"/>
      <c r="EUV87" s="6"/>
      <c r="EUW87" s="6"/>
      <c r="EUX87" s="6"/>
      <c r="EUY87" s="6"/>
      <c r="EUZ87" s="6"/>
      <c r="EVA87" s="6"/>
      <c r="EVB87" s="6"/>
      <c r="EVC87" s="6"/>
      <c r="EVD87" s="6"/>
      <c r="EVE87" s="6"/>
      <c r="EVF87" s="6"/>
      <c r="EVG87" s="6"/>
      <c r="EVH87" s="6"/>
      <c r="EVI87" s="6"/>
      <c r="EVJ87" s="6"/>
      <c r="EVK87" s="6"/>
      <c r="EVL87" s="6"/>
      <c r="EVM87" s="6"/>
      <c r="EVN87" s="6"/>
      <c r="EVO87" s="6"/>
      <c r="EVP87" s="6"/>
      <c r="EVQ87" s="6"/>
      <c r="EVR87" s="6"/>
      <c r="EVS87" s="6"/>
      <c r="EVT87" s="6"/>
      <c r="EVU87" s="6"/>
      <c r="EVV87" s="6"/>
      <c r="EVW87" s="6"/>
      <c r="EVX87" s="6"/>
      <c r="EVY87" s="6"/>
      <c r="EVZ87" s="6"/>
      <c r="EWA87" s="6"/>
      <c r="EWB87" s="6"/>
      <c r="EWC87" s="6"/>
      <c r="EWD87" s="6"/>
      <c r="EWE87" s="6"/>
      <c r="EWF87" s="6"/>
      <c r="EWG87" s="6"/>
      <c r="EWH87" s="6"/>
      <c r="EWI87" s="6"/>
      <c r="EWJ87" s="6"/>
      <c r="EWK87" s="6"/>
      <c r="EWL87" s="6"/>
      <c r="EWM87" s="6"/>
      <c r="EWN87" s="6"/>
      <c r="EWO87" s="6"/>
      <c r="EWP87" s="6"/>
      <c r="EWQ87" s="6"/>
      <c r="EWR87" s="6"/>
      <c r="EWS87" s="6"/>
      <c r="EWT87" s="6"/>
      <c r="EWU87" s="6"/>
      <c r="EWV87" s="6"/>
      <c r="EWW87" s="6"/>
      <c r="EWX87" s="6"/>
      <c r="EWY87" s="6"/>
      <c r="EWZ87" s="6"/>
      <c r="EXA87" s="6"/>
      <c r="EXB87" s="6"/>
      <c r="EXC87" s="6"/>
      <c r="EXD87" s="6"/>
      <c r="EXE87" s="6"/>
      <c r="EXF87" s="6"/>
      <c r="EXG87" s="6"/>
      <c r="EXH87" s="6"/>
      <c r="EXI87" s="6"/>
      <c r="EXJ87" s="6"/>
      <c r="EXK87" s="6"/>
      <c r="EXL87" s="6"/>
      <c r="EXM87" s="6"/>
      <c r="EXN87" s="6"/>
      <c r="EXO87" s="6"/>
      <c r="EXP87" s="6"/>
      <c r="EXQ87" s="6"/>
      <c r="EXR87" s="6"/>
      <c r="EXS87" s="6"/>
      <c r="EXT87" s="6"/>
      <c r="EXU87" s="6"/>
      <c r="EXV87" s="6"/>
      <c r="EXW87" s="6"/>
      <c r="EXX87" s="6"/>
      <c r="EXY87" s="6"/>
      <c r="EXZ87" s="6"/>
      <c r="EYA87" s="6"/>
      <c r="EYB87" s="6"/>
      <c r="EYC87" s="6"/>
      <c r="EYD87" s="6"/>
      <c r="EYE87" s="6"/>
      <c r="EYF87" s="6"/>
      <c r="EYG87" s="6"/>
      <c r="EYH87" s="6"/>
      <c r="EYI87" s="6"/>
      <c r="EYJ87" s="6"/>
      <c r="EYK87" s="6"/>
      <c r="EYL87" s="6"/>
      <c r="EYM87" s="6"/>
      <c r="EYN87" s="6"/>
      <c r="EYO87" s="6"/>
      <c r="EYP87" s="6"/>
      <c r="EYQ87" s="6"/>
      <c r="EYR87" s="6"/>
      <c r="EYS87" s="6"/>
      <c r="EYT87" s="6"/>
      <c r="EYU87" s="6"/>
      <c r="EYV87" s="6"/>
      <c r="EYW87" s="6"/>
      <c r="EYX87" s="6"/>
      <c r="EYY87" s="6"/>
      <c r="EYZ87" s="6"/>
      <c r="EZA87" s="6"/>
      <c r="EZB87" s="6"/>
      <c r="EZC87" s="6"/>
      <c r="EZD87" s="6"/>
      <c r="EZE87" s="6"/>
      <c r="EZF87" s="6"/>
      <c r="EZG87" s="6"/>
      <c r="EZH87" s="6"/>
      <c r="EZI87" s="6"/>
      <c r="EZJ87" s="6"/>
      <c r="EZK87" s="6"/>
      <c r="EZL87" s="6"/>
      <c r="EZM87" s="6"/>
      <c r="EZN87" s="6"/>
      <c r="EZO87" s="6"/>
      <c r="EZP87" s="6"/>
      <c r="EZQ87" s="6"/>
      <c r="EZR87" s="6"/>
      <c r="EZS87" s="6"/>
      <c r="EZT87" s="6"/>
      <c r="EZU87" s="6"/>
      <c r="EZV87" s="6"/>
      <c r="EZW87" s="6"/>
      <c r="EZX87" s="6"/>
      <c r="EZY87" s="6"/>
      <c r="EZZ87" s="6"/>
      <c r="FAA87" s="6"/>
      <c r="FAB87" s="6"/>
      <c r="FAC87" s="6"/>
      <c r="FAD87" s="6"/>
      <c r="FAE87" s="6"/>
      <c r="FAF87" s="6"/>
      <c r="FAG87" s="6"/>
      <c r="FAH87" s="6"/>
      <c r="FAI87" s="6"/>
      <c r="FAJ87" s="6"/>
      <c r="FAK87" s="6"/>
      <c r="FAL87" s="6"/>
      <c r="FAM87" s="6"/>
      <c r="FAN87" s="6"/>
      <c r="FAO87" s="6"/>
      <c r="FAP87" s="6"/>
      <c r="FAQ87" s="6"/>
      <c r="FAR87" s="6"/>
      <c r="FAS87" s="6"/>
      <c r="FAT87" s="6"/>
      <c r="FAU87" s="6"/>
      <c r="FAV87" s="6"/>
      <c r="FAW87" s="6"/>
      <c r="FAX87" s="6"/>
      <c r="FAY87" s="6"/>
      <c r="FAZ87" s="6"/>
      <c r="FBA87" s="6"/>
      <c r="FBB87" s="6"/>
      <c r="FBC87" s="6"/>
      <c r="FBD87" s="6"/>
      <c r="FBE87" s="6"/>
      <c r="FBF87" s="6"/>
      <c r="FBG87" s="6"/>
      <c r="FBH87" s="6"/>
      <c r="FBI87" s="6"/>
      <c r="FBJ87" s="6"/>
      <c r="FBK87" s="6"/>
      <c r="FBL87" s="6"/>
      <c r="FBM87" s="6"/>
      <c r="FBN87" s="6"/>
      <c r="FBO87" s="6"/>
      <c r="FBP87" s="6"/>
      <c r="FBQ87" s="6"/>
      <c r="FBR87" s="6"/>
      <c r="FBS87" s="6"/>
      <c r="FBT87" s="6"/>
      <c r="FBU87" s="6"/>
      <c r="FBV87" s="6"/>
      <c r="FBW87" s="6"/>
      <c r="FBX87" s="6"/>
      <c r="FBY87" s="6"/>
      <c r="FBZ87" s="6"/>
      <c r="FCA87" s="6"/>
      <c r="FCB87" s="6"/>
      <c r="FCC87" s="6"/>
      <c r="FCD87" s="6"/>
      <c r="FCE87" s="6"/>
      <c r="FCF87" s="6"/>
      <c r="FCG87" s="6"/>
      <c r="FCH87" s="6"/>
      <c r="FCI87" s="6"/>
      <c r="FCJ87" s="6"/>
      <c r="FCK87" s="6"/>
      <c r="FCL87" s="6"/>
      <c r="FCM87" s="6"/>
      <c r="FCN87" s="6"/>
      <c r="FCO87" s="6"/>
      <c r="FCP87" s="6"/>
      <c r="FCQ87" s="6"/>
      <c r="FCR87" s="6"/>
      <c r="FCS87" s="6"/>
      <c r="FCT87" s="6"/>
      <c r="FCU87" s="6"/>
      <c r="FCV87" s="6"/>
      <c r="FCW87" s="6"/>
      <c r="FCX87" s="6"/>
      <c r="FCY87" s="6"/>
      <c r="FCZ87" s="6"/>
      <c r="FDA87" s="6"/>
      <c r="FDB87" s="6"/>
      <c r="FDC87" s="6"/>
      <c r="FDD87" s="6"/>
      <c r="FDE87" s="6"/>
      <c r="FDF87" s="6"/>
      <c r="FDG87" s="6"/>
      <c r="FDH87" s="6"/>
      <c r="FDI87" s="6"/>
      <c r="FDJ87" s="6"/>
      <c r="FDK87" s="6"/>
      <c r="FDL87" s="6"/>
      <c r="FDM87" s="6"/>
      <c r="FDN87" s="6"/>
      <c r="FDO87" s="6"/>
      <c r="FDP87" s="6"/>
      <c r="FDQ87" s="6"/>
      <c r="FDR87" s="6"/>
      <c r="FDS87" s="6"/>
      <c r="FDT87" s="6"/>
      <c r="FDU87" s="6"/>
      <c r="FDV87" s="6"/>
      <c r="FDW87" s="6"/>
      <c r="FDX87" s="6"/>
      <c r="FDY87" s="6"/>
      <c r="FDZ87" s="6"/>
      <c r="FEA87" s="6"/>
      <c r="FEB87" s="6"/>
      <c r="FEC87" s="6"/>
      <c r="FED87" s="6"/>
      <c r="FEE87" s="6"/>
      <c r="FEF87" s="6"/>
      <c r="FEG87" s="6"/>
      <c r="FEH87" s="6"/>
      <c r="FEI87" s="6"/>
      <c r="FEJ87" s="6"/>
      <c r="FEK87" s="6"/>
      <c r="FEL87" s="6"/>
      <c r="FEM87" s="6"/>
      <c r="FEN87" s="6"/>
      <c r="FEO87" s="6"/>
      <c r="FEP87" s="6"/>
      <c r="FEQ87" s="6"/>
      <c r="FER87" s="6"/>
      <c r="FES87" s="6"/>
      <c r="FET87" s="6"/>
      <c r="FEU87" s="6"/>
      <c r="FEV87" s="6"/>
      <c r="FEW87" s="6"/>
      <c r="FEX87" s="6"/>
      <c r="FEY87" s="6"/>
      <c r="FEZ87" s="6"/>
      <c r="FFA87" s="6"/>
      <c r="FFB87" s="6"/>
      <c r="FFC87" s="6"/>
      <c r="FFD87" s="6"/>
      <c r="FFE87" s="6"/>
      <c r="FFF87" s="6"/>
      <c r="FFG87" s="6"/>
      <c r="FFH87" s="6"/>
      <c r="FFI87" s="6"/>
      <c r="FFJ87" s="6"/>
      <c r="FFK87" s="6"/>
      <c r="FFL87" s="6"/>
      <c r="FFM87" s="6"/>
      <c r="FFN87" s="6"/>
      <c r="FFO87" s="6"/>
      <c r="FFP87" s="6"/>
      <c r="FFQ87" s="6"/>
      <c r="FFR87" s="6"/>
      <c r="FFS87" s="6"/>
      <c r="FFT87" s="6"/>
      <c r="FFU87" s="6"/>
      <c r="FFV87" s="6"/>
      <c r="FFW87" s="6"/>
      <c r="FFX87" s="6"/>
      <c r="FFY87" s="6"/>
      <c r="FFZ87" s="6"/>
      <c r="FGA87" s="6"/>
      <c r="FGB87" s="6"/>
      <c r="FGC87" s="6"/>
      <c r="FGD87" s="6"/>
      <c r="FGE87" s="6"/>
      <c r="FGF87" s="6"/>
      <c r="FGG87" s="6"/>
      <c r="FGH87" s="6"/>
      <c r="FGI87" s="6"/>
      <c r="FGJ87" s="6"/>
      <c r="FGK87" s="6"/>
      <c r="FGL87" s="6"/>
      <c r="FGM87" s="6"/>
      <c r="FGN87" s="6"/>
      <c r="FGO87" s="6"/>
      <c r="FGP87" s="6"/>
      <c r="FGQ87" s="6"/>
      <c r="FGR87" s="6"/>
      <c r="FGS87" s="6"/>
      <c r="FGT87" s="6"/>
      <c r="FGU87" s="6"/>
      <c r="FGV87" s="6"/>
      <c r="FGW87" s="6"/>
      <c r="FGX87" s="6"/>
      <c r="FGY87" s="6"/>
      <c r="FGZ87" s="6"/>
      <c r="FHA87" s="6"/>
      <c r="FHB87" s="6"/>
      <c r="FHC87" s="6"/>
      <c r="FHD87" s="6"/>
      <c r="FHE87" s="6"/>
      <c r="FHF87" s="6"/>
      <c r="FHG87" s="6"/>
      <c r="FHH87" s="6"/>
      <c r="FHI87" s="6"/>
      <c r="FHJ87" s="6"/>
      <c r="FHK87" s="6"/>
      <c r="FHL87" s="6"/>
      <c r="FHM87" s="6"/>
      <c r="FHN87" s="6"/>
      <c r="FHO87" s="6"/>
      <c r="FHP87" s="6"/>
      <c r="FHQ87" s="6"/>
      <c r="FHR87" s="6"/>
      <c r="FHS87" s="6"/>
      <c r="FHT87" s="6"/>
      <c r="FHU87" s="6"/>
      <c r="FHV87" s="6"/>
      <c r="FHW87" s="6"/>
      <c r="FHX87" s="6"/>
      <c r="FHY87" s="6"/>
      <c r="FHZ87" s="6"/>
      <c r="FIA87" s="6"/>
      <c r="FIB87" s="6"/>
      <c r="FIC87" s="6"/>
      <c r="FID87" s="6"/>
      <c r="FIE87" s="6"/>
      <c r="FIF87" s="6"/>
      <c r="FIG87" s="6"/>
      <c r="FIH87" s="6"/>
      <c r="FII87" s="6"/>
      <c r="FIJ87" s="6"/>
      <c r="FIK87" s="6"/>
      <c r="FIL87" s="6"/>
      <c r="FIM87" s="6"/>
      <c r="FIN87" s="6"/>
      <c r="FIO87" s="6"/>
      <c r="FIP87" s="6"/>
      <c r="FIQ87" s="6"/>
      <c r="FIR87" s="6"/>
      <c r="FIS87" s="6"/>
      <c r="FIT87" s="6"/>
      <c r="FIU87" s="6"/>
      <c r="FIV87" s="6"/>
      <c r="FIW87" s="6"/>
      <c r="FIX87" s="6"/>
      <c r="FIY87" s="6"/>
      <c r="FIZ87" s="6"/>
      <c r="FJA87" s="6"/>
      <c r="FJB87" s="6"/>
      <c r="FJC87" s="6"/>
      <c r="FJD87" s="6"/>
      <c r="FJE87" s="6"/>
      <c r="FJF87" s="6"/>
      <c r="FJG87" s="6"/>
      <c r="FJH87" s="6"/>
      <c r="FJI87" s="6"/>
      <c r="FJJ87" s="6"/>
      <c r="FJK87" s="6"/>
      <c r="FJL87" s="6"/>
      <c r="FJM87" s="6"/>
      <c r="FJN87" s="6"/>
      <c r="FJO87" s="6"/>
      <c r="FJP87" s="6"/>
      <c r="FJQ87" s="6"/>
      <c r="FJR87" s="6"/>
      <c r="FJS87" s="6"/>
      <c r="FJT87" s="6"/>
      <c r="FJU87" s="6"/>
      <c r="FJV87" s="6"/>
      <c r="FJW87" s="6"/>
      <c r="FJX87" s="6"/>
      <c r="FJY87" s="6"/>
      <c r="FJZ87" s="6"/>
      <c r="FKA87" s="6"/>
      <c r="FKB87" s="6"/>
      <c r="FKC87" s="6"/>
      <c r="FKD87" s="6"/>
      <c r="FKE87" s="6"/>
      <c r="FKF87" s="6"/>
      <c r="FKG87" s="6"/>
      <c r="FKH87" s="6"/>
      <c r="FKI87" s="6"/>
      <c r="FKJ87" s="6"/>
      <c r="FKK87" s="6"/>
      <c r="FKL87" s="6"/>
      <c r="FKM87" s="6"/>
      <c r="FKN87" s="6"/>
      <c r="FKO87" s="6"/>
      <c r="FKP87" s="6"/>
      <c r="FKQ87" s="6"/>
      <c r="FKR87" s="6"/>
      <c r="FKS87" s="6"/>
      <c r="FKT87" s="6"/>
      <c r="FKU87" s="6"/>
      <c r="FKV87" s="6"/>
      <c r="FKW87" s="6"/>
      <c r="FKX87" s="6"/>
      <c r="FKY87" s="6"/>
      <c r="FKZ87" s="6"/>
      <c r="FLA87" s="6"/>
      <c r="FLB87" s="6"/>
      <c r="FLC87" s="6"/>
      <c r="FLD87" s="6"/>
      <c r="FLE87" s="6"/>
      <c r="FLF87" s="6"/>
      <c r="FLG87" s="6"/>
      <c r="FLH87" s="6"/>
      <c r="FLI87" s="6"/>
      <c r="FLJ87" s="6"/>
      <c r="FLK87" s="6"/>
      <c r="FLL87" s="6"/>
      <c r="FLM87" s="6"/>
      <c r="FLN87" s="6"/>
      <c r="FLO87" s="6"/>
      <c r="FLP87" s="6"/>
      <c r="FLQ87" s="6"/>
      <c r="FLR87" s="6"/>
      <c r="FLS87" s="6"/>
      <c r="FLT87" s="6"/>
      <c r="FLU87" s="6"/>
      <c r="FLV87" s="6"/>
      <c r="FLW87" s="6"/>
      <c r="FLX87" s="6"/>
      <c r="FLY87" s="6"/>
      <c r="FLZ87" s="6"/>
      <c r="FMA87" s="6"/>
      <c r="FMB87" s="6"/>
      <c r="FMC87" s="6"/>
      <c r="FMD87" s="6"/>
      <c r="FME87" s="6"/>
      <c r="FMF87" s="6"/>
      <c r="FMG87" s="6"/>
      <c r="FMH87" s="6"/>
      <c r="FMI87" s="6"/>
      <c r="FMJ87" s="6"/>
      <c r="FMK87" s="6"/>
      <c r="FML87" s="6"/>
      <c r="FMM87" s="6"/>
      <c r="FMN87" s="6"/>
      <c r="FMO87" s="6"/>
      <c r="FMP87" s="6"/>
      <c r="FMQ87" s="6"/>
      <c r="FMR87" s="6"/>
      <c r="FMS87" s="6"/>
      <c r="FMT87" s="6"/>
      <c r="FMU87" s="6"/>
      <c r="FMV87" s="6"/>
      <c r="FMW87" s="6"/>
      <c r="FMX87" s="6"/>
      <c r="FMY87" s="6"/>
      <c r="FMZ87" s="6"/>
      <c r="FNA87" s="6"/>
      <c r="FNB87" s="6"/>
      <c r="FNC87" s="6"/>
      <c r="FND87" s="6"/>
      <c r="FNE87" s="6"/>
      <c r="FNF87" s="6"/>
      <c r="FNG87" s="6"/>
      <c r="FNH87" s="6"/>
      <c r="FNI87" s="6"/>
      <c r="FNJ87" s="6"/>
      <c r="FNK87" s="6"/>
      <c r="FNL87" s="6"/>
      <c r="FNM87" s="6"/>
      <c r="FNN87" s="6"/>
      <c r="FNO87" s="6"/>
      <c r="FNP87" s="6"/>
      <c r="FNQ87" s="6"/>
      <c r="FNR87" s="6"/>
      <c r="FNS87" s="6"/>
      <c r="FNT87" s="6"/>
      <c r="FNU87" s="6"/>
      <c r="FNV87" s="6"/>
      <c r="FNW87" s="6"/>
      <c r="FNX87" s="6"/>
      <c r="FNY87" s="6"/>
      <c r="FNZ87" s="6"/>
      <c r="FOA87" s="6"/>
      <c r="FOB87" s="6"/>
      <c r="FOC87" s="6"/>
      <c r="FOD87" s="6"/>
      <c r="FOE87" s="6"/>
      <c r="FOF87" s="6"/>
      <c r="FOG87" s="6"/>
      <c r="FOH87" s="6"/>
      <c r="FOI87" s="6"/>
      <c r="FOJ87" s="6"/>
      <c r="FOK87" s="6"/>
      <c r="FOL87" s="6"/>
      <c r="FOM87" s="6"/>
      <c r="FON87" s="6"/>
      <c r="FOO87" s="6"/>
      <c r="FOP87" s="6"/>
      <c r="FOQ87" s="6"/>
      <c r="FOR87" s="6"/>
      <c r="FOS87" s="6"/>
      <c r="FOT87" s="6"/>
      <c r="FOU87" s="6"/>
      <c r="FOV87" s="6"/>
      <c r="FOW87" s="6"/>
      <c r="FOX87" s="6"/>
      <c r="FOY87" s="6"/>
      <c r="FOZ87" s="6"/>
      <c r="FPA87" s="6"/>
      <c r="FPB87" s="6"/>
      <c r="FPC87" s="6"/>
      <c r="FPD87" s="6"/>
      <c r="FPE87" s="6"/>
      <c r="FPF87" s="6"/>
      <c r="FPG87" s="6"/>
      <c r="FPH87" s="6"/>
      <c r="FPI87" s="6"/>
      <c r="FPJ87" s="6"/>
      <c r="FPK87" s="6"/>
      <c r="FPL87" s="6"/>
      <c r="FPM87" s="6"/>
      <c r="FPN87" s="6"/>
      <c r="FPO87" s="6"/>
      <c r="FPP87" s="6"/>
      <c r="FPQ87" s="6"/>
      <c r="FPR87" s="6"/>
      <c r="FPS87" s="6"/>
      <c r="FPT87" s="6"/>
      <c r="FPU87" s="6"/>
      <c r="FPV87" s="6"/>
      <c r="FPW87" s="6"/>
      <c r="FPX87" s="6"/>
      <c r="FPY87" s="6"/>
      <c r="FPZ87" s="6"/>
      <c r="FQA87" s="6"/>
      <c r="FQB87" s="6"/>
      <c r="FQC87" s="6"/>
      <c r="FQD87" s="6"/>
      <c r="FQE87" s="6"/>
      <c r="FQF87" s="6"/>
      <c r="FQG87" s="6"/>
      <c r="FQH87" s="6"/>
      <c r="FQI87" s="6"/>
      <c r="FQJ87" s="6"/>
      <c r="FQK87" s="6"/>
      <c r="FQL87" s="6"/>
      <c r="FQM87" s="6"/>
      <c r="FQN87" s="6"/>
      <c r="FQO87" s="6"/>
      <c r="FQP87" s="6"/>
      <c r="FQQ87" s="6"/>
      <c r="FQR87" s="6"/>
      <c r="FQS87" s="6"/>
      <c r="FQT87" s="6"/>
      <c r="FQU87" s="6"/>
      <c r="FQV87" s="6"/>
      <c r="FQW87" s="6"/>
      <c r="FQX87" s="6"/>
      <c r="FQY87" s="6"/>
      <c r="FQZ87" s="6"/>
      <c r="FRA87" s="6"/>
      <c r="FRB87" s="6"/>
      <c r="FRC87" s="6"/>
      <c r="FRD87" s="6"/>
      <c r="FRE87" s="6"/>
      <c r="FRF87" s="6"/>
      <c r="FRG87" s="6"/>
      <c r="FRH87" s="6"/>
      <c r="FRI87" s="6"/>
      <c r="FRJ87" s="6"/>
      <c r="FRK87" s="6"/>
      <c r="FRL87" s="6"/>
      <c r="FRM87" s="6"/>
      <c r="FRN87" s="6"/>
      <c r="FRO87" s="6"/>
      <c r="FRP87" s="6"/>
      <c r="FRQ87" s="6"/>
      <c r="FRR87" s="6"/>
      <c r="FRS87" s="6"/>
      <c r="FRT87" s="6"/>
      <c r="FRU87" s="6"/>
      <c r="FRV87" s="6"/>
      <c r="FRW87" s="6"/>
      <c r="FRX87" s="6"/>
      <c r="FRY87" s="6"/>
      <c r="FRZ87" s="6"/>
      <c r="FSA87" s="6"/>
      <c r="FSB87" s="6"/>
      <c r="FSC87" s="6"/>
      <c r="FSD87" s="6"/>
      <c r="FSE87" s="6"/>
      <c r="FSF87" s="6"/>
      <c r="FSG87" s="6"/>
      <c r="FSH87" s="6"/>
      <c r="FSI87" s="6"/>
      <c r="FSJ87" s="6"/>
      <c r="FSK87" s="6"/>
      <c r="FSL87" s="6"/>
      <c r="FSM87" s="6"/>
      <c r="FSN87" s="6"/>
      <c r="FSO87" s="6"/>
      <c r="FSP87" s="6"/>
      <c r="FSQ87" s="6"/>
      <c r="FSR87" s="6"/>
      <c r="FSS87" s="6"/>
      <c r="FST87" s="6"/>
      <c r="FSU87" s="6"/>
      <c r="FSV87" s="6"/>
      <c r="FSW87" s="6"/>
      <c r="FSX87" s="6"/>
      <c r="FSY87" s="6"/>
      <c r="FSZ87" s="6"/>
      <c r="FTA87" s="6"/>
      <c r="FTB87" s="6"/>
      <c r="FTC87" s="6"/>
      <c r="FTD87" s="6"/>
      <c r="FTE87" s="6"/>
      <c r="FTF87" s="6"/>
      <c r="FTG87" s="6"/>
      <c r="FTH87" s="6"/>
      <c r="FTI87" s="6"/>
      <c r="FTJ87" s="6"/>
      <c r="FTK87" s="6"/>
      <c r="FTL87" s="6"/>
      <c r="FTM87" s="6"/>
      <c r="FTN87" s="6"/>
      <c r="FTO87" s="6"/>
      <c r="FTP87" s="6"/>
      <c r="FTQ87" s="6"/>
      <c r="FTR87" s="6"/>
      <c r="FTS87" s="6"/>
      <c r="FTT87" s="6"/>
      <c r="FTU87" s="6"/>
      <c r="FTV87" s="6"/>
      <c r="FTW87" s="6"/>
      <c r="FTX87" s="6"/>
      <c r="FTY87" s="6"/>
      <c r="FTZ87" s="6"/>
      <c r="FUA87" s="6"/>
      <c r="FUB87" s="6"/>
      <c r="FUC87" s="6"/>
      <c r="FUD87" s="6"/>
      <c r="FUE87" s="6"/>
      <c r="FUF87" s="6"/>
      <c r="FUG87" s="6"/>
      <c r="FUH87" s="6"/>
      <c r="FUI87" s="6"/>
      <c r="FUJ87" s="6"/>
      <c r="FUK87" s="6"/>
      <c r="FUL87" s="6"/>
      <c r="FUM87" s="6"/>
      <c r="FUN87" s="6"/>
      <c r="FUO87" s="6"/>
      <c r="FUP87" s="6"/>
      <c r="FUQ87" s="6"/>
      <c r="FUR87" s="6"/>
      <c r="FUS87" s="6"/>
      <c r="FUT87" s="6"/>
      <c r="FUU87" s="6"/>
      <c r="FUV87" s="6"/>
      <c r="FUW87" s="6"/>
      <c r="FUX87" s="6"/>
      <c r="FUY87" s="6"/>
      <c r="FUZ87" s="6"/>
      <c r="FVA87" s="6"/>
      <c r="FVB87" s="6"/>
      <c r="FVC87" s="6"/>
      <c r="FVD87" s="6"/>
      <c r="FVE87" s="6"/>
      <c r="FVF87" s="6"/>
      <c r="FVG87" s="6"/>
      <c r="FVH87" s="6"/>
      <c r="FVI87" s="6"/>
      <c r="FVJ87" s="6"/>
      <c r="FVK87" s="6"/>
      <c r="FVL87" s="6"/>
      <c r="FVM87" s="6"/>
      <c r="FVN87" s="6"/>
      <c r="FVO87" s="6"/>
      <c r="FVP87" s="6"/>
      <c r="FVQ87" s="6"/>
      <c r="FVR87" s="6"/>
      <c r="FVS87" s="6"/>
      <c r="FVT87" s="6"/>
      <c r="FVU87" s="6"/>
      <c r="FVV87" s="6"/>
      <c r="FVW87" s="6"/>
      <c r="FVX87" s="6"/>
      <c r="FVY87" s="6"/>
      <c r="FVZ87" s="6"/>
      <c r="FWA87" s="6"/>
      <c r="FWB87" s="6"/>
      <c r="FWC87" s="6"/>
      <c r="FWD87" s="6"/>
      <c r="FWE87" s="6"/>
      <c r="FWF87" s="6"/>
      <c r="FWG87" s="6"/>
      <c r="FWH87" s="6"/>
      <c r="FWI87" s="6"/>
      <c r="FWJ87" s="6"/>
      <c r="FWK87" s="6"/>
      <c r="FWL87" s="6"/>
      <c r="FWM87" s="6"/>
      <c r="FWN87" s="6"/>
      <c r="FWO87" s="6"/>
      <c r="FWP87" s="6"/>
      <c r="FWQ87" s="6"/>
      <c r="FWR87" s="6"/>
      <c r="FWS87" s="6"/>
      <c r="FWT87" s="6"/>
      <c r="FWU87" s="6"/>
      <c r="FWV87" s="6"/>
      <c r="FWW87" s="6"/>
      <c r="FWX87" s="6"/>
      <c r="FWY87" s="6"/>
      <c r="FWZ87" s="6"/>
      <c r="FXA87" s="6"/>
      <c r="FXB87" s="6"/>
      <c r="FXC87" s="6"/>
      <c r="FXD87" s="6"/>
      <c r="FXE87" s="6"/>
      <c r="FXF87" s="6"/>
      <c r="FXG87" s="6"/>
      <c r="FXH87" s="6"/>
      <c r="FXI87" s="6"/>
      <c r="FXJ87" s="6"/>
      <c r="FXK87" s="6"/>
      <c r="FXL87" s="6"/>
      <c r="FXM87" s="6"/>
      <c r="FXN87" s="6"/>
      <c r="FXO87" s="6"/>
      <c r="FXP87" s="6"/>
      <c r="FXQ87" s="6"/>
      <c r="FXR87" s="6"/>
      <c r="FXS87" s="6"/>
      <c r="FXT87" s="6"/>
      <c r="FXU87" s="6"/>
      <c r="FXV87" s="6"/>
      <c r="FXW87" s="6"/>
      <c r="FXX87" s="6"/>
      <c r="FXY87" s="6"/>
      <c r="FXZ87" s="6"/>
      <c r="FYA87" s="6"/>
      <c r="FYB87" s="6"/>
      <c r="FYC87" s="6"/>
      <c r="FYD87" s="6"/>
      <c r="FYE87" s="6"/>
      <c r="FYF87" s="6"/>
      <c r="FYG87" s="6"/>
      <c r="FYH87" s="6"/>
      <c r="FYI87" s="6"/>
      <c r="FYJ87" s="6"/>
      <c r="FYK87" s="6"/>
      <c r="FYL87" s="6"/>
      <c r="FYM87" s="6"/>
      <c r="FYN87" s="6"/>
      <c r="FYO87" s="6"/>
      <c r="FYP87" s="6"/>
      <c r="FYQ87" s="6"/>
      <c r="FYR87" s="6"/>
      <c r="FYS87" s="6"/>
      <c r="FYT87" s="6"/>
      <c r="FYU87" s="6"/>
      <c r="FYV87" s="6"/>
      <c r="FYW87" s="6"/>
      <c r="FYX87" s="6"/>
      <c r="FYY87" s="6"/>
      <c r="FYZ87" s="6"/>
      <c r="FZA87" s="6"/>
      <c r="FZB87" s="6"/>
      <c r="FZC87" s="6"/>
      <c r="FZD87" s="6"/>
      <c r="FZE87" s="6"/>
      <c r="FZF87" s="6"/>
      <c r="FZG87" s="6"/>
      <c r="FZH87" s="6"/>
      <c r="FZI87" s="6"/>
      <c r="FZJ87" s="6"/>
      <c r="FZK87" s="6"/>
      <c r="FZL87" s="6"/>
      <c r="FZM87" s="6"/>
      <c r="FZN87" s="6"/>
      <c r="FZO87" s="6"/>
      <c r="FZP87" s="6"/>
      <c r="FZQ87" s="6"/>
      <c r="FZR87" s="6"/>
      <c r="FZS87" s="6"/>
      <c r="FZT87" s="6"/>
      <c r="FZU87" s="6"/>
      <c r="FZV87" s="6"/>
      <c r="FZW87" s="6"/>
      <c r="FZX87" s="6"/>
      <c r="FZY87" s="6"/>
      <c r="FZZ87" s="6"/>
      <c r="GAA87" s="6"/>
      <c r="GAB87" s="6"/>
      <c r="GAC87" s="6"/>
      <c r="GAD87" s="6"/>
      <c r="GAE87" s="6"/>
      <c r="GAF87" s="6"/>
      <c r="GAG87" s="6"/>
      <c r="GAH87" s="6"/>
      <c r="GAI87" s="6"/>
      <c r="GAJ87" s="6"/>
      <c r="GAK87" s="6"/>
      <c r="GAL87" s="6"/>
      <c r="GAM87" s="6"/>
      <c r="GAN87" s="6"/>
      <c r="GAO87" s="6"/>
      <c r="GAP87" s="6"/>
      <c r="GAQ87" s="6"/>
      <c r="GAR87" s="6"/>
      <c r="GAS87" s="6"/>
      <c r="GAT87" s="6"/>
      <c r="GAU87" s="6"/>
      <c r="GAV87" s="6"/>
      <c r="GAW87" s="6"/>
      <c r="GAX87" s="6"/>
      <c r="GAY87" s="6"/>
      <c r="GAZ87" s="6"/>
      <c r="GBA87" s="6"/>
      <c r="GBB87" s="6"/>
      <c r="GBC87" s="6"/>
      <c r="GBD87" s="6"/>
      <c r="GBE87" s="6"/>
      <c r="GBF87" s="6"/>
      <c r="GBG87" s="6"/>
      <c r="GBH87" s="6"/>
      <c r="GBI87" s="6"/>
      <c r="GBJ87" s="6"/>
      <c r="GBK87" s="6"/>
      <c r="GBL87" s="6"/>
      <c r="GBM87" s="6"/>
      <c r="GBN87" s="6"/>
      <c r="GBO87" s="6"/>
      <c r="GBP87" s="6"/>
      <c r="GBQ87" s="6"/>
      <c r="GBR87" s="6"/>
      <c r="GBS87" s="6"/>
      <c r="GBT87" s="6"/>
      <c r="GBU87" s="6"/>
      <c r="GBV87" s="6"/>
      <c r="GBW87" s="6"/>
      <c r="GBX87" s="6"/>
      <c r="GBY87" s="6"/>
      <c r="GBZ87" s="6"/>
      <c r="GCA87" s="6"/>
      <c r="GCB87" s="6"/>
      <c r="GCC87" s="6"/>
      <c r="GCD87" s="6"/>
      <c r="GCE87" s="6"/>
      <c r="GCF87" s="6"/>
      <c r="GCG87" s="6"/>
      <c r="GCH87" s="6"/>
      <c r="GCI87" s="6"/>
      <c r="GCJ87" s="6"/>
      <c r="GCK87" s="6"/>
      <c r="GCL87" s="6"/>
      <c r="GCM87" s="6"/>
      <c r="GCN87" s="6"/>
      <c r="GCO87" s="6"/>
      <c r="GCP87" s="6"/>
      <c r="GCQ87" s="6"/>
      <c r="GCR87" s="6"/>
      <c r="GCS87" s="6"/>
      <c r="GCT87" s="6"/>
      <c r="GCU87" s="6"/>
      <c r="GCV87" s="6"/>
      <c r="GCW87" s="6"/>
      <c r="GCX87" s="6"/>
      <c r="GCY87" s="6"/>
      <c r="GCZ87" s="6"/>
      <c r="GDA87" s="6"/>
      <c r="GDB87" s="6"/>
      <c r="GDC87" s="6"/>
      <c r="GDD87" s="6"/>
      <c r="GDE87" s="6"/>
      <c r="GDF87" s="6"/>
      <c r="GDG87" s="6"/>
      <c r="GDH87" s="6"/>
      <c r="GDI87" s="6"/>
      <c r="GDJ87" s="6"/>
      <c r="GDK87" s="6"/>
      <c r="GDL87" s="6"/>
      <c r="GDM87" s="6"/>
      <c r="GDN87" s="6"/>
      <c r="GDO87" s="6"/>
      <c r="GDP87" s="6"/>
      <c r="GDQ87" s="6"/>
      <c r="GDR87" s="6"/>
      <c r="GDS87" s="6"/>
      <c r="GDT87" s="6"/>
      <c r="GDU87" s="6"/>
      <c r="GDV87" s="6"/>
      <c r="GDW87" s="6"/>
      <c r="GDX87" s="6"/>
      <c r="GDY87" s="6"/>
      <c r="GDZ87" s="6"/>
      <c r="GEA87" s="6"/>
      <c r="GEB87" s="6"/>
      <c r="GEC87" s="6"/>
      <c r="GED87" s="6"/>
      <c r="GEE87" s="6"/>
      <c r="GEF87" s="6"/>
      <c r="GEG87" s="6"/>
      <c r="GEH87" s="6"/>
      <c r="GEI87" s="6"/>
      <c r="GEJ87" s="6"/>
      <c r="GEK87" s="6"/>
      <c r="GEL87" s="6"/>
      <c r="GEM87" s="6"/>
      <c r="GEN87" s="6"/>
      <c r="GEO87" s="6"/>
      <c r="GEP87" s="6"/>
      <c r="GEQ87" s="6"/>
      <c r="GER87" s="6"/>
      <c r="GES87" s="6"/>
      <c r="GET87" s="6"/>
      <c r="GEU87" s="6"/>
      <c r="GEV87" s="6"/>
      <c r="GEW87" s="6"/>
      <c r="GEX87" s="6"/>
      <c r="GEY87" s="6"/>
      <c r="GEZ87" s="6"/>
      <c r="GFA87" s="6"/>
      <c r="GFB87" s="6"/>
      <c r="GFC87" s="6"/>
      <c r="GFD87" s="6"/>
      <c r="GFE87" s="6"/>
      <c r="GFF87" s="6"/>
      <c r="GFG87" s="6"/>
      <c r="GFH87" s="6"/>
      <c r="GFI87" s="6"/>
      <c r="GFJ87" s="6"/>
      <c r="GFK87" s="6"/>
      <c r="GFL87" s="6"/>
      <c r="GFM87" s="6"/>
      <c r="GFN87" s="6"/>
      <c r="GFO87" s="6"/>
      <c r="GFP87" s="6"/>
      <c r="GFQ87" s="6"/>
      <c r="GFR87" s="6"/>
      <c r="GFS87" s="6"/>
      <c r="GFT87" s="6"/>
      <c r="GFU87" s="6"/>
      <c r="GFV87" s="6"/>
      <c r="GFW87" s="6"/>
      <c r="GFX87" s="6"/>
      <c r="GFY87" s="6"/>
      <c r="GFZ87" s="6"/>
      <c r="GGA87" s="6"/>
      <c r="GGB87" s="6"/>
      <c r="GGC87" s="6"/>
      <c r="GGD87" s="6"/>
      <c r="GGE87" s="6"/>
      <c r="GGF87" s="6"/>
      <c r="GGG87" s="6"/>
      <c r="GGH87" s="6"/>
      <c r="GGI87" s="6"/>
      <c r="GGJ87" s="6"/>
      <c r="GGK87" s="6"/>
      <c r="GGL87" s="6"/>
      <c r="GGM87" s="6"/>
      <c r="GGN87" s="6"/>
      <c r="GGO87" s="6"/>
      <c r="GGP87" s="6"/>
      <c r="GGQ87" s="6"/>
      <c r="GGR87" s="6"/>
      <c r="GGS87" s="6"/>
      <c r="GGT87" s="6"/>
      <c r="GGU87" s="6"/>
      <c r="GGV87" s="6"/>
      <c r="GGW87" s="6"/>
      <c r="GGX87" s="6"/>
      <c r="GGY87" s="6"/>
      <c r="GGZ87" s="6"/>
      <c r="GHA87" s="6"/>
      <c r="GHB87" s="6"/>
      <c r="GHC87" s="6"/>
      <c r="GHD87" s="6"/>
      <c r="GHE87" s="6"/>
      <c r="GHF87" s="6"/>
      <c r="GHG87" s="6"/>
      <c r="GHH87" s="6"/>
      <c r="GHI87" s="6"/>
      <c r="GHJ87" s="6"/>
      <c r="GHK87" s="6"/>
      <c r="GHL87" s="6"/>
      <c r="GHM87" s="6"/>
      <c r="GHN87" s="6"/>
      <c r="GHO87" s="6"/>
      <c r="GHP87" s="6"/>
      <c r="GHQ87" s="6"/>
      <c r="GHR87" s="6"/>
      <c r="GHS87" s="6"/>
      <c r="GHT87" s="6"/>
      <c r="GHU87" s="6"/>
      <c r="GHV87" s="6"/>
      <c r="GHW87" s="6"/>
      <c r="GHX87" s="6"/>
      <c r="GHY87" s="6"/>
      <c r="GHZ87" s="6"/>
      <c r="GIA87" s="6"/>
      <c r="GIB87" s="6"/>
      <c r="GIC87" s="6"/>
      <c r="GID87" s="6"/>
      <c r="GIE87" s="6"/>
      <c r="GIF87" s="6"/>
      <c r="GIG87" s="6"/>
      <c r="GIH87" s="6"/>
      <c r="GII87" s="6"/>
      <c r="GIJ87" s="6"/>
      <c r="GIK87" s="6"/>
      <c r="GIL87" s="6"/>
      <c r="GIM87" s="6"/>
      <c r="GIN87" s="6"/>
      <c r="GIO87" s="6"/>
      <c r="GIP87" s="6"/>
      <c r="GIQ87" s="6"/>
      <c r="GIR87" s="6"/>
      <c r="GIS87" s="6"/>
      <c r="GIT87" s="6"/>
      <c r="GIU87" s="6"/>
      <c r="GIV87" s="6"/>
      <c r="GIW87" s="6"/>
      <c r="GIX87" s="6"/>
      <c r="GIY87" s="6"/>
      <c r="GIZ87" s="6"/>
      <c r="GJA87" s="6"/>
      <c r="GJB87" s="6"/>
      <c r="GJC87" s="6"/>
      <c r="GJD87" s="6"/>
      <c r="GJE87" s="6"/>
      <c r="GJF87" s="6"/>
      <c r="GJG87" s="6"/>
      <c r="GJH87" s="6"/>
      <c r="GJI87" s="6"/>
      <c r="GJJ87" s="6"/>
      <c r="GJK87" s="6"/>
      <c r="GJL87" s="6"/>
      <c r="GJM87" s="6"/>
      <c r="GJN87" s="6"/>
      <c r="GJO87" s="6"/>
      <c r="GJP87" s="6"/>
      <c r="GJQ87" s="6"/>
      <c r="GJR87" s="6"/>
      <c r="GJS87" s="6"/>
      <c r="GJT87" s="6"/>
      <c r="GJU87" s="6"/>
      <c r="GJV87" s="6"/>
      <c r="GJW87" s="6"/>
      <c r="GJX87" s="6"/>
      <c r="GJY87" s="6"/>
      <c r="GJZ87" s="6"/>
      <c r="GKA87" s="6"/>
      <c r="GKB87" s="6"/>
      <c r="GKC87" s="6"/>
      <c r="GKD87" s="6"/>
      <c r="GKE87" s="6"/>
      <c r="GKF87" s="6"/>
      <c r="GKG87" s="6"/>
      <c r="GKH87" s="6"/>
      <c r="GKI87" s="6"/>
      <c r="GKJ87" s="6"/>
      <c r="GKK87" s="6"/>
      <c r="GKL87" s="6"/>
      <c r="GKM87" s="6"/>
      <c r="GKN87" s="6"/>
      <c r="GKO87" s="6"/>
      <c r="GKP87" s="6"/>
      <c r="GKQ87" s="6"/>
      <c r="GKR87" s="6"/>
      <c r="GKS87" s="6"/>
      <c r="GKT87" s="6"/>
      <c r="GKU87" s="6"/>
      <c r="GKV87" s="6"/>
      <c r="GKW87" s="6"/>
      <c r="GKX87" s="6"/>
      <c r="GKY87" s="6"/>
      <c r="GKZ87" s="6"/>
      <c r="GLA87" s="6"/>
      <c r="GLB87" s="6"/>
      <c r="GLC87" s="6"/>
      <c r="GLD87" s="6"/>
      <c r="GLE87" s="6"/>
      <c r="GLF87" s="6"/>
      <c r="GLG87" s="6"/>
      <c r="GLH87" s="6"/>
      <c r="GLI87" s="6"/>
      <c r="GLJ87" s="6"/>
      <c r="GLK87" s="6"/>
      <c r="GLL87" s="6"/>
      <c r="GLM87" s="6"/>
      <c r="GLN87" s="6"/>
      <c r="GLO87" s="6"/>
      <c r="GLP87" s="6"/>
      <c r="GLQ87" s="6"/>
      <c r="GLR87" s="6"/>
      <c r="GLS87" s="6"/>
      <c r="GLT87" s="6"/>
      <c r="GLU87" s="6"/>
      <c r="GLV87" s="6"/>
      <c r="GLW87" s="6"/>
      <c r="GLX87" s="6"/>
      <c r="GLY87" s="6"/>
      <c r="GLZ87" s="6"/>
      <c r="GMA87" s="6"/>
      <c r="GMB87" s="6"/>
      <c r="GMC87" s="6"/>
      <c r="GMD87" s="6"/>
      <c r="GME87" s="6"/>
      <c r="GMF87" s="6"/>
      <c r="GMG87" s="6"/>
      <c r="GMH87" s="6"/>
      <c r="GMI87" s="6"/>
      <c r="GMJ87" s="6"/>
      <c r="GMK87" s="6"/>
      <c r="GML87" s="6"/>
      <c r="GMM87" s="6"/>
      <c r="GMN87" s="6"/>
      <c r="GMO87" s="6"/>
      <c r="GMP87" s="6"/>
      <c r="GMQ87" s="6"/>
      <c r="GMR87" s="6"/>
      <c r="GMS87" s="6"/>
      <c r="GMT87" s="6"/>
      <c r="GMU87" s="6"/>
      <c r="GMV87" s="6"/>
      <c r="GMW87" s="6"/>
      <c r="GMX87" s="6"/>
      <c r="GMY87" s="6"/>
      <c r="GMZ87" s="6"/>
      <c r="GNA87" s="6"/>
      <c r="GNB87" s="6"/>
      <c r="GNC87" s="6"/>
      <c r="GND87" s="6"/>
      <c r="GNE87" s="6"/>
      <c r="GNF87" s="6"/>
      <c r="GNG87" s="6"/>
      <c r="GNH87" s="6"/>
      <c r="GNI87" s="6"/>
      <c r="GNJ87" s="6"/>
      <c r="GNK87" s="6"/>
      <c r="GNL87" s="6"/>
      <c r="GNM87" s="6"/>
      <c r="GNN87" s="6"/>
      <c r="GNO87" s="6"/>
      <c r="GNP87" s="6"/>
      <c r="GNQ87" s="6"/>
      <c r="GNR87" s="6"/>
      <c r="GNS87" s="6"/>
      <c r="GNT87" s="6"/>
      <c r="GNU87" s="6"/>
      <c r="GNV87" s="6"/>
      <c r="GNW87" s="6"/>
      <c r="GNX87" s="6"/>
      <c r="GNY87" s="6"/>
      <c r="GNZ87" s="6"/>
      <c r="GOA87" s="6"/>
      <c r="GOB87" s="6"/>
      <c r="GOC87" s="6"/>
      <c r="GOD87" s="6"/>
      <c r="GOE87" s="6"/>
      <c r="GOF87" s="6"/>
      <c r="GOG87" s="6"/>
      <c r="GOH87" s="6"/>
      <c r="GOI87" s="6"/>
      <c r="GOJ87" s="6"/>
      <c r="GOK87" s="6"/>
      <c r="GOL87" s="6"/>
      <c r="GOM87" s="6"/>
      <c r="GON87" s="6"/>
      <c r="GOO87" s="6"/>
      <c r="GOP87" s="6"/>
      <c r="GOQ87" s="6"/>
      <c r="GOR87" s="6"/>
      <c r="GOS87" s="6"/>
      <c r="GOT87" s="6"/>
      <c r="GOU87" s="6"/>
      <c r="GOV87" s="6"/>
      <c r="GOW87" s="6"/>
      <c r="GOX87" s="6"/>
      <c r="GOY87" s="6"/>
      <c r="GOZ87" s="6"/>
      <c r="GPA87" s="6"/>
      <c r="GPB87" s="6"/>
      <c r="GPC87" s="6"/>
      <c r="GPD87" s="6"/>
      <c r="GPE87" s="6"/>
      <c r="GPF87" s="6"/>
      <c r="GPG87" s="6"/>
      <c r="GPH87" s="6"/>
      <c r="GPI87" s="6"/>
      <c r="GPJ87" s="6"/>
      <c r="GPK87" s="6"/>
      <c r="GPL87" s="6"/>
      <c r="GPM87" s="6"/>
      <c r="GPN87" s="6"/>
      <c r="GPO87" s="6"/>
      <c r="GPP87" s="6"/>
      <c r="GPQ87" s="6"/>
      <c r="GPR87" s="6"/>
      <c r="GPS87" s="6"/>
      <c r="GPT87" s="6"/>
      <c r="GPU87" s="6"/>
      <c r="GPV87" s="6"/>
      <c r="GPW87" s="6"/>
      <c r="GPX87" s="6"/>
      <c r="GPY87" s="6"/>
      <c r="GPZ87" s="6"/>
      <c r="GQA87" s="6"/>
      <c r="GQB87" s="6"/>
      <c r="GQC87" s="6"/>
      <c r="GQD87" s="6"/>
      <c r="GQE87" s="6"/>
      <c r="GQF87" s="6"/>
      <c r="GQG87" s="6"/>
      <c r="GQH87" s="6"/>
      <c r="GQI87" s="6"/>
      <c r="GQJ87" s="6"/>
      <c r="GQK87" s="6"/>
      <c r="GQL87" s="6"/>
      <c r="GQM87" s="6"/>
      <c r="GQN87" s="6"/>
      <c r="GQO87" s="6"/>
      <c r="GQP87" s="6"/>
      <c r="GQQ87" s="6"/>
      <c r="GQR87" s="6"/>
      <c r="GQS87" s="6"/>
      <c r="GQT87" s="6"/>
      <c r="GQU87" s="6"/>
      <c r="GQV87" s="6"/>
      <c r="GQW87" s="6"/>
      <c r="GQX87" s="6"/>
      <c r="GQY87" s="6"/>
      <c r="GQZ87" s="6"/>
      <c r="GRA87" s="6"/>
      <c r="GRB87" s="6"/>
      <c r="GRC87" s="6"/>
      <c r="GRD87" s="6"/>
      <c r="GRE87" s="6"/>
      <c r="GRF87" s="6"/>
      <c r="GRG87" s="6"/>
      <c r="GRH87" s="6"/>
      <c r="GRI87" s="6"/>
      <c r="GRJ87" s="6"/>
      <c r="GRK87" s="6"/>
      <c r="GRL87" s="6"/>
      <c r="GRM87" s="6"/>
      <c r="GRN87" s="6"/>
      <c r="GRO87" s="6"/>
      <c r="GRP87" s="6"/>
      <c r="GRQ87" s="6"/>
      <c r="GRR87" s="6"/>
      <c r="GRS87" s="6"/>
      <c r="GRT87" s="6"/>
      <c r="GRU87" s="6"/>
      <c r="GRV87" s="6"/>
      <c r="GRW87" s="6"/>
      <c r="GRX87" s="6"/>
      <c r="GRY87" s="6"/>
      <c r="GRZ87" s="6"/>
      <c r="GSA87" s="6"/>
      <c r="GSB87" s="6"/>
      <c r="GSC87" s="6"/>
      <c r="GSD87" s="6"/>
      <c r="GSE87" s="6"/>
      <c r="GSF87" s="6"/>
      <c r="GSG87" s="6"/>
      <c r="GSH87" s="6"/>
      <c r="GSI87" s="6"/>
      <c r="GSJ87" s="6"/>
      <c r="GSK87" s="6"/>
      <c r="GSL87" s="6"/>
      <c r="GSM87" s="6"/>
      <c r="GSN87" s="6"/>
      <c r="GSO87" s="6"/>
      <c r="GSP87" s="6"/>
      <c r="GSQ87" s="6"/>
      <c r="GSR87" s="6"/>
      <c r="GSS87" s="6"/>
      <c r="GST87" s="6"/>
      <c r="GSU87" s="6"/>
      <c r="GSV87" s="6"/>
      <c r="GSW87" s="6"/>
      <c r="GSX87" s="6"/>
      <c r="GSY87" s="6"/>
      <c r="GSZ87" s="6"/>
      <c r="GTA87" s="6"/>
      <c r="GTB87" s="6"/>
      <c r="GTC87" s="6"/>
      <c r="GTD87" s="6"/>
      <c r="GTE87" s="6"/>
      <c r="GTF87" s="6"/>
      <c r="GTG87" s="6"/>
      <c r="GTH87" s="6"/>
      <c r="GTI87" s="6"/>
      <c r="GTJ87" s="6"/>
      <c r="GTK87" s="6"/>
      <c r="GTL87" s="6"/>
      <c r="GTM87" s="6"/>
      <c r="GTN87" s="6"/>
      <c r="GTO87" s="6"/>
      <c r="GTP87" s="6"/>
      <c r="GTQ87" s="6"/>
      <c r="GTR87" s="6"/>
      <c r="GTS87" s="6"/>
      <c r="GTT87" s="6"/>
      <c r="GTU87" s="6"/>
      <c r="GTV87" s="6"/>
      <c r="GTW87" s="6"/>
      <c r="GTX87" s="6"/>
      <c r="GTY87" s="6"/>
      <c r="GTZ87" s="6"/>
      <c r="GUA87" s="6"/>
      <c r="GUB87" s="6"/>
      <c r="GUC87" s="6"/>
      <c r="GUD87" s="6"/>
      <c r="GUE87" s="6"/>
      <c r="GUF87" s="6"/>
      <c r="GUG87" s="6"/>
      <c r="GUH87" s="6"/>
      <c r="GUI87" s="6"/>
      <c r="GUJ87" s="6"/>
      <c r="GUK87" s="6"/>
      <c r="GUL87" s="6"/>
      <c r="GUM87" s="6"/>
      <c r="GUN87" s="6"/>
      <c r="GUO87" s="6"/>
      <c r="GUP87" s="6"/>
      <c r="GUQ87" s="6"/>
      <c r="GUR87" s="6"/>
      <c r="GUS87" s="6"/>
      <c r="GUT87" s="6"/>
      <c r="GUU87" s="6"/>
      <c r="GUV87" s="6"/>
      <c r="GUW87" s="6"/>
      <c r="GUX87" s="6"/>
      <c r="GUY87" s="6"/>
      <c r="GUZ87" s="6"/>
      <c r="GVA87" s="6"/>
      <c r="GVB87" s="6"/>
      <c r="GVC87" s="6"/>
      <c r="GVD87" s="6"/>
      <c r="GVE87" s="6"/>
      <c r="GVF87" s="6"/>
      <c r="GVG87" s="6"/>
      <c r="GVH87" s="6"/>
      <c r="GVI87" s="6"/>
      <c r="GVJ87" s="6"/>
      <c r="GVK87" s="6"/>
      <c r="GVL87" s="6"/>
      <c r="GVM87" s="6"/>
      <c r="GVN87" s="6"/>
      <c r="GVO87" s="6"/>
      <c r="GVP87" s="6"/>
      <c r="GVQ87" s="6"/>
      <c r="GVR87" s="6"/>
      <c r="GVS87" s="6"/>
      <c r="GVT87" s="6"/>
      <c r="GVU87" s="6"/>
      <c r="GVV87" s="6"/>
      <c r="GVW87" s="6"/>
      <c r="GVX87" s="6"/>
      <c r="GVY87" s="6"/>
      <c r="GVZ87" s="6"/>
      <c r="GWA87" s="6"/>
      <c r="GWB87" s="6"/>
      <c r="GWC87" s="6"/>
      <c r="GWD87" s="6"/>
      <c r="GWE87" s="6"/>
      <c r="GWF87" s="6"/>
      <c r="GWG87" s="6"/>
      <c r="GWH87" s="6"/>
      <c r="GWI87" s="6"/>
      <c r="GWJ87" s="6"/>
      <c r="GWK87" s="6"/>
      <c r="GWL87" s="6"/>
      <c r="GWM87" s="6"/>
      <c r="GWN87" s="6"/>
      <c r="GWO87" s="6"/>
      <c r="GWP87" s="6"/>
      <c r="GWQ87" s="6"/>
      <c r="GWR87" s="6"/>
      <c r="GWS87" s="6"/>
      <c r="GWT87" s="6"/>
      <c r="GWU87" s="6"/>
      <c r="GWV87" s="6"/>
      <c r="GWW87" s="6"/>
      <c r="GWX87" s="6"/>
      <c r="GWY87" s="6"/>
      <c r="GWZ87" s="6"/>
      <c r="GXA87" s="6"/>
      <c r="GXB87" s="6"/>
      <c r="GXC87" s="6"/>
      <c r="GXD87" s="6"/>
      <c r="GXE87" s="6"/>
      <c r="GXF87" s="6"/>
      <c r="GXG87" s="6"/>
      <c r="GXH87" s="6"/>
      <c r="GXI87" s="6"/>
      <c r="GXJ87" s="6"/>
      <c r="GXK87" s="6"/>
      <c r="GXL87" s="6"/>
      <c r="GXM87" s="6"/>
      <c r="GXN87" s="6"/>
      <c r="GXO87" s="6"/>
      <c r="GXP87" s="6"/>
      <c r="GXQ87" s="6"/>
      <c r="GXR87" s="6"/>
      <c r="GXS87" s="6"/>
      <c r="GXT87" s="6"/>
      <c r="GXU87" s="6"/>
      <c r="GXV87" s="6"/>
      <c r="GXW87" s="6"/>
      <c r="GXX87" s="6"/>
      <c r="GXY87" s="6"/>
      <c r="GXZ87" s="6"/>
      <c r="GYA87" s="6"/>
      <c r="GYB87" s="6"/>
      <c r="GYC87" s="6"/>
      <c r="GYD87" s="6"/>
      <c r="GYE87" s="6"/>
      <c r="GYF87" s="6"/>
      <c r="GYG87" s="6"/>
      <c r="GYH87" s="6"/>
      <c r="GYI87" s="6"/>
      <c r="GYJ87" s="6"/>
      <c r="GYK87" s="6"/>
      <c r="GYL87" s="6"/>
      <c r="GYM87" s="6"/>
      <c r="GYN87" s="6"/>
      <c r="GYO87" s="6"/>
      <c r="GYP87" s="6"/>
      <c r="GYQ87" s="6"/>
      <c r="GYR87" s="6"/>
      <c r="GYS87" s="6"/>
      <c r="GYT87" s="6"/>
      <c r="GYU87" s="6"/>
      <c r="GYV87" s="6"/>
      <c r="GYW87" s="6"/>
      <c r="GYX87" s="6"/>
      <c r="GYY87" s="6"/>
      <c r="GYZ87" s="6"/>
      <c r="GZA87" s="6"/>
      <c r="GZB87" s="6"/>
      <c r="GZC87" s="6"/>
      <c r="GZD87" s="6"/>
      <c r="GZE87" s="6"/>
      <c r="GZF87" s="6"/>
      <c r="GZG87" s="6"/>
      <c r="GZH87" s="6"/>
      <c r="GZI87" s="6"/>
      <c r="GZJ87" s="6"/>
      <c r="GZK87" s="6"/>
      <c r="GZL87" s="6"/>
      <c r="GZM87" s="6"/>
      <c r="GZN87" s="6"/>
      <c r="GZO87" s="6"/>
      <c r="GZP87" s="6"/>
      <c r="GZQ87" s="6"/>
      <c r="GZR87" s="6"/>
      <c r="GZS87" s="6"/>
      <c r="GZT87" s="6"/>
      <c r="GZU87" s="6"/>
      <c r="GZV87" s="6"/>
      <c r="GZW87" s="6"/>
      <c r="GZX87" s="6"/>
      <c r="GZY87" s="6"/>
      <c r="GZZ87" s="6"/>
      <c r="HAA87" s="6"/>
      <c r="HAB87" s="6"/>
      <c r="HAC87" s="6"/>
      <c r="HAD87" s="6"/>
      <c r="HAE87" s="6"/>
      <c r="HAF87" s="6"/>
      <c r="HAG87" s="6"/>
      <c r="HAH87" s="6"/>
      <c r="HAI87" s="6"/>
      <c r="HAJ87" s="6"/>
      <c r="HAK87" s="6"/>
      <c r="HAL87" s="6"/>
      <c r="HAM87" s="6"/>
      <c r="HAN87" s="6"/>
      <c r="HAO87" s="6"/>
      <c r="HAP87" s="6"/>
      <c r="HAQ87" s="6"/>
      <c r="HAR87" s="6"/>
      <c r="HAS87" s="6"/>
      <c r="HAT87" s="6"/>
      <c r="HAU87" s="6"/>
      <c r="HAV87" s="6"/>
      <c r="HAW87" s="6"/>
      <c r="HAX87" s="6"/>
      <c r="HAY87" s="6"/>
      <c r="HAZ87" s="6"/>
      <c r="HBA87" s="6"/>
      <c r="HBB87" s="6"/>
      <c r="HBC87" s="6"/>
      <c r="HBD87" s="6"/>
      <c r="HBE87" s="6"/>
      <c r="HBF87" s="6"/>
      <c r="HBG87" s="6"/>
      <c r="HBH87" s="6"/>
      <c r="HBI87" s="6"/>
      <c r="HBJ87" s="6"/>
      <c r="HBK87" s="6"/>
      <c r="HBL87" s="6"/>
      <c r="HBM87" s="6"/>
      <c r="HBN87" s="6"/>
      <c r="HBO87" s="6"/>
      <c r="HBP87" s="6"/>
      <c r="HBQ87" s="6"/>
      <c r="HBR87" s="6"/>
      <c r="HBS87" s="6"/>
      <c r="HBT87" s="6"/>
      <c r="HBU87" s="6"/>
      <c r="HBV87" s="6"/>
      <c r="HBW87" s="6"/>
      <c r="HBX87" s="6"/>
      <c r="HBY87" s="6"/>
      <c r="HBZ87" s="6"/>
      <c r="HCA87" s="6"/>
      <c r="HCB87" s="6"/>
      <c r="HCC87" s="6"/>
      <c r="HCD87" s="6"/>
      <c r="HCE87" s="6"/>
      <c r="HCF87" s="6"/>
      <c r="HCG87" s="6"/>
      <c r="HCH87" s="6"/>
      <c r="HCI87" s="6"/>
      <c r="HCJ87" s="6"/>
      <c r="HCK87" s="6"/>
      <c r="HCL87" s="6"/>
      <c r="HCM87" s="6"/>
      <c r="HCN87" s="6"/>
      <c r="HCO87" s="6"/>
      <c r="HCP87" s="6"/>
      <c r="HCQ87" s="6"/>
      <c r="HCR87" s="6"/>
      <c r="HCS87" s="6"/>
      <c r="HCT87" s="6"/>
      <c r="HCU87" s="6"/>
      <c r="HCV87" s="6"/>
      <c r="HCW87" s="6"/>
      <c r="HCX87" s="6"/>
      <c r="HCY87" s="6"/>
      <c r="HCZ87" s="6"/>
      <c r="HDA87" s="6"/>
      <c r="HDB87" s="6"/>
      <c r="HDC87" s="6"/>
      <c r="HDD87" s="6"/>
      <c r="HDE87" s="6"/>
      <c r="HDF87" s="6"/>
      <c r="HDG87" s="6"/>
      <c r="HDH87" s="6"/>
      <c r="HDI87" s="6"/>
      <c r="HDJ87" s="6"/>
      <c r="HDK87" s="6"/>
      <c r="HDL87" s="6"/>
      <c r="HDM87" s="6"/>
      <c r="HDN87" s="6"/>
      <c r="HDO87" s="6"/>
      <c r="HDP87" s="6"/>
      <c r="HDQ87" s="6"/>
      <c r="HDR87" s="6"/>
      <c r="HDS87" s="6"/>
      <c r="HDT87" s="6"/>
      <c r="HDU87" s="6"/>
      <c r="HDV87" s="6"/>
      <c r="HDW87" s="6"/>
      <c r="HDX87" s="6"/>
      <c r="HDY87" s="6"/>
      <c r="HDZ87" s="6"/>
      <c r="HEA87" s="6"/>
      <c r="HEB87" s="6"/>
      <c r="HEC87" s="6"/>
      <c r="HED87" s="6"/>
      <c r="HEE87" s="6"/>
      <c r="HEF87" s="6"/>
      <c r="HEG87" s="6"/>
      <c r="HEH87" s="6"/>
      <c r="HEI87" s="6"/>
      <c r="HEJ87" s="6"/>
      <c r="HEK87" s="6"/>
      <c r="HEL87" s="6"/>
      <c r="HEM87" s="6"/>
      <c r="HEN87" s="6"/>
      <c r="HEO87" s="6"/>
      <c r="HEP87" s="6"/>
      <c r="HEQ87" s="6"/>
      <c r="HER87" s="6"/>
      <c r="HES87" s="6"/>
      <c r="HET87" s="6"/>
      <c r="HEU87" s="6"/>
      <c r="HEV87" s="6"/>
      <c r="HEW87" s="6"/>
      <c r="HEX87" s="6"/>
      <c r="HEY87" s="6"/>
      <c r="HEZ87" s="6"/>
      <c r="HFA87" s="6"/>
      <c r="HFB87" s="6"/>
      <c r="HFC87" s="6"/>
      <c r="HFD87" s="6"/>
      <c r="HFE87" s="6"/>
      <c r="HFF87" s="6"/>
      <c r="HFG87" s="6"/>
      <c r="HFH87" s="6"/>
      <c r="HFI87" s="6"/>
      <c r="HFJ87" s="6"/>
      <c r="HFK87" s="6"/>
      <c r="HFL87" s="6"/>
      <c r="HFM87" s="6"/>
      <c r="HFN87" s="6"/>
      <c r="HFO87" s="6"/>
      <c r="HFP87" s="6"/>
      <c r="HFQ87" s="6"/>
      <c r="HFR87" s="6"/>
      <c r="HFS87" s="6"/>
      <c r="HFT87" s="6"/>
      <c r="HFU87" s="6"/>
      <c r="HFV87" s="6"/>
      <c r="HFW87" s="6"/>
      <c r="HFX87" s="6"/>
      <c r="HFY87" s="6"/>
      <c r="HFZ87" s="6"/>
      <c r="HGA87" s="6"/>
      <c r="HGB87" s="6"/>
      <c r="HGC87" s="6"/>
      <c r="HGD87" s="6"/>
      <c r="HGE87" s="6"/>
      <c r="HGF87" s="6"/>
      <c r="HGG87" s="6"/>
      <c r="HGH87" s="6"/>
      <c r="HGI87" s="6"/>
      <c r="HGJ87" s="6"/>
      <c r="HGK87" s="6"/>
      <c r="HGL87" s="6"/>
      <c r="HGM87" s="6"/>
      <c r="HGN87" s="6"/>
      <c r="HGO87" s="6"/>
      <c r="HGP87" s="6"/>
      <c r="HGQ87" s="6"/>
      <c r="HGR87" s="6"/>
      <c r="HGS87" s="6"/>
      <c r="HGT87" s="6"/>
      <c r="HGU87" s="6"/>
      <c r="HGV87" s="6"/>
      <c r="HGW87" s="6"/>
      <c r="HGX87" s="6"/>
      <c r="HGY87" s="6"/>
      <c r="HGZ87" s="6"/>
      <c r="HHA87" s="6"/>
      <c r="HHB87" s="6"/>
      <c r="HHC87" s="6"/>
      <c r="HHD87" s="6"/>
      <c r="HHE87" s="6"/>
      <c r="HHF87" s="6"/>
      <c r="HHG87" s="6"/>
      <c r="HHH87" s="6"/>
      <c r="HHI87" s="6"/>
      <c r="HHJ87" s="6"/>
      <c r="HHK87" s="6"/>
      <c r="HHL87" s="6"/>
      <c r="HHM87" s="6"/>
      <c r="HHN87" s="6"/>
      <c r="HHO87" s="6"/>
      <c r="HHP87" s="6"/>
      <c r="HHQ87" s="6"/>
      <c r="HHR87" s="6"/>
      <c r="HHS87" s="6"/>
      <c r="HHT87" s="6"/>
      <c r="HHU87" s="6"/>
      <c r="HHV87" s="6"/>
      <c r="HHW87" s="6"/>
      <c r="HHX87" s="6"/>
      <c r="HHY87" s="6"/>
      <c r="HHZ87" s="6"/>
      <c r="HIA87" s="6"/>
      <c r="HIB87" s="6"/>
      <c r="HIC87" s="6"/>
      <c r="HID87" s="6"/>
      <c r="HIE87" s="6"/>
      <c r="HIF87" s="6"/>
      <c r="HIG87" s="6"/>
      <c r="HIH87" s="6"/>
      <c r="HII87" s="6"/>
      <c r="HIJ87" s="6"/>
      <c r="HIK87" s="6"/>
      <c r="HIL87" s="6"/>
      <c r="HIM87" s="6"/>
      <c r="HIN87" s="6"/>
      <c r="HIO87" s="6"/>
      <c r="HIP87" s="6"/>
      <c r="HIQ87" s="6"/>
      <c r="HIR87" s="6"/>
      <c r="HIS87" s="6"/>
      <c r="HIT87" s="6"/>
      <c r="HIU87" s="6"/>
      <c r="HIV87" s="6"/>
      <c r="HIW87" s="6"/>
      <c r="HIX87" s="6"/>
      <c r="HIY87" s="6"/>
      <c r="HIZ87" s="6"/>
      <c r="HJA87" s="6"/>
      <c r="HJB87" s="6"/>
      <c r="HJC87" s="6"/>
      <c r="HJD87" s="6"/>
      <c r="HJE87" s="6"/>
      <c r="HJF87" s="6"/>
      <c r="HJG87" s="6"/>
      <c r="HJH87" s="6"/>
      <c r="HJI87" s="6"/>
      <c r="HJJ87" s="6"/>
      <c r="HJK87" s="6"/>
      <c r="HJL87" s="6"/>
      <c r="HJM87" s="6"/>
      <c r="HJN87" s="6"/>
      <c r="HJO87" s="6"/>
      <c r="HJP87" s="6"/>
      <c r="HJQ87" s="6"/>
      <c r="HJR87" s="6"/>
      <c r="HJS87" s="6"/>
      <c r="HJT87" s="6"/>
      <c r="HJU87" s="6"/>
      <c r="HJV87" s="6"/>
      <c r="HJW87" s="6"/>
      <c r="HJX87" s="6"/>
      <c r="HJY87" s="6"/>
      <c r="HJZ87" s="6"/>
      <c r="HKA87" s="6"/>
      <c r="HKB87" s="6"/>
      <c r="HKC87" s="6"/>
      <c r="HKD87" s="6"/>
      <c r="HKE87" s="6"/>
      <c r="HKF87" s="6"/>
      <c r="HKG87" s="6"/>
      <c r="HKH87" s="6"/>
      <c r="HKI87" s="6"/>
      <c r="HKJ87" s="6"/>
      <c r="HKK87" s="6"/>
      <c r="HKL87" s="6"/>
      <c r="HKM87" s="6"/>
      <c r="HKN87" s="6"/>
      <c r="HKO87" s="6"/>
      <c r="HKP87" s="6"/>
      <c r="HKQ87" s="6"/>
      <c r="HKR87" s="6"/>
      <c r="HKS87" s="6"/>
      <c r="HKT87" s="6"/>
      <c r="HKU87" s="6"/>
      <c r="HKV87" s="6"/>
      <c r="HKW87" s="6"/>
      <c r="HKX87" s="6"/>
      <c r="HKY87" s="6"/>
      <c r="HKZ87" s="6"/>
      <c r="HLA87" s="6"/>
      <c r="HLB87" s="6"/>
      <c r="HLC87" s="6"/>
      <c r="HLD87" s="6"/>
      <c r="HLE87" s="6"/>
      <c r="HLF87" s="6"/>
      <c r="HLG87" s="6"/>
      <c r="HLH87" s="6"/>
      <c r="HLI87" s="6"/>
      <c r="HLJ87" s="6"/>
      <c r="HLK87" s="6"/>
      <c r="HLL87" s="6"/>
      <c r="HLM87" s="6"/>
      <c r="HLN87" s="6"/>
      <c r="HLO87" s="6"/>
      <c r="HLP87" s="6"/>
      <c r="HLQ87" s="6"/>
      <c r="HLR87" s="6"/>
      <c r="HLS87" s="6"/>
      <c r="HLT87" s="6"/>
      <c r="HLU87" s="6"/>
      <c r="HLV87" s="6"/>
      <c r="HLW87" s="6"/>
      <c r="HLX87" s="6"/>
      <c r="HLY87" s="6"/>
      <c r="HLZ87" s="6"/>
      <c r="HMA87" s="6"/>
      <c r="HMB87" s="6"/>
      <c r="HMC87" s="6"/>
      <c r="HMD87" s="6"/>
      <c r="HME87" s="6"/>
      <c r="HMF87" s="6"/>
      <c r="HMG87" s="6"/>
      <c r="HMH87" s="6"/>
      <c r="HMI87" s="6"/>
      <c r="HMJ87" s="6"/>
      <c r="HMK87" s="6"/>
      <c r="HML87" s="6"/>
      <c r="HMM87" s="6"/>
      <c r="HMN87" s="6"/>
      <c r="HMO87" s="6"/>
      <c r="HMP87" s="6"/>
      <c r="HMQ87" s="6"/>
      <c r="HMR87" s="6"/>
      <c r="HMS87" s="6"/>
      <c r="HMT87" s="6"/>
      <c r="HMU87" s="6"/>
      <c r="HMV87" s="6"/>
      <c r="HMW87" s="6"/>
      <c r="HMX87" s="6"/>
      <c r="HMY87" s="6"/>
      <c r="HMZ87" s="6"/>
      <c r="HNA87" s="6"/>
      <c r="HNB87" s="6"/>
      <c r="HNC87" s="6"/>
      <c r="HND87" s="6"/>
      <c r="HNE87" s="6"/>
      <c r="HNF87" s="6"/>
      <c r="HNG87" s="6"/>
      <c r="HNH87" s="6"/>
      <c r="HNI87" s="6"/>
      <c r="HNJ87" s="6"/>
      <c r="HNK87" s="6"/>
      <c r="HNL87" s="6"/>
      <c r="HNM87" s="6"/>
      <c r="HNN87" s="6"/>
      <c r="HNO87" s="6"/>
      <c r="HNP87" s="6"/>
      <c r="HNQ87" s="6"/>
      <c r="HNR87" s="6"/>
      <c r="HNS87" s="6"/>
      <c r="HNT87" s="6"/>
      <c r="HNU87" s="6"/>
      <c r="HNV87" s="6"/>
      <c r="HNW87" s="6"/>
      <c r="HNX87" s="6"/>
      <c r="HNY87" s="6"/>
      <c r="HNZ87" s="6"/>
      <c r="HOA87" s="6"/>
      <c r="HOB87" s="6"/>
      <c r="HOC87" s="6"/>
      <c r="HOD87" s="6"/>
      <c r="HOE87" s="6"/>
      <c r="HOF87" s="6"/>
      <c r="HOG87" s="6"/>
      <c r="HOH87" s="6"/>
      <c r="HOI87" s="6"/>
      <c r="HOJ87" s="6"/>
      <c r="HOK87" s="6"/>
      <c r="HOL87" s="6"/>
      <c r="HOM87" s="6"/>
      <c r="HON87" s="6"/>
      <c r="HOO87" s="6"/>
      <c r="HOP87" s="6"/>
      <c r="HOQ87" s="6"/>
      <c r="HOR87" s="6"/>
      <c r="HOS87" s="6"/>
      <c r="HOT87" s="6"/>
      <c r="HOU87" s="6"/>
      <c r="HOV87" s="6"/>
      <c r="HOW87" s="6"/>
      <c r="HOX87" s="6"/>
      <c r="HOY87" s="6"/>
      <c r="HOZ87" s="6"/>
      <c r="HPA87" s="6"/>
      <c r="HPB87" s="6"/>
      <c r="HPC87" s="6"/>
      <c r="HPD87" s="6"/>
      <c r="HPE87" s="6"/>
      <c r="HPF87" s="6"/>
      <c r="HPG87" s="6"/>
      <c r="HPH87" s="6"/>
      <c r="HPI87" s="6"/>
      <c r="HPJ87" s="6"/>
      <c r="HPK87" s="6"/>
      <c r="HPL87" s="6"/>
      <c r="HPM87" s="6"/>
      <c r="HPN87" s="6"/>
      <c r="HPO87" s="6"/>
      <c r="HPP87" s="6"/>
      <c r="HPQ87" s="6"/>
      <c r="HPR87" s="6"/>
      <c r="HPS87" s="6"/>
      <c r="HPT87" s="6"/>
      <c r="HPU87" s="6"/>
      <c r="HPV87" s="6"/>
      <c r="HPW87" s="6"/>
      <c r="HPX87" s="6"/>
      <c r="HPY87" s="6"/>
      <c r="HPZ87" s="6"/>
      <c r="HQA87" s="6"/>
      <c r="HQB87" s="6"/>
      <c r="HQC87" s="6"/>
      <c r="HQD87" s="6"/>
      <c r="HQE87" s="6"/>
      <c r="HQF87" s="6"/>
      <c r="HQG87" s="6"/>
      <c r="HQH87" s="6"/>
      <c r="HQI87" s="6"/>
      <c r="HQJ87" s="6"/>
      <c r="HQK87" s="6"/>
      <c r="HQL87" s="6"/>
      <c r="HQM87" s="6"/>
      <c r="HQN87" s="6"/>
      <c r="HQO87" s="6"/>
      <c r="HQP87" s="6"/>
      <c r="HQQ87" s="6"/>
      <c r="HQR87" s="6"/>
      <c r="HQS87" s="6"/>
      <c r="HQT87" s="6"/>
      <c r="HQU87" s="6"/>
      <c r="HQV87" s="6"/>
      <c r="HQW87" s="6"/>
      <c r="HQX87" s="6"/>
      <c r="HQY87" s="6"/>
      <c r="HQZ87" s="6"/>
      <c r="HRA87" s="6"/>
      <c r="HRB87" s="6"/>
      <c r="HRC87" s="6"/>
      <c r="HRD87" s="6"/>
      <c r="HRE87" s="6"/>
      <c r="HRF87" s="6"/>
      <c r="HRG87" s="6"/>
      <c r="HRH87" s="6"/>
      <c r="HRI87" s="6"/>
      <c r="HRJ87" s="6"/>
      <c r="HRK87" s="6"/>
      <c r="HRL87" s="6"/>
      <c r="HRM87" s="6"/>
      <c r="HRN87" s="6"/>
      <c r="HRO87" s="6"/>
      <c r="HRP87" s="6"/>
      <c r="HRQ87" s="6"/>
      <c r="HRR87" s="6"/>
      <c r="HRS87" s="6"/>
      <c r="HRT87" s="6"/>
      <c r="HRU87" s="6"/>
      <c r="HRV87" s="6"/>
      <c r="HRW87" s="6"/>
      <c r="HRX87" s="6"/>
      <c r="HRY87" s="6"/>
      <c r="HRZ87" s="6"/>
      <c r="HSA87" s="6"/>
      <c r="HSB87" s="6"/>
      <c r="HSC87" s="6"/>
      <c r="HSD87" s="6"/>
      <c r="HSE87" s="6"/>
      <c r="HSF87" s="6"/>
      <c r="HSG87" s="6"/>
      <c r="HSH87" s="6"/>
      <c r="HSI87" s="6"/>
      <c r="HSJ87" s="6"/>
      <c r="HSK87" s="6"/>
      <c r="HSL87" s="6"/>
      <c r="HSM87" s="6"/>
      <c r="HSN87" s="6"/>
      <c r="HSO87" s="6"/>
      <c r="HSP87" s="6"/>
      <c r="HSQ87" s="6"/>
      <c r="HSR87" s="6"/>
      <c r="HSS87" s="6"/>
      <c r="HST87" s="6"/>
      <c r="HSU87" s="6"/>
      <c r="HSV87" s="6"/>
      <c r="HSW87" s="6"/>
      <c r="HSX87" s="6"/>
      <c r="HSY87" s="6"/>
      <c r="HSZ87" s="6"/>
      <c r="HTA87" s="6"/>
      <c r="HTB87" s="6"/>
      <c r="HTC87" s="6"/>
      <c r="HTD87" s="6"/>
      <c r="HTE87" s="6"/>
      <c r="HTF87" s="6"/>
      <c r="HTG87" s="6"/>
      <c r="HTH87" s="6"/>
      <c r="HTI87" s="6"/>
      <c r="HTJ87" s="6"/>
      <c r="HTK87" s="6"/>
      <c r="HTL87" s="6"/>
      <c r="HTM87" s="6"/>
      <c r="HTN87" s="6"/>
      <c r="HTO87" s="6"/>
      <c r="HTP87" s="6"/>
      <c r="HTQ87" s="6"/>
      <c r="HTR87" s="6"/>
      <c r="HTS87" s="6"/>
      <c r="HTT87" s="6"/>
      <c r="HTU87" s="6"/>
      <c r="HTV87" s="6"/>
      <c r="HTW87" s="6"/>
      <c r="HTX87" s="6"/>
      <c r="HTY87" s="6"/>
      <c r="HTZ87" s="6"/>
      <c r="HUA87" s="6"/>
      <c r="HUB87" s="6"/>
      <c r="HUC87" s="6"/>
      <c r="HUD87" s="6"/>
      <c r="HUE87" s="6"/>
      <c r="HUF87" s="6"/>
      <c r="HUG87" s="6"/>
      <c r="HUH87" s="6"/>
      <c r="HUI87" s="6"/>
      <c r="HUJ87" s="6"/>
      <c r="HUK87" s="6"/>
      <c r="HUL87" s="6"/>
      <c r="HUM87" s="6"/>
      <c r="HUN87" s="6"/>
      <c r="HUO87" s="6"/>
      <c r="HUP87" s="6"/>
      <c r="HUQ87" s="6"/>
      <c r="HUR87" s="6"/>
      <c r="HUS87" s="6"/>
      <c r="HUT87" s="6"/>
      <c r="HUU87" s="6"/>
      <c r="HUV87" s="6"/>
      <c r="HUW87" s="6"/>
      <c r="HUX87" s="6"/>
      <c r="HUY87" s="6"/>
      <c r="HUZ87" s="6"/>
      <c r="HVA87" s="6"/>
      <c r="HVB87" s="6"/>
      <c r="HVC87" s="6"/>
      <c r="HVD87" s="6"/>
      <c r="HVE87" s="6"/>
      <c r="HVF87" s="6"/>
      <c r="HVG87" s="6"/>
      <c r="HVH87" s="6"/>
      <c r="HVI87" s="6"/>
      <c r="HVJ87" s="6"/>
      <c r="HVK87" s="6"/>
      <c r="HVL87" s="6"/>
      <c r="HVM87" s="6"/>
      <c r="HVN87" s="6"/>
      <c r="HVO87" s="6"/>
      <c r="HVP87" s="6"/>
      <c r="HVQ87" s="6"/>
      <c r="HVR87" s="6"/>
      <c r="HVS87" s="6"/>
      <c r="HVT87" s="6"/>
      <c r="HVU87" s="6"/>
      <c r="HVV87" s="6"/>
      <c r="HVW87" s="6"/>
      <c r="HVX87" s="6"/>
      <c r="HVY87" s="6"/>
      <c r="HVZ87" s="6"/>
      <c r="HWA87" s="6"/>
      <c r="HWB87" s="6"/>
      <c r="HWC87" s="6"/>
      <c r="HWD87" s="6"/>
      <c r="HWE87" s="6"/>
      <c r="HWF87" s="6"/>
      <c r="HWG87" s="6"/>
      <c r="HWH87" s="6"/>
      <c r="HWI87" s="6"/>
      <c r="HWJ87" s="6"/>
      <c r="HWK87" s="6"/>
      <c r="HWL87" s="6"/>
      <c r="HWM87" s="6"/>
      <c r="HWN87" s="6"/>
      <c r="HWO87" s="6"/>
      <c r="HWP87" s="6"/>
      <c r="HWQ87" s="6"/>
      <c r="HWR87" s="6"/>
      <c r="HWS87" s="6"/>
      <c r="HWT87" s="6"/>
      <c r="HWU87" s="6"/>
      <c r="HWV87" s="6"/>
      <c r="HWW87" s="6"/>
      <c r="HWX87" s="6"/>
      <c r="HWY87" s="6"/>
      <c r="HWZ87" s="6"/>
      <c r="HXA87" s="6"/>
      <c r="HXB87" s="6"/>
      <c r="HXC87" s="6"/>
      <c r="HXD87" s="6"/>
      <c r="HXE87" s="6"/>
      <c r="HXF87" s="6"/>
      <c r="HXG87" s="6"/>
      <c r="HXH87" s="6"/>
      <c r="HXI87" s="6"/>
      <c r="HXJ87" s="6"/>
      <c r="HXK87" s="6"/>
      <c r="HXL87" s="6"/>
      <c r="HXM87" s="6"/>
      <c r="HXN87" s="6"/>
      <c r="HXO87" s="6"/>
      <c r="HXP87" s="6"/>
      <c r="HXQ87" s="6"/>
      <c r="HXR87" s="6"/>
      <c r="HXS87" s="6"/>
      <c r="HXT87" s="6"/>
      <c r="HXU87" s="6"/>
      <c r="HXV87" s="6"/>
      <c r="HXW87" s="6"/>
      <c r="HXX87" s="6"/>
      <c r="HXY87" s="6"/>
      <c r="HXZ87" s="6"/>
      <c r="HYA87" s="6"/>
      <c r="HYB87" s="6"/>
      <c r="HYC87" s="6"/>
      <c r="HYD87" s="6"/>
      <c r="HYE87" s="6"/>
      <c r="HYF87" s="6"/>
      <c r="HYG87" s="6"/>
      <c r="HYH87" s="6"/>
      <c r="HYI87" s="6"/>
      <c r="HYJ87" s="6"/>
      <c r="HYK87" s="6"/>
      <c r="HYL87" s="6"/>
      <c r="HYM87" s="6"/>
      <c r="HYN87" s="6"/>
      <c r="HYO87" s="6"/>
      <c r="HYP87" s="6"/>
      <c r="HYQ87" s="6"/>
      <c r="HYR87" s="6"/>
      <c r="HYS87" s="6"/>
      <c r="HYT87" s="6"/>
      <c r="HYU87" s="6"/>
      <c r="HYV87" s="6"/>
      <c r="HYW87" s="6"/>
      <c r="HYX87" s="6"/>
      <c r="HYY87" s="6"/>
      <c r="HYZ87" s="6"/>
      <c r="HZA87" s="6"/>
      <c r="HZB87" s="6"/>
      <c r="HZC87" s="6"/>
      <c r="HZD87" s="6"/>
      <c r="HZE87" s="6"/>
      <c r="HZF87" s="6"/>
      <c r="HZG87" s="6"/>
      <c r="HZH87" s="6"/>
      <c r="HZI87" s="6"/>
      <c r="HZJ87" s="6"/>
      <c r="HZK87" s="6"/>
      <c r="HZL87" s="6"/>
      <c r="HZM87" s="6"/>
      <c r="HZN87" s="6"/>
      <c r="HZO87" s="6"/>
      <c r="HZP87" s="6"/>
      <c r="HZQ87" s="6"/>
      <c r="HZR87" s="6"/>
      <c r="HZS87" s="6"/>
      <c r="HZT87" s="6"/>
      <c r="HZU87" s="6"/>
      <c r="HZV87" s="6"/>
      <c r="HZW87" s="6"/>
      <c r="HZX87" s="6"/>
      <c r="HZY87" s="6"/>
      <c r="HZZ87" s="6"/>
      <c r="IAA87" s="6"/>
      <c r="IAB87" s="6"/>
      <c r="IAC87" s="6"/>
      <c r="IAD87" s="6"/>
      <c r="IAE87" s="6"/>
      <c r="IAF87" s="6"/>
      <c r="IAG87" s="6"/>
      <c r="IAH87" s="6"/>
      <c r="IAI87" s="6"/>
      <c r="IAJ87" s="6"/>
      <c r="IAK87" s="6"/>
      <c r="IAL87" s="6"/>
      <c r="IAM87" s="6"/>
      <c r="IAN87" s="6"/>
      <c r="IAO87" s="6"/>
      <c r="IAP87" s="6"/>
      <c r="IAQ87" s="6"/>
      <c r="IAR87" s="6"/>
      <c r="IAS87" s="6"/>
      <c r="IAT87" s="6"/>
      <c r="IAU87" s="6"/>
      <c r="IAV87" s="6"/>
      <c r="IAW87" s="6"/>
      <c r="IAX87" s="6"/>
      <c r="IAY87" s="6"/>
      <c r="IAZ87" s="6"/>
      <c r="IBA87" s="6"/>
      <c r="IBB87" s="6"/>
      <c r="IBC87" s="6"/>
      <c r="IBD87" s="6"/>
      <c r="IBE87" s="6"/>
      <c r="IBF87" s="6"/>
      <c r="IBG87" s="6"/>
      <c r="IBH87" s="6"/>
      <c r="IBI87" s="6"/>
      <c r="IBJ87" s="6"/>
      <c r="IBK87" s="6"/>
      <c r="IBL87" s="6"/>
      <c r="IBM87" s="6"/>
      <c r="IBN87" s="6"/>
      <c r="IBO87" s="6"/>
      <c r="IBP87" s="6"/>
      <c r="IBQ87" s="6"/>
      <c r="IBR87" s="6"/>
      <c r="IBS87" s="6"/>
      <c r="IBT87" s="6"/>
      <c r="IBU87" s="6"/>
      <c r="IBV87" s="6"/>
      <c r="IBW87" s="6"/>
      <c r="IBX87" s="6"/>
      <c r="IBY87" s="6"/>
      <c r="IBZ87" s="6"/>
      <c r="ICA87" s="6"/>
      <c r="ICB87" s="6"/>
      <c r="ICC87" s="6"/>
      <c r="ICD87" s="6"/>
      <c r="ICE87" s="6"/>
      <c r="ICF87" s="6"/>
      <c r="ICG87" s="6"/>
      <c r="ICH87" s="6"/>
      <c r="ICI87" s="6"/>
      <c r="ICJ87" s="6"/>
      <c r="ICK87" s="6"/>
      <c r="ICL87" s="6"/>
      <c r="ICM87" s="6"/>
      <c r="ICN87" s="6"/>
      <c r="ICO87" s="6"/>
      <c r="ICP87" s="6"/>
      <c r="ICQ87" s="6"/>
      <c r="ICR87" s="6"/>
      <c r="ICS87" s="6"/>
      <c r="ICT87" s="6"/>
      <c r="ICU87" s="6"/>
      <c r="ICV87" s="6"/>
      <c r="ICW87" s="6"/>
      <c r="ICX87" s="6"/>
      <c r="ICY87" s="6"/>
      <c r="ICZ87" s="6"/>
      <c r="IDA87" s="6"/>
      <c r="IDB87" s="6"/>
      <c r="IDC87" s="6"/>
      <c r="IDD87" s="6"/>
      <c r="IDE87" s="6"/>
      <c r="IDF87" s="6"/>
      <c r="IDG87" s="6"/>
      <c r="IDH87" s="6"/>
      <c r="IDI87" s="6"/>
      <c r="IDJ87" s="6"/>
      <c r="IDK87" s="6"/>
      <c r="IDL87" s="6"/>
      <c r="IDM87" s="6"/>
      <c r="IDN87" s="6"/>
      <c r="IDO87" s="6"/>
      <c r="IDP87" s="6"/>
      <c r="IDQ87" s="6"/>
      <c r="IDR87" s="6"/>
      <c r="IDS87" s="6"/>
      <c r="IDT87" s="6"/>
      <c r="IDU87" s="6"/>
      <c r="IDV87" s="6"/>
      <c r="IDW87" s="6"/>
      <c r="IDX87" s="6"/>
      <c r="IDY87" s="6"/>
      <c r="IDZ87" s="6"/>
      <c r="IEA87" s="6"/>
      <c r="IEB87" s="6"/>
      <c r="IEC87" s="6"/>
      <c r="IED87" s="6"/>
      <c r="IEE87" s="6"/>
      <c r="IEF87" s="6"/>
      <c r="IEG87" s="6"/>
      <c r="IEH87" s="6"/>
      <c r="IEI87" s="6"/>
      <c r="IEJ87" s="6"/>
      <c r="IEK87" s="6"/>
      <c r="IEL87" s="6"/>
      <c r="IEM87" s="6"/>
      <c r="IEN87" s="6"/>
      <c r="IEO87" s="6"/>
      <c r="IEP87" s="6"/>
      <c r="IEQ87" s="6"/>
      <c r="IER87" s="6"/>
      <c r="IES87" s="6"/>
      <c r="IET87" s="6"/>
      <c r="IEU87" s="6"/>
      <c r="IEV87" s="6"/>
      <c r="IEW87" s="6"/>
      <c r="IEX87" s="6"/>
      <c r="IEY87" s="6"/>
      <c r="IEZ87" s="6"/>
      <c r="IFA87" s="6"/>
      <c r="IFB87" s="6"/>
      <c r="IFC87" s="6"/>
      <c r="IFD87" s="6"/>
      <c r="IFE87" s="6"/>
      <c r="IFF87" s="6"/>
      <c r="IFG87" s="6"/>
      <c r="IFH87" s="6"/>
      <c r="IFI87" s="6"/>
      <c r="IFJ87" s="6"/>
      <c r="IFK87" s="6"/>
      <c r="IFL87" s="6"/>
      <c r="IFM87" s="6"/>
      <c r="IFN87" s="6"/>
      <c r="IFO87" s="6"/>
      <c r="IFP87" s="6"/>
      <c r="IFQ87" s="6"/>
      <c r="IFR87" s="6"/>
      <c r="IFS87" s="6"/>
      <c r="IFT87" s="6"/>
      <c r="IFU87" s="6"/>
      <c r="IFV87" s="6"/>
      <c r="IFW87" s="6"/>
      <c r="IFX87" s="6"/>
      <c r="IFY87" s="6"/>
      <c r="IFZ87" s="6"/>
      <c r="IGA87" s="6"/>
      <c r="IGB87" s="6"/>
      <c r="IGC87" s="6"/>
      <c r="IGD87" s="6"/>
      <c r="IGE87" s="6"/>
      <c r="IGF87" s="6"/>
      <c r="IGG87" s="6"/>
      <c r="IGH87" s="6"/>
      <c r="IGI87" s="6"/>
      <c r="IGJ87" s="6"/>
      <c r="IGK87" s="6"/>
      <c r="IGL87" s="6"/>
      <c r="IGM87" s="6"/>
      <c r="IGN87" s="6"/>
      <c r="IGO87" s="6"/>
      <c r="IGP87" s="6"/>
      <c r="IGQ87" s="6"/>
      <c r="IGR87" s="6"/>
      <c r="IGS87" s="6"/>
      <c r="IGT87" s="6"/>
      <c r="IGU87" s="6"/>
      <c r="IGV87" s="6"/>
      <c r="IGW87" s="6"/>
      <c r="IGX87" s="6"/>
      <c r="IGY87" s="6"/>
      <c r="IGZ87" s="6"/>
      <c r="IHA87" s="6"/>
      <c r="IHB87" s="6"/>
      <c r="IHC87" s="6"/>
      <c r="IHD87" s="6"/>
      <c r="IHE87" s="6"/>
      <c r="IHF87" s="6"/>
      <c r="IHG87" s="6"/>
      <c r="IHH87" s="6"/>
      <c r="IHI87" s="6"/>
      <c r="IHJ87" s="6"/>
      <c r="IHK87" s="6"/>
      <c r="IHL87" s="6"/>
      <c r="IHM87" s="6"/>
      <c r="IHN87" s="6"/>
      <c r="IHO87" s="6"/>
      <c r="IHP87" s="6"/>
      <c r="IHQ87" s="6"/>
      <c r="IHR87" s="6"/>
      <c r="IHS87" s="6"/>
      <c r="IHT87" s="6"/>
      <c r="IHU87" s="6"/>
      <c r="IHV87" s="6"/>
      <c r="IHW87" s="6"/>
      <c r="IHX87" s="6"/>
      <c r="IHY87" s="6"/>
      <c r="IHZ87" s="6"/>
      <c r="IIA87" s="6"/>
      <c r="IIB87" s="6"/>
      <c r="IIC87" s="6"/>
      <c r="IID87" s="6"/>
      <c r="IIE87" s="6"/>
      <c r="IIF87" s="6"/>
      <c r="IIG87" s="6"/>
      <c r="IIH87" s="6"/>
      <c r="III87" s="6"/>
      <c r="IIJ87" s="6"/>
      <c r="IIK87" s="6"/>
      <c r="IIL87" s="6"/>
      <c r="IIM87" s="6"/>
      <c r="IIN87" s="6"/>
      <c r="IIO87" s="6"/>
      <c r="IIP87" s="6"/>
      <c r="IIQ87" s="6"/>
      <c r="IIR87" s="6"/>
      <c r="IIS87" s="6"/>
      <c r="IIT87" s="6"/>
      <c r="IIU87" s="6"/>
      <c r="IIV87" s="6"/>
      <c r="IIW87" s="6"/>
      <c r="IIX87" s="6"/>
      <c r="IIY87" s="6"/>
      <c r="IIZ87" s="6"/>
      <c r="IJA87" s="6"/>
      <c r="IJB87" s="6"/>
      <c r="IJC87" s="6"/>
      <c r="IJD87" s="6"/>
      <c r="IJE87" s="6"/>
      <c r="IJF87" s="6"/>
      <c r="IJG87" s="6"/>
      <c r="IJH87" s="6"/>
      <c r="IJI87" s="6"/>
      <c r="IJJ87" s="6"/>
      <c r="IJK87" s="6"/>
      <c r="IJL87" s="6"/>
      <c r="IJM87" s="6"/>
      <c r="IJN87" s="6"/>
      <c r="IJO87" s="6"/>
      <c r="IJP87" s="6"/>
      <c r="IJQ87" s="6"/>
      <c r="IJR87" s="6"/>
      <c r="IJS87" s="6"/>
      <c r="IJT87" s="6"/>
      <c r="IJU87" s="6"/>
      <c r="IJV87" s="6"/>
      <c r="IJW87" s="6"/>
      <c r="IJX87" s="6"/>
      <c r="IJY87" s="6"/>
      <c r="IJZ87" s="6"/>
      <c r="IKA87" s="6"/>
      <c r="IKB87" s="6"/>
      <c r="IKC87" s="6"/>
      <c r="IKD87" s="6"/>
      <c r="IKE87" s="6"/>
      <c r="IKF87" s="6"/>
      <c r="IKG87" s="6"/>
      <c r="IKH87" s="6"/>
      <c r="IKI87" s="6"/>
      <c r="IKJ87" s="6"/>
      <c r="IKK87" s="6"/>
      <c r="IKL87" s="6"/>
      <c r="IKM87" s="6"/>
      <c r="IKN87" s="6"/>
      <c r="IKO87" s="6"/>
      <c r="IKP87" s="6"/>
      <c r="IKQ87" s="6"/>
      <c r="IKR87" s="6"/>
      <c r="IKS87" s="6"/>
      <c r="IKT87" s="6"/>
      <c r="IKU87" s="6"/>
      <c r="IKV87" s="6"/>
      <c r="IKW87" s="6"/>
      <c r="IKX87" s="6"/>
      <c r="IKY87" s="6"/>
      <c r="IKZ87" s="6"/>
      <c r="ILA87" s="6"/>
      <c r="ILB87" s="6"/>
      <c r="ILC87" s="6"/>
      <c r="ILD87" s="6"/>
      <c r="ILE87" s="6"/>
      <c r="ILF87" s="6"/>
      <c r="ILG87" s="6"/>
      <c r="ILH87" s="6"/>
      <c r="ILI87" s="6"/>
      <c r="ILJ87" s="6"/>
      <c r="ILK87" s="6"/>
      <c r="ILL87" s="6"/>
      <c r="ILM87" s="6"/>
      <c r="ILN87" s="6"/>
      <c r="ILO87" s="6"/>
      <c r="ILP87" s="6"/>
      <c r="ILQ87" s="6"/>
      <c r="ILR87" s="6"/>
      <c r="ILS87" s="6"/>
      <c r="ILT87" s="6"/>
      <c r="ILU87" s="6"/>
      <c r="ILV87" s="6"/>
      <c r="ILW87" s="6"/>
      <c r="ILX87" s="6"/>
      <c r="ILY87" s="6"/>
      <c r="ILZ87" s="6"/>
      <c r="IMA87" s="6"/>
      <c r="IMB87" s="6"/>
      <c r="IMC87" s="6"/>
      <c r="IMD87" s="6"/>
      <c r="IME87" s="6"/>
      <c r="IMF87" s="6"/>
      <c r="IMG87" s="6"/>
      <c r="IMH87" s="6"/>
      <c r="IMI87" s="6"/>
      <c r="IMJ87" s="6"/>
      <c r="IMK87" s="6"/>
      <c r="IML87" s="6"/>
      <c r="IMM87" s="6"/>
      <c r="IMN87" s="6"/>
      <c r="IMO87" s="6"/>
      <c r="IMP87" s="6"/>
      <c r="IMQ87" s="6"/>
      <c r="IMR87" s="6"/>
      <c r="IMS87" s="6"/>
      <c r="IMT87" s="6"/>
      <c r="IMU87" s="6"/>
      <c r="IMV87" s="6"/>
      <c r="IMW87" s="6"/>
      <c r="IMX87" s="6"/>
      <c r="IMY87" s="6"/>
      <c r="IMZ87" s="6"/>
      <c r="INA87" s="6"/>
      <c r="INB87" s="6"/>
      <c r="INC87" s="6"/>
      <c r="IND87" s="6"/>
      <c r="INE87" s="6"/>
      <c r="INF87" s="6"/>
      <c r="ING87" s="6"/>
      <c r="INH87" s="6"/>
      <c r="INI87" s="6"/>
      <c r="INJ87" s="6"/>
      <c r="INK87" s="6"/>
      <c r="INL87" s="6"/>
      <c r="INM87" s="6"/>
      <c r="INN87" s="6"/>
      <c r="INO87" s="6"/>
      <c r="INP87" s="6"/>
      <c r="INQ87" s="6"/>
      <c r="INR87" s="6"/>
      <c r="INS87" s="6"/>
      <c r="INT87" s="6"/>
      <c r="INU87" s="6"/>
      <c r="INV87" s="6"/>
      <c r="INW87" s="6"/>
      <c r="INX87" s="6"/>
      <c r="INY87" s="6"/>
      <c r="INZ87" s="6"/>
      <c r="IOA87" s="6"/>
      <c r="IOB87" s="6"/>
      <c r="IOC87" s="6"/>
      <c r="IOD87" s="6"/>
      <c r="IOE87" s="6"/>
      <c r="IOF87" s="6"/>
      <c r="IOG87" s="6"/>
      <c r="IOH87" s="6"/>
      <c r="IOI87" s="6"/>
      <c r="IOJ87" s="6"/>
      <c r="IOK87" s="6"/>
      <c r="IOL87" s="6"/>
      <c r="IOM87" s="6"/>
      <c r="ION87" s="6"/>
      <c r="IOO87" s="6"/>
      <c r="IOP87" s="6"/>
      <c r="IOQ87" s="6"/>
      <c r="IOR87" s="6"/>
      <c r="IOS87" s="6"/>
      <c r="IOT87" s="6"/>
      <c r="IOU87" s="6"/>
      <c r="IOV87" s="6"/>
      <c r="IOW87" s="6"/>
      <c r="IOX87" s="6"/>
      <c r="IOY87" s="6"/>
      <c r="IOZ87" s="6"/>
      <c r="IPA87" s="6"/>
      <c r="IPB87" s="6"/>
      <c r="IPC87" s="6"/>
      <c r="IPD87" s="6"/>
      <c r="IPE87" s="6"/>
      <c r="IPF87" s="6"/>
      <c r="IPG87" s="6"/>
      <c r="IPH87" s="6"/>
      <c r="IPI87" s="6"/>
      <c r="IPJ87" s="6"/>
      <c r="IPK87" s="6"/>
      <c r="IPL87" s="6"/>
      <c r="IPM87" s="6"/>
      <c r="IPN87" s="6"/>
      <c r="IPO87" s="6"/>
      <c r="IPP87" s="6"/>
      <c r="IPQ87" s="6"/>
      <c r="IPR87" s="6"/>
      <c r="IPS87" s="6"/>
      <c r="IPT87" s="6"/>
      <c r="IPU87" s="6"/>
      <c r="IPV87" s="6"/>
      <c r="IPW87" s="6"/>
      <c r="IPX87" s="6"/>
      <c r="IPY87" s="6"/>
      <c r="IPZ87" s="6"/>
      <c r="IQA87" s="6"/>
      <c r="IQB87" s="6"/>
      <c r="IQC87" s="6"/>
      <c r="IQD87" s="6"/>
      <c r="IQE87" s="6"/>
      <c r="IQF87" s="6"/>
      <c r="IQG87" s="6"/>
      <c r="IQH87" s="6"/>
      <c r="IQI87" s="6"/>
      <c r="IQJ87" s="6"/>
      <c r="IQK87" s="6"/>
      <c r="IQL87" s="6"/>
      <c r="IQM87" s="6"/>
      <c r="IQN87" s="6"/>
      <c r="IQO87" s="6"/>
      <c r="IQP87" s="6"/>
      <c r="IQQ87" s="6"/>
      <c r="IQR87" s="6"/>
      <c r="IQS87" s="6"/>
      <c r="IQT87" s="6"/>
      <c r="IQU87" s="6"/>
      <c r="IQV87" s="6"/>
      <c r="IQW87" s="6"/>
      <c r="IQX87" s="6"/>
      <c r="IQY87" s="6"/>
      <c r="IQZ87" s="6"/>
      <c r="IRA87" s="6"/>
      <c r="IRB87" s="6"/>
      <c r="IRC87" s="6"/>
      <c r="IRD87" s="6"/>
      <c r="IRE87" s="6"/>
      <c r="IRF87" s="6"/>
      <c r="IRG87" s="6"/>
      <c r="IRH87" s="6"/>
      <c r="IRI87" s="6"/>
      <c r="IRJ87" s="6"/>
      <c r="IRK87" s="6"/>
      <c r="IRL87" s="6"/>
      <c r="IRM87" s="6"/>
      <c r="IRN87" s="6"/>
      <c r="IRO87" s="6"/>
      <c r="IRP87" s="6"/>
      <c r="IRQ87" s="6"/>
      <c r="IRR87" s="6"/>
      <c r="IRS87" s="6"/>
      <c r="IRT87" s="6"/>
      <c r="IRU87" s="6"/>
      <c r="IRV87" s="6"/>
      <c r="IRW87" s="6"/>
      <c r="IRX87" s="6"/>
      <c r="IRY87" s="6"/>
      <c r="IRZ87" s="6"/>
      <c r="ISA87" s="6"/>
      <c r="ISB87" s="6"/>
      <c r="ISC87" s="6"/>
      <c r="ISD87" s="6"/>
      <c r="ISE87" s="6"/>
      <c r="ISF87" s="6"/>
      <c r="ISG87" s="6"/>
      <c r="ISH87" s="6"/>
      <c r="ISI87" s="6"/>
      <c r="ISJ87" s="6"/>
      <c r="ISK87" s="6"/>
      <c r="ISL87" s="6"/>
      <c r="ISM87" s="6"/>
      <c r="ISN87" s="6"/>
      <c r="ISO87" s="6"/>
      <c r="ISP87" s="6"/>
      <c r="ISQ87" s="6"/>
      <c r="ISR87" s="6"/>
      <c r="ISS87" s="6"/>
      <c r="IST87" s="6"/>
      <c r="ISU87" s="6"/>
      <c r="ISV87" s="6"/>
      <c r="ISW87" s="6"/>
      <c r="ISX87" s="6"/>
      <c r="ISY87" s="6"/>
      <c r="ISZ87" s="6"/>
      <c r="ITA87" s="6"/>
      <c r="ITB87" s="6"/>
      <c r="ITC87" s="6"/>
      <c r="ITD87" s="6"/>
      <c r="ITE87" s="6"/>
      <c r="ITF87" s="6"/>
      <c r="ITG87" s="6"/>
      <c r="ITH87" s="6"/>
      <c r="ITI87" s="6"/>
      <c r="ITJ87" s="6"/>
      <c r="ITK87" s="6"/>
      <c r="ITL87" s="6"/>
      <c r="ITM87" s="6"/>
      <c r="ITN87" s="6"/>
      <c r="ITO87" s="6"/>
      <c r="ITP87" s="6"/>
      <c r="ITQ87" s="6"/>
      <c r="ITR87" s="6"/>
      <c r="ITS87" s="6"/>
      <c r="ITT87" s="6"/>
      <c r="ITU87" s="6"/>
      <c r="ITV87" s="6"/>
      <c r="ITW87" s="6"/>
      <c r="ITX87" s="6"/>
      <c r="ITY87" s="6"/>
      <c r="ITZ87" s="6"/>
      <c r="IUA87" s="6"/>
      <c r="IUB87" s="6"/>
      <c r="IUC87" s="6"/>
      <c r="IUD87" s="6"/>
      <c r="IUE87" s="6"/>
      <c r="IUF87" s="6"/>
      <c r="IUG87" s="6"/>
      <c r="IUH87" s="6"/>
      <c r="IUI87" s="6"/>
      <c r="IUJ87" s="6"/>
      <c r="IUK87" s="6"/>
      <c r="IUL87" s="6"/>
      <c r="IUM87" s="6"/>
      <c r="IUN87" s="6"/>
      <c r="IUO87" s="6"/>
      <c r="IUP87" s="6"/>
      <c r="IUQ87" s="6"/>
      <c r="IUR87" s="6"/>
      <c r="IUS87" s="6"/>
      <c r="IUT87" s="6"/>
      <c r="IUU87" s="6"/>
      <c r="IUV87" s="6"/>
      <c r="IUW87" s="6"/>
      <c r="IUX87" s="6"/>
      <c r="IUY87" s="6"/>
      <c r="IUZ87" s="6"/>
      <c r="IVA87" s="6"/>
      <c r="IVB87" s="6"/>
      <c r="IVC87" s="6"/>
      <c r="IVD87" s="6"/>
      <c r="IVE87" s="6"/>
      <c r="IVF87" s="6"/>
      <c r="IVG87" s="6"/>
      <c r="IVH87" s="6"/>
      <c r="IVI87" s="6"/>
      <c r="IVJ87" s="6"/>
      <c r="IVK87" s="6"/>
      <c r="IVL87" s="6"/>
      <c r="IVM87" s="6"/>
      <c r="IVN87" s="6"/>
      <c r="IVO87" s="6"/>
      <c r="IVP87" s="6"/>
      <c r="IVQ87" s="6"/>
      <c r="IVR87" s="6"/>
      <c r="IVS87" s="6"/>
      <c r="IVT87" s="6"/>
      <c r="IVU87" s="6"/>
      <c r="IVV87" s="6"/>
      <c r="IVW87" s="6"/>
      <c r="IVX87" s="6"/>
      <c r="IVY87" s="6"/>
      <c r="IVZ87" s="6"/>
      <c r="IWA87" s="6"/>
      <c r="IWB87" s="6"/>
      <c r="IWC87" s="6"/>
      <c r="IWD87" s="6"/>
      <c r="IWE87" s="6"/>
      <c r="IWF87" s="6"/>
      <c r="IWG87" s="6"/>
      <c r="IWH87" s="6"/>
      <c r="IWI87" s="6"/>
      <c r="IWJ87" s="6"/>
      <c r="IWK87" s="6"/>
      <c r="IWL87" s="6"/>
      <c r="IWM87" s="6"/>
      <c r="IWN87" s="6"/>
      <c r="IWO87" s="6"/>
      <c r="IWP87" s="6"/>
      <c r="IWQ87" s="6"/>
      <c r="IWR87" s="6"/>
      <c r="IWS87" s="6"/>
      <c r="IWT87" s="6"/>
      <c r="IWU87" s="6"/>
      <c r="IWV87" s="6"/>
      <c r="IWW87" s="6"/>
      <c r="IWX87" s="6"/>
      <c r="IWY87" s="6"/>
      <c r="IWZ87" s="6"/>
      <c r="IXA87" s="6"/>
      <c r="IXB87" s="6"/>
      <c r="IXC87" s="6"/>
      <c r="IXD87" s="6"/>
      <c r="IXE87" s="6"/>
      <c r="IXF87" s="6"/>
      <c r="IXG87" s="6"/>
      <c r="IXH87" s="6"/>
      <c r="IXI87" s="6"/>
      <c r="IXJ87" s="6"/>
      <c r="IXK87" s="6"/>
      <c r="IXL87" s="6"/>
      <c r="IXM87" s="6"/>
      <c r="IXN87" s="6"/>
      <c r="IXO87" s="6"/>
      <c r="IXP87" s="6"/>
      <c r="IXQ87" s="6"/>
      <c r="IXR87" s="6"/>
      <c r="IXS87" s="6"/>
      <c r="IXT87" s="6"/>
      <c r="IXU87" s="6"/>
      <c r="IXV87" s="6"/>
      <c r="IXW87" s="6"/>
      <c r="IXX87" s="6"/>
      <c r="IXY87" s="6"/>
      <c r="IXZ87" s="6"/>
      <c r="IYA87" s="6"/>
      <c r="IYB87" s="6"/>
      <c r="IYC87" s="6"/>
      <c r="IYD87" s="6"/>
      <c r="IYE87" s="6"/>
      <c r="IYF87" s="6"/>
      <c r="IYG87" s="6"/>
      <c r="IYH87" s="6"/>
      <c r="IYI87" s="6"/>
      <c r="IYJ87" s="6"/>
      <c r="IYK87" s="6"/>
      <c r="IYL87" s="6"/>
      <c r="IYM87" s="6"/>
      <c r="IYN87" s="6"/>
      <c r="IYO87" s="6"/>
      <c r="IYP87" s="6"/>
      <c r="IYQ87" s="6"/>
      <c r="IYR87" s="6"/>
      <c r="IYS87" s="6"/>
      <c r="IYT87" s="6"/>
      <c r="IYU87" s="6"/>
      <c r="IYV87" s="6"/>
      <c r="IYW87" s="6"/>
      <c r="IYX87" s="6"/>
      <c r="IYY87" s="6"/>
      <c r="IYZ87" s="6"/>
      <c r="IZA87" s="6"/>
      <c r="IZB87" s="6"/>
      <c r="IZC87" s="6"/>
      <c r="IZD87" s="6"/>
      <c r="IZE87" s="6"/>
      <c r="IZF87" s="6"/>
      <c r="IZG87" s="6"/>
      <c r="IZH87" s="6"/>
      <c r="IZI87" s="6"/>
      <c r="IZJ87" s="6"/>
      <c r="IZK87" s="6"/>
      <c r="IZL87" s="6"/>
      <c r="IZM87" s="6"/>
      <c r="IZN87" s="6"/>
      <c r="IZO87" s="6"/>
      <c r="IZP87" s="6"/>
      <c r="IZQ87" s="6"/>
      <c r="IZR87" s="6"/>
      <c r="IZS87" s="6"/>
      <c r="IZT87" s="6"/>
      <c r="IZU87" s="6"/>
      <c r="IZV87" s="6"/>
      <c r="IZW87" s="6"/>
      <c r="IZX87" s="6"/>
      <c r="IZY87" s="6"/>
      <c r="IZZ87" s="6"/>
      <c r="JAA87" s="6"/>
      <c r="JAB87" s="6"/>
      <c r="JAC87" s="6"/>
      <c r="JAD87" s="6"/>
      <c r="JAE87" s="6"/>
      <c r="JAF87" s="6"/>
      <c r="JAG87" s="6"/>
      <c r="JAH87" s="6"/>
      <c r="JAI87" s="6"/>
      <c r="JAJ87" s="6"/>
      <c r="JAK87" s="6"/>
      <c r="JAL87" s="6"/>
      <c r="JAM87" s="6"/>
      <c r="JAN87" s="6"/>
      <c r="JAO87" s="6"/>
      <c r="JAP87" s="6"/>
      <c r="JAQ87" s="6"/>
      <c r="JAR87" s="6"/>
      <c r="JAS87" s="6"/>
      <c r="JAT87" s="6"/>
      <c r="JAU87" s="6"/>
      <c r="JAV87" s="6"/>
      <c r="JAW87" s="6"/>
      <c r="JAX87" s="6"/>
      <c r="JAY87" s="6"/>
      <c r="JAZ87" s="6"/>
      <c r="JBA87" s="6"/>
      <c r="JBB87" s="6"/>
      <c r="JBC87" s="6"/>
      <c r="JBD87" s="6"/>
      <c r="JBE87" s="6"/>
      <c r="JBF87" s="6"/>
      <c r="JBG87" s="6"/>
      <c r="JBH87" s="6"/>
      <c r="JBI87" s="6"/>
      <c r="JBJ87" s="6"/>
      <c r="JBK87" s="6"/>
      <c r="JBL87" s="6"/>
      <c r="JBM87" s="6"/>
      <c r="JBN87" s="6"/>
      <c r="JBO87" s="6"/>
      <c r="JBP87" s="6"/>
      <c r="JBQ87" s="6"/>
      <c r="JBR87" s="6"/>
      <c r="JBS87" s="6"/>
      <c r="JBT87" s="6"/>
      <c r="JBU87" s="6"/>
      <c r="JBV87" s="6"/>
      <c r="JBW87" s="6"/>
      <c r="JBX87" s="6"/>
      <c r="JBY87" s="6"/>
      <c r="JBZ87" s="6"/>
      <c r="JCA87" s="6"/>
      <c r="JCB87" s="6"/>
      <c r="JCC87" s="6"/>
      <c r="JCD87" s="6"/>
      <c r="JCE87" s="6"/>
      <c r="JCF87" s="6"/>
      <c r="JCG87" s="6"/>
      <c r="JCH87" s="6"/>
      <c r="JCI87" s="6"/>
      <c r="JCJ87" s="6"/>
      <c r="JCK87" s="6"/>
      <c r="JCL87" s="6"/>
      <c r="JCM87" s="6"/>
      <c r="JCN87" s="6"/>
      <c r="JCO87" s="6"/>
      <c r="JCP87" s="6"/>
      <c r="JCQ87" s="6"/>
      <c r="JCR87" s="6"/>
      <c r="JCS87" s="6"/>
      <c r="JCT87" s="6"/>
      <c r="JCU87" s="6"/>
      <c r="JCV87" s="6"/>
      <c r="JCW87" s="6"/>
      <c r="JCX87" s="6"/>
      <c r="JCY87" s="6"/>
      <c r="JCZ87" s="6"/>
      <c r="JDA87" s="6"/>
      <c r="JDB87" s="6"/>
      <c r="JDC87" s="6"/>
      <c r="JDD87" s="6"/>
      <c r="JDE87" s="6"/>
      <c r="JDF87" s="6"/>
      <c r="JDG87" s="6"/>
      <c r="JDH87" s="6"/>
      <c r="JDI87" s="6"/>
      <c r="JDJ87" s="6"/>
      <c r="JDK87" s="6"/>
      <c r="JDL87" s="6"/>
      <c r="JDM87" s="6"/>
      <c r="JDN87" s="6"/>
      <c r="JDO87" s="6"/>
      <c r="JDP87" s="6"/>
      <c r="JDQ87" s="6"/>
      <c r="JDR87" s="6"/>
      <c r="JDS87" s="6"/>
      <c r="JDT87" s="6"/>
      <c r="JDU87" s="6"/>
      <c r="JDV87" s="6"/>
      <c r="JDW87" s="6"/>
      <c r="JDX87" s="6"/>
      <c r="JDY87" s="6"/>
      <c r="JDZ87" s="6"/>
      <c r="JEA87" s="6"/>
      <c r="JEB87" s="6"/>
      <c r="JEC87" s="6"/>
      <c r="JED87" s="6"/>
      <c r="JEE87" s="6"/>
      <c r="JEF87" s="6"/>
      <c r="JEG87" s="6"/>
      <c r="JEH87" s="6"/>
      <c r="JEI87" s="6"/>
      <c r="JEJ87" s="6"/>
      <c r="JEK87" s="6"/>
      <c r="JEL87" s="6"/>
      <c r="JEM87" s="6"/>
      <c r="JEN87" s="6"/>
      <c r="JEO87" s="6"/>
      <c r="JEP87" s="6"/>
      <c r="JEQ87" s="6"/>
      <c r="JER87" s="6"/>
      <c r="JES87" s="6"/>
      <c r="JET87" s="6"/>
      <c r="JEU87" s="6"/>
      <c r="JEV87" s="6"/>
      <c r="JEW87" s="6"/>
      <c r="JEX87" s="6"/>
      <c r="JEY87" s="6"/>
      <c r="JEZ87" s="6"/>
      <c r="JFA87" s="6"/>
      <c r="JFB87" s="6"/>
      <c r="JFC87" s="6"/>
      <c r="JFD87" s="6"/>
      <c r="JFE87" s="6"/>
      <c r="JFF87" s="6"/>
      <c r="JFG87" s="6"/>
      <c r="JFH87" s="6"/>
      <c r="JFI87" s="6"/>
      <c r="JFJ87" s="6"/>
      <c r="JFK87" s="6"/>
      <c r="JFL87" s="6"/>
      <c r="JFM87" s="6"/>
      <c r="JFN87" s="6"/>
      <c r="JFO87" s="6"/>
      <c r="JFP87" s="6"/>
      <c r="JFQ87" s="6"/>
      <c r="JFR87" s="6"/>
      <c r="JFS87" s="6"/>
      <c r="JFT87" s="6"/>
      <c r="JFU87" s="6"/>
      <c r="JFV87" s="6"/>
      <c r="JFW87" s="6"/>
      <c r="JFX87" s="6"/>
      <c r="JFY87" s="6"/>
      <c r="JFZ87" s="6"/>
      <c r="JGA87" s="6"/>
      <c r="JGB87" s="6"/>
      <c r="JGC87" s="6"/>
      <c r="JGD87" s="6"/>
      <c r="JGE87" s="6"/>
      <c r="JGF87" s="6"/>
      <c r="JGG87" s="6"/>
      <c r="JGH87" s="6"/>
      <c r="JGI87" s="6"/>
      <c r="JGJ87" s="6"/>
      <c r="JGK87" s="6"/>
      <c r="JGL87" s="6"/>
      <c r="JGM87" s="6"/>
      <c r="JGN87" s="6"/>
      <c r="JGO87" s="6"/>
      <c r="JGP87" s="6"/>
      <c r="JGQ87" s="6"/>
      <c r="JGR87" s="6"/>
      <c r="JGS87" s="6"/>
      <c r="JGT87" s="6"/>
      <c r="JGU87" s="6"/>
      <c r="JGV87" s="6"/>
      <c r="JGW87" s="6"/>
      <c r="JGX87" s="6"/>
      <c r="JGY87" s="6"/>
      <c r="JGZ87" s="6"/>
      <c r="JHA87" s="6"/>
      <c r="JHB87" s="6"/>
      <c r="JHC87" s="6"/>
      <c r="JHD87" s="6"/>
      <c r="JHE87" s="6"/>
      <c r="JHF87" s="6"/>
      <c r="JHG87" s="6"/>
      <c r="JHH87" s="6"/>
      <c r="JHI87" s="6"/>
      <c r="JHJ87" s="6"/>
      <c r="JHK87" s="6"/>
      <c r="JHL87" s="6"/>
      <c r="JHM87" s="6"/>
      <c r="JHN87" s="6"/>
      <c r="JHO87" s="6"/>
      <c r="JHP87" s="6"/>
      <c r="JHQ87" s="6"/>
      <c r="JHR87" s="6"/>
      <c r="JHS87" s="6"/>
      <c r="JHT87" s="6"/>
      <c r="JHU87" s="6"/>
      <c r="JHV87" s="6"/>
      <c r="JHW87" s="6"/>
      <c r="JHX87" s="6"/>
      <c r="JHY87" s="6"/>
      <c r="JHZ87" s="6"/>
      <c r="JIA87" s="6"/>
      <c r="JIB87" s="6"/>
      <c r="JIC87" s="6"/>
      <c r="JID87" s="6"/>
      <c r="JIE87" s="6"/>
      <c r="JIF87" s="6"/>
      <c r="JIG87" s="6"/>
      <c r="JIH87" s="6"/>
      <c r="JII87" s="6"/>
      <c r="JIJ87" s="6"/>
      <c r="JIK87" s="6"/>
      <c r="JIL87" s="6"/>
      <c r="JIM87" s="6"/>
      <c r="JIN87" s="6"/>
      <c r="JIO87" s="6"/>
      <c r="JIP87" s="6"/>
      <c r="JIQ87" s="6"/>
      <c r="JIR87" s="6"/>
      <c r="JIS87" s="6"/>
      <c r="JIT87" s="6"/>
      <c r="JIU87" s="6"/>
      <c r="JIV87" s="6"/>
      <c r="JIW87" s="6"/>
      <c r="JIX87" s="6"/>
      <c r="JIY87" s="6"/>
      <c r="JIZ87" s="6"/>
      <c r="JJA87" s="6"/>
      <c r="JJB87" s="6"/>
      <c r="JJC87" s="6"/>
      <c r="JJD87" s="6"/>
      <c r="JJE87" s="6"/>
      <c r="JJF87" s="6"/>
      <c r="JJG87" s="6"/>
      <c r="JJH87" s="6"/>
      <c r="JJI87" s="6"/>
      <c r="JJJ87" s="6"/>
      <c r="JJK87" s="6"/>
      <c r="JJL87" s="6"/>
      <c r="JJM87" s="6"/>
      <c r="JJN87" s="6"/>
      <c r="JJO87" s="6"/>
      <c r="JJP87" s="6"/>
      <c r="JJQ87" s="6"/>
      <c r="JJR87" s="6"/>
      <c r="JJS87" s="6"/>
      <c r="JJT87" s="6"/>
      <c r="JJU87" s="6"/>
      <c r="JJV87" s="6"/>
      <c r="JJW87" s="6"/>
      <c r="JJX87" s="6"/>
      <c r="JJY87" s="6"/>
      <c r="JJZ87" s="6"/>
      <c r="JKA87" s="6"/>
      <c r="JKB87" s="6"/>
      <c r="JKC87" s="6"/>
      <c r="JKD87" s="6"/>
      <c r="JKE87" s="6"/>
      <c r="JKF87" s="6"/>
      <c r="JKG87" s="6"/>
      <c r="JKH87" s="6"/>
      <c r="JKI87" s="6"/>
      <c r="JKJ87" s="6"/>
      <c r="JKK87" s="6"/>
      <c r="JKL87" s="6"/>
      <c r="JKM87" s="6"/>
      <c r="JKN87" s="6"/>
      <c r="JKO87" s="6"/>
      <c r="JKP87" s="6"/>
      <c r="JKQ87" s="6"/>
      <c r="JKR87" s="6"/>
      <c r="JKS87" s="6"/>
      <c r="JKT87" s="6"/>
      <c r="JKU87" s="6"/>
      <c r="JKV87" s="6"/>
      <c r="JKW87" s="6"/>
      <c r="JKX87" s="6"/>
      <c r="JKY87" s="6"/>
      <c r="JKZ87" s="6"/>
      <c r="JLA87" s="6"/>
      <c r="JLB87" s="6"/>
      <c r="JLC87" s="6"/>
      <c r="JLD87" s="6"/>
      <c r="JLE87" s="6"/>
      <c r="JLF87" s="6"/>
      <c r="JLG87" s="6"/>
      <c r="JLH87" s="6"/>
      <c r="JLI87" s="6"/>
      <c r="JLJ87" s="6"/>
      <c r="JLK87" s="6"/>
      <c r="JLL87" s="6"/>
      <c r="JLM87" s="6"/>
      <c r="JLN87" s="6"/>
      <c r="JLO87" s="6"/>
      <c r="JLP87" s="6"/>
      <c r="JLQ87" s="6"/>
      <c r="JLR87" s="6"/>
      <c r="JLS87" s="6"/>
      <c r="JLT87" s="6"/>
      <c r="JLU87" s="6"/>
      <c r="JLV87" s="6"/>
      <c r="JLW87" s="6"/>
      <c r="JLX87" s="6"/>
      <c r="JLY87" s="6"/>
      <c r="JLZ87" s="6"/>
      <c r="JMA87" s="6"/>
      <c r="JMB87" s="6"/>
      <c r="JMC87" s="6"/>
      <c r="JMD87" s="6"/>
      <c r="JME87" s="6"/>
      <c r="JMF87" s="6"/>
      <c r="JMG87" s="6"/>
      <c r="JMH87" s="6"/>
      <c r="JMI87" s="6"/>
      <c r="JMJ87" s="6"/>
      <c r="JMK87" s="6"/>
      <c r="JML87" s="6"/>
      <c r="JMM87" s="6"/>
      <c r="JMN87" s="6"/>
      <c r="JMO87" s="6"/>
      <c r="JMP87" s="6"/>
      <c r="JMQ87" s="6"/>
      <c r="JMR87" s="6"/>
      <c r="JMS87" s="6"/>
      <c r="JMT87" s="6"/>
      <c r="JMU87" s="6"/>
      <c r="JMV87" s="6"/>
      <c r="JMW87" s="6"/>
      <c r="JMX87" s="6"/>
      <c r="JMY87" s="6"/>
      <c r="JMZ87" s="6"/>
      <c r="JNA87" s="6"/>
      <c r="JNB87" s="6"/>
      <c r="JNC87" s="6"/>
      <c r="JND87" s="6"/>
      <c r="JNE87" s="6"/>
      <c r="JNF87" s="6"/>
      <c r="JNG87" s="6"/>
      <c r="JNH87" s="6"/>
      <c r="JNI87" s="6"/>
      <c r="JNJ87" s="6"/>
      <c r="JNK87" s="6"/>
      <c r="JNL87" s="6"/>
      <c r="JNM87" s="6"/>
      <c r="JNN87" s="6"/>
      <c r="JNO87" s="6"/>
      <c r="JNP87" s="6"/>
      <c r="JNQ87" s="6"/>
      <c r="JNR87" s="6"/>
      <c r="JNS87" s="6"/>
      <c r="JNT87" s="6"/>
      <c r="JNU87" s="6"/>
      <c r="JNV87" s="6"/>
      <c r="JNW87" s="6"/>
      <c r="JNX87" s="6"/>
      <c r="JNY87" s="6"/>
      <c r="JNZ87" s="6"/>
      <c r="JOA87" s="6"/>
      <c r="JOB87" s="6"/>
      <c r="JOC87" s="6"/>
      <c r="JOD87" s="6"/>
      <c r="JOE87" s="6"/>
      <c r="JOF87" s="6"/>
      <c r="JOG87" s="6"/>
      <c r="JOH87" s="6"/>
      <c r="JOI87" s="6"/>
      <c r="JOJ87" s="6"/>
      <c r="JOK87" s="6"/>
      <c r="JOL87" s="6"/>
      <c r="JOM87" s="6"/>
      <c r="JON87" s="6"/>
      <c r="JOO87" s="6"/>
      <c r="JOP87" s="6"/>
      <c r="JOQ87" s="6"/>
      <c r="JOR87" s="6"/>
      <c r="JOS87" s="6"/>
      <c r="JOT87" s="6"/>
      <c r="JOU87" s="6"/>
      <c r="JOV87" s="6"/>
      <c r="JOW87" s="6"/>
      <c r="JOX87" s="6"/>
      <c r="JOY87" s="6"/>
      <c r="JOZ87" s="6"/>
      <c r="JPA87" s="6"/>
      <c r="JPB87" s="6"/>
      <c r="JPC87" s="6"/>
      <c r="JPD87" s="6"/>
      <c r="JPE87" s="6"/>
      <c r="JPF87" s="6"/>
      <c r="JPG87" s="6"/>
      <c r="JPH87" s="6"/>
      <c r="JPI87" s="6"/>
      <c r="JPJ87" s="6"/>
      <c r="JPK87" s="6"/>
      <c r="JPL87" s="6"/>
      <c r="JPM87" s="6"/>
      <c r="JPN87" s="6"/>
      <c r="JPO87" s="6"/>
      <c r="JPP87" s="6"/>
      <c r="JPQ87" s="6"/>
      <c r="JPR87" s="6"/>
      <c r="JPS87" s="6"/>
      <c r="JPT87" s="6"/>
      <c r="JPU87" s="6"/>
      <c r="JPV87" s="6"/>
      <c r="JPW87" s="6"/>
      <c r="JPX87" s="6"/>
      <c r="JPY87" s="6"/>
      <c r="JPZ87" s="6"/>
      <c r="JQA87" s="6"/>
      <c r="JQB87" s="6"/>
      <c r="JQC87" s="6"/>
      <c r="JQD87" s="6"/>
      <c r="JQE87" s="6"/>
      <c r="JQF87" s="6"/>
      <c r="JQG87" s="6"/>
      <c r="JQH87" s="6"/>
      <c r="JQI87" s="6"/>
      <c r="JQJ87" s="6"/>
      <c r="JQK87" s="6"/>
      <c r="JQL87" s="6"/>
      <c r="JQM87" s="6"/>
      <c r="JQN87" s="6"/>
      <c r="JQO87" s="6"/>
      <c r="JQP87" s="6"/>
      <c r="JQQ87" s="6"/>
      <c r="JQR87" s="6"/>
      <c r="JQS87" s="6"/>
      <c r="JQT87" s="6"/>
      <c r="JQU87" s="6"/>
      <c r="JQV87" s="6"/>
      <c r="JQW87" s="6"/>
      <c r="JQX87" s="6"/>
      <c r="JQY87" s="6"/>
      <c r="JQZ87" s="6"/>
      <c r="JRA87" s="6"/>
      <c r="JRB87" s="6"/>
      <c r="JRC87" s="6"/>
      <c r="JRD87" s="6"/>
      <c r="JRE87" s="6"/>
      <c r="JRF87" s="6"/>
      <c r="JRG87" s="6"/>
      <c r="JRH87" s="6"/>
      <c r="JRI87" s="6"/>
      <c r="JRJ87" s="6"/>
      <c r="JRK87" s="6"/>
      <c r="JRL87" s="6"/>
      <c r="JRM87" s="6"/>
      <c r="JRN87" s="6"/>
      <c r="JRO87" s="6"/>
      <c r="JRP87" s="6"/>
      <c r="JRQ87" s="6"/>
      <c r="JRR87" s="6"/>
      <c r="JRS87" s="6"/>
      <c r="JRT87" s="6"/>
      <c r="JRU87" s="6"/>
      <c r="JRV87" s="6"/>
      <c r="JRW87" s="6"/>
      <c r="JRX87" s="6"/>
      <c r="JRY87" s="6"/>
      <c r="JRZ87" s="6"/>
      <c r="JSA87" s="6"/>
      <c r="JSB87" s="6"/>
      <c r="JSC87" s="6"/>
      <c r="JSD87" s="6"/>
      <c r="JSE87" s="6"/>
      <c r="JSF87" s="6"/>
      <c r="JSG87" s="6"/>
      <c r="JSH87" s="6"/>
      <c r="JSI87" s="6"/>
      <c r="JSJ87" s="6"/>
      <c r="JSK87" s="6"/>
      <c r="JSL87" s="6"/>
      <c r="JSM87" s="6"/>
      <c r="JSN87" s="6"/>
      <c r="JSO87" s="6"/>
      <c r="JSP87" s="6"/>
      <c r="JSQ87" s="6"/>
      <c r="JSR87" s="6"/>
      <c r="JSS87" s="6"/>
      <c r="JST87" s="6"/>
      <c r="JSU87" s="6"/>
      <c r="JSV87" s="6"/>
      <c r="JSW87" s="6"/>
      <c r="JSX87" s="6"/>
      <c r="JSY87" s="6"/>
      <c r="JSZ87" s="6"/>
      <c r="JTA87" s="6"/>
      <c r="JTB87" s="6"/>
      <c r="JTC87" s="6"/>
      <c r="JTD87" s="6"/>
      <c r="JTE87" s="6"/>
      <c r="JTF87" s="6"/>
      <c r="JTG87" s="6"/>
      <c r="JTH87" s="6"/>
      <c r="JTI87" s="6"/>
      <c r="JTJ87" s="6"/>
      <c r="JTK87" s="6"/>
      <c r="JTL87" s="6"/>
      <c r="JTM87" s="6"/>
      <c r="JTN87" s="6"/>
      <c r="JTO87" s="6"/>
      <c r="JTP87" s="6"/>
      <c r="JTQ87" s="6"/>
      <c r="JTR87" s="6"/>
      <c r="JTS87" s="6"/>
      <c r="JTT87" s="6"/>
      <c r="JTU87" s="6"/>
      <c r="JTV87" s="6"/>
      <c r="JTW87" s="6"/>
      <c r="JTX87" s="6"/>
      <c r="JTY87" s="6"/>
      <c r="JTZ87" s="6"/>
      <c r="JUA87" s="6"/>
      <c r="JUB87" s="6"/>
      <c r="JUC87" s="6"/>
      <c r="JUD87" s="6"/>
      <c r="JUE87" s="6"/>
      <c r="JUF87" s="6"/>
      <c r="JUG87" s="6"/>
      <c r="JUH87" s="6"/>
      <c r="JUI87" s="6"/>
      <c r="JUJ87" s="6"/>
      <c r="JUK87" s="6"/>
      <c r="JUL87" s="6"/>
      <c r="JUM87" s="6"/>
      <c r="JUN87" s="6"/>
      <c r="JUO87" s="6"/>
      <c r="JUP87" s="6"/>
      <c r="JUQ87" s="6"/>
      <c r="JUR87" s="6"/>
      <c r="JUS87" s="6"/>
      <c r="JUT87" s="6"/>
      <c r="JUU87" s="6"/>
      <c r="JUV87" s="6"/>
      <c r="JUW87" s="6"/>
      <c r="JUX87" s="6"/>
      <c r="JUY87" s="6"/>
      <c r="JUZ87" s="6"/>
      <c r="JVA87" s="6"/>
      <c r="JVB87" s="6"/>
      <c r="JVC87" s="6"/>
      <c r="JVD87" s="6"/>
      <c r="JVE87" s="6"/>
      <c r="JVF87" s="6"/>
      <c r="JVG87" s="6"/>
      <c r="JVH87" s="6"/>
      <c r="JVI87" s="6"/>
      <c r="JVJ87" s="6"/>
      <c r="JVK87" s="6"/>
      <c r="JVL87" s="6"/>
      <c r="JVM87" s="6"/>
      <c r="JVN87" s="6"/>
      <c r="JVO87" s="6"/>
      <c r="JVP87" s="6"/>
      <c r="JVQ87" s="6"/>
      <c r="JVR87" s="6"/>
      <c r="JVS87" s="6"/>
      <c r="JVT87" s="6"/>
      <c r="JVU87" s="6"/>
      <c r="JVV87" s="6"/>
      <c r="JVW87" s="6"/>
      <c r="JVX87" s="6"/>
      <c r="JVY87" s="6"/>
      <c r="JVZ87" s="6"/>
      <c r="JWA87" s="6"/>
      <c r="JWB87" s="6"/>
      <c r="JWC87" s="6"/>
      <c r="JWD87" s="6"/>
      <c r="JWE87" s="6"/>
      <c r="JWF87" s="6"/>
      <c r="JWG87" s="6"/>
      <c r="JWH87" s="6"/>
      <c r="JWI87" s="6"/>
      <c r="JWJ87" s="6"/>
      <c r="JWK87" s="6"/>
      <c r="JWL87" s="6"/>
      <c r="JWM87" s="6"/>
      <c r="JWN87" s="6"/>
      <c r="JWO87" s="6"/>
      <c r="JWP87" s="6"/>
      <c r="JWQ87" s="6"/>
      <c r="JWR87" s="6"/>
      <c r="JWS87" s="6"/>
      <c r="JWT87" s="6"/>
      <c r="JWU87" s="6"/>
      <c r="JWV87" s="6"/>
      <c r="JWW87" s="6"/>
      <c r="JWX87" s="6"/>
      <c r="JWY87" s="6"/>
      <c r="JWZ87" s="6"/>
      <c r="JXA87" s="6"/>
      <c r="JXB87" s="6"/>
      <c r="JXC87" s="6"/>
      <c r="JXD87" s="6"/>
      <c r="JXE87" s="6"/>
      <c r="JXF87" s="6"/>
      <c r="JXG87" s="6"/>
      <c r="JXH87" s="6"/>
      <c r="JXI87" s="6"/>
      <c r="JXJ87" s="6"/>
      <c r="JXK87" s="6"/>
      <c r="JXL87" s="6"/>
      <c r="JXM87" s="6"/>
      <c r="JXN87" s="6"/>
      <c r="JXO87" s="6"/>
      <c r="JXP87" s="6"/>
      <c r="JXQ87" s="6"/>
      <c r="JXR87" s="6"/>
      <c r="JXS87" s="6"/>
      <c r="JXT87" s="6"/>
      <c r="JXU87" s="6"/>
      <c r="JXV87" s="6"/>
      <c r="JXW87" s="6"/>
      <c r="JXX87" s="6"/>
      <c r="JXY87" s="6"/>
      <c r="JXZ87" s="6"/>
      <c r="JYA87" s="6"/>
      <c r="JYB87" s="6"/>
      <c r="JYC87" s="6"/>
      <c r="JYD87" s="6"/>
      <c r="JYE87" s="6"/>
      <c r="JYF87" s="6"/>
      <c r="JYG87" s="6"/>
      <c r="JYH87" s="6"/>
      <c r="JYI87" s="6"/>
      <c r="JYJ87" s="6"/>
      <c r="JYK87" s="6"/>
      <c r="JYL87" s="6"/>
      <c r="JYM87" s="6"/>
      <c r="JYN87" s="6"/>
      <c r="JYO87" s="6"/>
      <c r="JYP87" s="6"/>
      <c r="JYQ87" s="6"/>
      <c r="JYR87" s="6"/>
      <c r="JYS87" s="6"/>
      <c r="JYT87" s="6"/>
      <c r="JYU87" s="6"/>
      <c r="JYV87" s="6"/>
      <c r="JYW87" s="6"/>
      <c r="JYX87" s="6"/>
      <c r="JYY87" s="6"/>
      <c r="JYZ87" s="6"/>
      <c r="JZA87" s="6"/>
      <c r="JZB87" s="6"/>
      <c r="JZC87" s="6"/>
      <c r="JZD87" s="6"/>
      <c r="JZE87" s="6"/>
      <c r="JZF87" s="6"/>
      <c r="JZG87" s="6"/>
      <c r="JZH87" s="6"/>
      <c r="JZI87" s="6"/>
      <c r="JZJ87" s="6"/>
      <c r="JZK87" s="6"/>
      <c r="JZL87" s="6"/>
      <c r="JZM87" s="6"/>
      <c r="JZN87" s="6"/>
      <c r="JZO87" s="6"/>
      <c r="JZP87" s="6"/>
      <c r="JZQ87" s="6"/>
      <c r="JZR87" s="6"/>
      <c r="JZS87" s="6"/>
      <c r="JZT87" s="6"/>
      <c r="JZU87" s="6"/>
      <c r="JZV87" s="6"/>
      <c r="JZW87" s="6"/>
      <c r="JZX87" s="6"/>
      <c r="JZY87" s="6"/>
      <c r="JZZ87" s="6"/>
      <c r="KAA87" s="6"/>
      <c r="KAB87" s="6"/>
      <c r="KAC87" s="6"/>
      <c r="KAD87" s="6"/>
      <c r="KAE87" s="6"/>
      <c r="KAF87" s="6"/>
      <c r="KAG87" s="6"/>
      <c r="KAH87" s="6"/>
      <c r="KAI87" s="6"/>
      <c r="KAJ87" s="6"/>
      <c r="KAK87" s="6"/>
      <c r="KAL87" s="6"/>
      <c r="KAM87" s="6"/>
      <c r="KAN87" s="6"/>
      <c r="KAO87" s="6"/>
      <c r="KAP87" s="6"/>
      <c r="KAQ87" s="6"/>
      <c r="KAR87" s="6"/>
      <c r="KAS87" s="6"/>
      <c r="KAT87" s="6"/>
      <c r="KAU87" s="6"/>
      <c r="KAV87" s="6"/>
      <c r="KAW87" s="6"/>
      <c r="KAX87" s="6"/>
      <c r="KAY87" s="6"/>
      <c r="KAZ87" s="6"/>
      <c r="KBA87" s="6"/>
      <c r="KBB87" s="6"/>
      <c r="KBC87" s="6"/>
      <c r="KBD87" s="6"/>
      <c r="KBE87" s="6"/>
      <c r="KBF87" s="6"/>
      <c r="KBG87" s="6"/>
      <c r="KBH87" s="6"/>
      <c r="KBI87" s="6"/>
      <c r="KBJ87" s="6"/>
      <c r="KBK87" s="6"/>
      <c r="KBL87" s="6"/>
      <c r="KBM87" s="6"/>
      <c r="KBN87" s="6"/>
      <c r="KBO87" s="6"/>
      <c r="KBP87" s="6"/>
      <c r="KBQ87" s="6"/>
      <c r="KBR87" s="6"/>
      <c r="KBS87" s="6"/>
      <c r="KBT87" s="6"/>
      <c r="KBU87" s="6"/>
      <c r="KBV87" s="6"/>
      <c r="KBW87" s="6"/>
      <c r="KBX87" s="6"/>
      <c r="KBY87" s="6"/>
      <c r="KBZ87" s="6"/>
      <c r="KCA87" s="6"/>
      <c r="KCB87" s="6"/>
      <c r="KCC87" s="6"/>
      <c r="KCD87" s="6"/>
      <c r="KCE87" s="6"/>
      <c r="KCF87" s="6"/>
      <c r="KCG87" s="6"/>
      <c r="KCH87" s="6"/>
      <c r="KCI87" s="6"/>
      <c r="KCJ87" s="6"/>
      <c r="KCK87" s="6"/>
      <c r="KCL87" s="6"/>
      <c r="KCM87" s="6"/>
      <c r="KCN87" s="6"/>
      <c r="KCO87" s="6"/>
      <c r="KCP87" s="6"/>
      <c r="KCQ87" s="6"/>
      <c r="KCR87" s="6"/>
      <c r="KCS87" s="6"/>
      <c r="KCT87" s="6"/>
      <c r="KCU87" s="6"/>
      <c r="KCV87" s="6"/>
      <c r="KCW87" s="6"/>
      <c r="KCX87" s="6"/>
      <c r="KCY87" s="6"/>
      <c r="KCZ87" s="6"/>
      <c r="KDA87" s="6"/>
      <c r="KDB87" s="6"/>
      <c r="KDC87" s="6"/>
      <c r="KDD87" s="6"/>
      <c r="KDE87" s="6"/>
      <c r="KDF87" s="6"/>
      <c r="KDG87" s="6"/>
      <c r="KDH87" s="6"/>
      <c r="KDI87" s="6"/>
      <c r="KDJ87" s="6"/>
      <c r="KDK87" s="6"/>
      <c r="KDL87" s="6"/>
      <c r="KDM87" s="6"/>
      <c r="KDN87" s="6"/>
      <c r="KDO87" s="6"/>
      <c r="KDP87" s="6"/>
      <c r="KDQ87" s="6"/>
      <c r="KDR87" s="6"/>
      <c r="KDS87" s="6"/>
      <c r="KDT87" s="6"/>
      <c r="KDU87" s="6"/>
      <c r="KDV87" s="6"/>
      <c r="KDW87" s="6"/>
      <c r="KDX87" s="6"/>
      <c r="KDY87" s="6"/>
      <c r="KDZ87" s="6"/>
      <c r="KEA87" s="6"/>
      <c r="KEB87" s="6"/>
      <c r="KEC87" s="6"/>
      <c r="KED87" s="6"/>
      <c r="KEE87" s="6"/>
      <c r="KEF87" s="6"/>
      <c r="KEG87" s="6"/>
      <c r="KEH87" s="6"/>
      <c r="KEI87" s="6"/>
      <c r="KEJ87" s="6"/>
      <c r="KEK87" s="6"/>
      <c r="KEL87" s="6"/>
      <c r="KEM87" s="6"/>
      <c r="KEN87" s="6"/>
      <c r="KEO87" s="6"/>
      <c r="KEP87" s="6"/>
      <c r="KEQ87" s="6"/>
      <c r="KER87" s="6"/>
      <c r="KES87" s="6"/>
      <c r="KET87" s="6"/>
      <c r="KEU87" s="6"/>
      <c r="KEV87" s="6"/>
      <c r="KEW87" s="6"/>
      <c r="KEX87" s="6"/>
      <c r="KEY87" s="6"/>
      <c r="KEZ87" s="6"/>
      <c r="KFA87" s="6"/>
      <c r="KFB87" s="6"/>
      <c r="KFC87" s="6"/>
      <c r="KFD87" s="6"/>
      <c r="KFE87" s="6"/>
      <c r="KFF87" s="6"/>
      <c r="KFG87" s="6"/>
      <c r="KFH87" s="6"/>
      <c r="KFI87" s="6"/>
      <c r="KFJ87" s="6"/>
      <c r="KFK87" s="6"/>
      <c r="KFL87" s="6"/>
      <c r="KFM87" s="6"/>
      <c r="KFN87" s="6"/>
      <c r="KFO87" s="6"/>
      <c r="KFP87" s="6"/>
      <c r="KFQ87" s="6"/>
      <c r="KFR87" s="6"/>
      <c r="KFS87" s="6"/>
      <c r="KFT87" s="6"/>
      <c r="KFU87" s="6"/>
      <c r="KFV87" s="6"/>
      <c r="KFW87" s="6"/>
      <c r="KFX87" s="6"/>
      <c r="KFY87" s="6"/>
      <c r="KFZ87" s="6"/>
      <c r="KGA87" s="6"/>
      <c r="KGB87" s="6"/>
      <c r="KGC87" s="6"/>
      <c r="KGD87" s="6"/>
      <c r="KGE87" s="6"/>
      <c r="KGF87" s="6"/>
      <c r="KGG87" s="6"/>
      <c r="KGH87" s="6"/>
      <c r="KGI87" s="6"/>
      <c r="KGJ87" s="6"/>
      <c r="KGK87" s="6"/>
      <c r="KGL87" s="6"/>
      <c r="KGM87" s="6"/>
      <c r="KGN87" s="6"/>
      <c r="KGO87" s="6"/>
      <c r="KGP87" s="6"/>
      <c r="KGQ87" s="6"/>
      <c r="KGR87" s="6"/>
      <c r="KGS87" s="6"/>
      <c r="KGT87" s="6"/>
      <c r="KGU87" s="6"/>
      <c r="KGV87" s="6"/>
      <c r="KGW87" s="6"/>
      <c r="KGX87" s="6"/>
      <c r="KGY87" s="6"/>
      <c r="KGZ87" s="6"/>
      <c r="KHA87" s="6"/>
      <c r="KHB87" s="6"/>
      <c r="KHC87" s="6"/>
      <c r="KHD87" s="6"/>
      <c r="KHE87" s="6"/>
      <c r="KHF87" s="6"/>
      <c r="KHG87" s="6"/>
      <c r="KHH87" s="6"/>
      <c r="KHI87" s="6"/>
      <c r="KHJ87" s="6"/>
      <c r="KHK87" s="6"/>
      <c r="KHL87" s="6"/>
      <c r="KHM87" s="6"/>
      <c r="KHN87" s="6"/>
      <c r="KHO87" s="6"/>
      <c r="KHP87" s="6"/>
      <c r="KHQ87" s="6"/>
      <c r="KHR87" s="6"/>
      <c r="KHS87" s="6"/>
      <c r="KHT87" s="6"/>
      <c r="KHU87" s="6"/>
      <c r="KHV87" s="6"/>
      <c r="KHW87" s="6"/>
      <c r="KHX87" s="6"/>
      <c r="KHY87" s="6"/>
      <c r="KHZ87" s="6"/>
      <c r="KIA87" s="6"/>
      <c r="KIB87" s="6"/>
      <c r="KIC87" s="6"/>
      <c r="KID87" s="6"/>
      <c r="KIE87" s="6"/>
      <c r="KIF87" s="6"/>
      <c r="KIG87" s="6"/>
      <c r="KIH87" s="6"/>
      <c r="KII87" s="6"/>
      <c r="KIJ87" s="6"/>
      <c r="KIK87" s="6"/>
      <c r="KIL87" s="6"/>
      <c r="KIM87" s="6"/>
      <c r="KIN87" s="6"/>
      <c r="KIO87" s="6"/>
      <c r="KIP87" s="6"/>
      <c r="KIQ87" s="6"/>
      <c r="KIR87" s="6"/>
      <c r="KIS87" s="6"/>
      <c r="KIT87" s="6"/>
      <c r="KIU87" s="6"/>
      <c r="KIV87" s="6"/>
      <c r="KIW87" s="6"/>
      <c r="KIX87" s="6"/>
      <c r="KIY87" s="6"/>
      <c r="KIZ87" s="6"/>
      <c r="KJA87" s="6"/>
      <c r="KJB87" s="6"/>
      <c r="KJC87" s="6"/>
      <c r="KJD87" s="6"/>
      <c r="KJE87" s="6"/>
      <c r="KJF87" s="6"/>
      <c r="KJG87" s="6"/>
      <c r="KJH87" s="6"/>
      <c r="KJI87" s="6"/>
      <c r="KJJ87" s="6"/>
      <c r="KJK87" s="6"/>
      <c r="KJL87" s="6"/>
      <c r="KJM87" s="6"/>
      <c r="KJN87" s="6"/>
      <c r="KJO87" s="6"/>
      <c r="KJP87" s="6"/>
      <c r="KJQ87" s="6"/>
      <c r="KJR87" s="6"/>
      <c r="KJS87" s="6"/>
      <c r="KJT87" s="6"/>
      <c r="KJU87" s="6"/>
      <c r="KJV87" s="6"/>
      <c r="KJW87" s="6"/>
      <c r="KJX87" s="6"/>
      <c r="KJY87" s="6"/>
      <c r="KJZ87" s="6"/>
      <c r="KKA87" s="6"/>
      <c r="KKB87" s="6"/>
      <c r="KKC87" s="6"/>
      <c r="KKD87" s="6"/>
      <c r="KKE87" s="6"/>
      <c r="KKF87" s="6"/>
      <c r="KKG87" s="6"/>
      <c r="KKH87" s="6"/>
      <c r="KKI87" s="6"/>
      <c r="KKJ87" s="6"/>
      <c r="KKK87" s="6"/>
      <c r="KKL87" s="6"/>
      <c r="KKM87" s="6"/>
      <c r="KKN87" s="6"/>
      <c r="KKO87" s="6"/>
      <c r="KKP87" s="6"/>
      <c r="KKQ87" s="6"/>
      <c r="KKR87" s="6"/>
      <c r="KKS87" s="6"/>
      <c r="KKT87" s="6"/>
      <c r="KKU87" s="6"/>
      <c r="KKV87" s="6"/>
      <c r="KKW87" s="6"/>
      <c r="KKX87" s="6"/>
      <c r="KKY87" s="6"/>
      <c r="KKZ87" s="6"/>
      <c r="KLA87" s="6"/>
      <c r="KLB87" s="6"/>
      <c r="KLC87" s="6"/>
      <c r="KLD87" s="6"/>
      <c r="KLE87" s="6"/>
      <c r="KLF87" s="6"/>
      <c r="KLG87" s="6"/>
      <c r="KLH87" s="6"/>
      <c r="KLI87" s="6"/>
      <c r="KLJ87" s="6"/>
      <c r="KLK87" s="6"/>
      <c r="KLL87" s="6"/>
      <c r="KLM87" s="6"/>
      <c r="KLN87" s="6"/>
      <c r="KLO87" s="6"/>
      <c r="KLP87" s="6"/>
      <c r="KLQ87" s="6"/>
      <c r="KLR87" s="6"/>
      <c r="KLS87" s="6"/>
      <c r="KLT87" s="6"/>
      <c r="KLU87" s="6"/>
      <c r="KLV87" s="6"/>
      <c r="KLW87" s="6"/>
      <c r="KLX87" s="6"/>
      <c r="KLY87" s="6"/>
      <c r="KLZ87" s="6"/>
      <c r="KMA87" s="6"/>
      <c r="KMB87" s="6"/>
      <c r="KMC87" s="6"/>
      <c r="KMD87" s="6"/>
      <c r="KME87" s="6"/>
      <c r="KMF87" s="6"/>
      <c r="KMG87" s="6"/>
      <c r="KMH87" s="6"/>
      <c r="KMI87" s="6"/>
      <c r="KMJ87" s="6"/>
      <c r="KMK87" s="6"/>
      <c r="KML87" s="6"/>
      <c r="KMM87" s="6"/>
      <c r="KMN87" s="6"/>
      <c r="KMO87" s="6"/>
      <c r="KMP87" s="6"/>
      <c r="KMQ87" s="6"/>
      <c r="KMR87" s="6"/>
      <c r="KMS87" s="6"/>
      <c r="KMT87" s="6"/>
      <c r="KMU87" s="6"/>
      <c r="KMV87" s="6"/>
      <c r="KMW87" s="6"/>
      <c r="KMX87" s="6"/>
      <c r="KMY87" s="6"/>
      <c r="KMZ87" s="6"/>
      <c r="KNA87" s="6"/>
      <c r="KNB87" s="6"/>
      <c r="KNC87" s="6"/>
      <c r="KND87" s="6"/>
      <c r="KNE87" s="6"/>
      <c r="KNF87" s="6"/>
      <c r="KNG87" s="6"/>
      <c r="KNH87" s="6"/>
      <c r="KNI87" s="6"/>
      <c r="KNJ87" s="6"/>
      <c r="KNK87" s="6"/>
      <c r="KNL87" s="6"/>
      <c r="KNM87" s="6"/>
      <c r="KNN87" s="6"/>
      <c r="KNO87" s="6"/>
      <c r="KNP87" s="6"/>
      <c r="KNQ87" s="6"/>
      <c r="KNR87" s="6"/>
      <c r="KNS87" s="6"/>
      <c r="KNT87" s="6"/>
      <c r="KNU87" s="6"/>
      <c r="KNV87" s="6"/>
      <c r="KNW87" s="6"/>
      <c r="KNX87" s="6"/>
      <c r="KNY87" s="6"/>
      <c r="KNZ87" s="6"/>
      <c r="KOA87" s="6"/>
      <c r="KOB87" s="6"/>
      <c r="KOC87" s="6"/>
      <c r="KOD87" s="6"/>
      <c r="KOE87" s="6"/>
      <c r="KOF87" s="6"/>
      <c r="KOG87" s="6"/>
      <c r="KOH87" s="6"/>
      <c r="KOI87" s="6"/>
      <c r="KOJ87" s="6"/>
      <c r="KOK87" s="6"/>
      <c r="KOL87" s="6"/>
      <c r="KOM87" s="6"/>
      <c r="KON87" s="6"/>
      <c r="KOO87" s="6"/>
      <c r="KOP87" s="6"/>
      <c r="KOQ87" s="6"/>
      <c r="KOR87" s="6"/>
      <c r="KOS87" s="6"/>
      <c r="KOT87" s="6"/>
      <c r="KOU87" s="6"/>
      <c r="KOV87" s="6"/>
      <c r="KOW87" s="6"/>
      <c r="KOX87" s="6"/>
      <c r="KOY87" s="6"/>
      <c r="KOZ87" s="6"/>
      <c r="KPA87" s="6"/>
      <c r="KPB87" s="6"/>
      <c r="KPC87" s="6"/>
      <c r="KPD87" s="6"/>
      <c r="KPE87" s="6"/>
      <c r="KPF87" s="6"/>
      <c r="KPG87" s="6"/>
      <c r="KPH87" s="6"/>
      <c r="KPI87" s="6"/>
      <c r="KPJ87" s="6"/>
      <c r="KPK87" s="6"/>
      <c r="KPL87" s="6"/>
      <c r="KPM87" s="6"/>
      <c r="KPN87" s="6"/>
      <c r="KPO87" s="6"/>
      <c r="KPP87" s="6"/>
      <c r="KPQ87" s="6"/>
      <c r="KPR87" s="6"/>
      <c r="KPS87" s="6"/>
      <c r="KPT87" s="6"/>
      <c r="KPU87" s="6"/>
      <c r="KPV87" s="6"/>
      <c r="KPW87" s="6"/>
      <c r="KPX87" s="6"/>
      <c r="KPY87" s="6"/>
      <c r="KPZ87" s="6"/>
      <c r="KQA87" s="6"/>
      <c r="KQB87" s="6"/>
      <c r="KQC87" s="6"/>
      <c r="KQD87" s="6"/>
      <c r="KQE87" s="6"/>
      <c r="KQF87" s="6"/>
      <c r="KQG87" s="6"/>
      <c r="KQH87" s="6"/>
      <c r="KQI87" s="6"/>
      <c r="KQJ87" s="6"/>
      <c r="KQK87" s="6"/>
      <c r="KQL87" s="6"/>
      <c r="KQM87" s="6"/>
      <c r="KQN87" s="6"/>
      <c r="KQO87" s="6"/>
      <c r="KQP87" s="6"/>
      <c r="KQQ87" s="6"/>
      <c r="KQR87" s="6"/>
      <c r="KQS87" s="6"/>
      <c r="KQT87" s="6"/>
      <c r="KQU87" s="6"/>
      <c r="KQV87" s="6"/>
      <c r="KQW87" s="6"/>
      <c r="KQX87" s="6"/>
      <c r="KQY87" s="6"/>
      <c r="KQZ87" s="6"/>
      <c r="KRA87" s="6"/>
      <c r="KRB87" s="6"/>
      <c r="KRC87" s="6"/>
      <c r="KRD87" s="6"/>
      <c r="KRE87" s="6"/>
      <c r="KRF87" s="6"/>
      <c r="KRG87" s="6"/>
      <c r="KRH87" s="6"/>
      <c r="KRI87" s="6"/>
      <c r="KRJ87" s="6"/>
      <c r="KRK87" s="6"/>
      <c r="KRL87" s="6"/>
      <c r="KRM87" s="6"/>
      <c r="KRN87" s="6"/>
      <c r="KRO87" s="6"/>
      <c r="KRP87" s="6"/>
      <c r="KRQ87" s="6"/>
      <c r="KRR87" s="6"/>
      <c r="KRS87" s="6"/>
      <c r="KRT87" s="6"/>
      <c r="KRU87" s="6"/>
      <c r="KRV87" s="6"/>
      <c r="KRW87" s="6"/>
      <c r="KRX87" s="6"/>
      <c r="KRY87" s="6"/>
      <c r="KRZ87" s="6"/>
      <c r="KSA87" s="6"/>
      <c r="KSB87" s="6"/>
      <c r="KSC87" s="6"/>
      <c r="KSD87" s="6"/>
      <c r="KSE87" s="6"/>
      <c r="KSF87" s="6"/>
      <c r="KSG87" s="6"/>
      <c r="KSH87" s="6"/>
      <c r="KSI87" s="6"/>
      <c r="KSJ87" s="6"/>
      <c r="KSK87" s="6"/>
      <c r="KSL87" s="6"/>
      <c r="KSM87" s="6"/>
      <c r="KSN87" s="6"/>
      <c r="KSO87" s="6"/>
      <c r="KSP87" s="6"/>
      <c r="KSQ87" s="6"/>
      <c r="KSR87" s="6"/>
      <c r="KSS87" s="6"/>
      <c r="KST87" s="6"/>
      <c r="KSU87" s="6"/>
      <c r="KSV87" s="6"/>
      <c r="KSW87" s="6"/>
      <c r="KSX87" s="6"/>
      <c r="KSY87" s="6"/>
      <c r="KSZ87" s="6"/>
      <c r="KTA87" s="6"/>
      <c r="KTB87" s="6"/>
      <c r="KTC87" s="6"/>
      <c r="KTD87" s="6"/>
      <c r="KTE87" s="6"/>
      <c r="KTF87" s="6"/>
      <c r="KTG87" s="6"/>
      <c r="KTH87" s="6"/>
      <c r="KTI87" s="6"/>
      <c r="KTJ87" s="6"/>
      <c r="KTK87" s="6"/>
      <c r="KTL87" s="6"/>
      <c r="KTM87" s="6"/>
      <c r="KTN87" s="6"/>
      <c r="KTO87" s="6"/>
      <c r="KTP87" s="6"/>
      <c r="KTQ87" s="6"/>
      <c r="KTR87" s="6"/>
      <c r="KTS87" s="6"/>
      <c r="KTT87" s="6"/>
      <c r="KTU87" s="6"/>
      <c r="KTV87" s="6"/>
      <c r="KTW87" s="6"/>
      <c r="KTX87" s="6"/>
      <c r="KTY87" s="6"/>
      <c r="KTZ87" s="6"/>
      <c r="KUA87" s="6"/>
      <c r="KUB87" s="6"/>
      <c r="KUC87" s="6"/>
      <c r="KUD87" s="6"/>
      <c r="KUE87" s="6"/>
      <c r="KUF87" s="6"/>
      <c r="KUG87" s="6"/>
      <c r="KUH87" s="6"/>
      <c r="KUI87" s="6"/>
      <c r="KUJ87" s="6"/>
      <c r="KUK87" s="6"/>
      <c r="KUL87" s="6"/>
      <c r="KUM87" s="6"/>
      <c r="KUN87" s="6"/>
      <c r="KUO87" s="6"/>
      <c r="KUP87" s="6"/>
      <c r="KUQ87" s="6"/>
      <c r="KUR87" s="6"/>
      <c r="KUS87" s="6"/>
      <c r="KUT87" s="6"/>
      <c r="KUU87" s="6"/>
      <c r="KUV87" s="6"/>
      <c r="KUW87" s="6"/>
      <c r="KUX87" s="6"/>
      <c r="KUY87" s="6"/>
      <c r="KUZ87" s="6"/>
      <c r="KVA87" s="6"/>
      <c r="KVB87" s="6"/>
      <c r="KVC87" s="6"/>
      <c r="KVD87" s="6"/>
      <c r="KVE87" s="6"/>
      <c r="KVF87" s="6"/>
      <c r="KVG87" s="6"/>
      <c r="KVH87" s="6"/>
      <c r="KVI87" s="6"/>
      <c r="KVJ87" s="6"/>
      <c r="KVK87" s="6"/>
      <c r="KVL87" s="6"/>
      <c r="KVM87" s="6"/>
      <c r="KVN87" s="6"/>
      <c r="KVO87" s="6"/>
      <c r="KVP87" s="6"/>
      <c r="KVQ87" s="6"/>
      <c r="KVR87" s="6"/>
      <c r="KVS87" s="6"/>
      <c r="KVT87" s="6"/>
      <c r="KVU87" s="6"/>
      <c r="KVV87" s="6"/>
      <c r="KVW87" s="6"/>
      <c r="KVX87" s="6"/>
      <c r="KVY87" s="6"/>
      <c r="KVZ87" s="6"/>
      <c r="KWA87" s="6"/>
      <c r="KWB87" s="6"/>
      <c r="KWC87" s="6"/>
      <c r="KWD87" s="6"/>
      <c r="KWE87" s="6"/>
      <c r="KWF87" s="6"/>
      <c r="KWG87" s="6"/>
      <c r="KWH87" s="6"/>
      <c r="KWI87" s="6"/>
      <c r="KWJ87" s="6"/>
      <c r="KWK87" s="6"/>
      <c r="KWL87" s="6"/>
      <c r="KWM87" s="6"/>
      <c r="KWN87" s="6"/>
      <c r="KWO87" s="6"/>
      <c r="KWP87" s="6"/>
      <c r="KWQ87" s="6"/>
      <c r="KWR87" s="6"/>
      <c r="KWS87" s="6"/>
      <c r="KWT87" s="6"/>
      <c r="KWU87" s="6"/>
      <c r="KWV87" s="6"/>
      <c r="KWW87" s="6"/>
      <c r="KWX87" s="6"/>
      <c r="KWY87" s="6"/>
      <c r="KWZ87" s="6"/>
      <c r="KXA87" s="6"/>
      <c r="KXB87" s="6"/>
      <c r="KXC87" s="6"/>
      <c r="KXD87" s="6"/>
      <c r="KXE87" s="6"/>
      <c r="KXF87" s="6"/>
      <c r="KXG87" s="6"/>
      <c r="KXH87" s="6"/>
      <c r="KXI87" s="6"/>
      <c r="KXJ87" s="6"/>
      <c r="KXK87" s="6"/>
      <c r="KXL87" s="6"/>
      <c r="KXM87" s="6"/>
      <c r="KXN87" s="6"/>
      <c r="KXO87" s="6"/>
      <c r="KXP87" s="6"/>
      <c r="KXQ87" s="6"/>
      <c r="KXR87" s="6"/>
      <c r="KXS87" s="6"/>
      <c r="KXT87" s="6"/>
      <c r="KXU87" s="6"/>
      <c r="KXV87" s="6"/>
      <c r="KXW87" s="6"/>
      <c r="KXX87" s="6"/>
      <c r="KXY87" s="6"/>
      <c r="KXZ87" s="6"/>
      <c r="KYA87" s="6"/>
      <c r="KYB87" s="6"/>
      <c r="KYC87" s="6"/>
      <c r="KYD87" s="6"/>
      <c r="KYE87" s="6"/>
      <c r="KYF87" s="6"/>
      <c r="KYG87" s="6"/>
      <c r="KYH87" s="6"/>
      <c r="KYI87" s="6"/>
      <c r="KYJ87" s="6"/>
      <c r="KYK87" s="6"/>
      <c r="KYL87" s="6"/>
      <c r="KYM87" s="6"/>
      <c r="KYN87" s="6"/>
      <c r="KYO87" s="6"/>
      <c r="KYP87" s="6"/>
      <c r="KYQ87" s="6"/>
      <c r="KYR87" s="6"/>
      <c r="KYS87" s="6"/>
      <c r="KYT87" s="6"/>
      <c r="KYU87" s="6"/>
      <c r="KYV87" s="6"/>
      <c r="KYW87" s="6"/>
      <c r="KYX87" s="6"/>
      <c r="KYY87" s="6"/>
      <c r="KYZ87" s="6"/>
      <c r="KZA87" s="6"/>
      <c r="KZB87" s="6"/>
      <c r="KZC87" s="6"/>
      <c r="KZD87" s="6"/>
      <c r="KZE87" s="6"/>
      <c r="KZF87" s="6"/>
      <c r="KZG87" s="6"/>
      <c r="KZH87" s="6"/>
      <c r="KZI87" s="6"/>
      <c r="KZJ87" s="6"/>
      <c r="KZK87" s="6"/>
      <c r="KZL87" s="6"/>
      <c r="KZM87" s="6"/>
      <c r="KZN87" s="6"/>
      <c r="KZO87" s="6"/>
      <c r="KZP87" s="6"/>
      <c r="KZQ87" s="6"/>
      <c r="KZR87" s="6"/>
      <c r="KZS87" s="6"/>
      <c r="KZT87" s="6"/>
      <c r="KZU87" s="6"/>
      <c r="KZV87" s="6"/>
      <c r="KZW87" s="6"/>
      <c r="KZX87" s="6"/>
      <c r="KZY87" s="6"/>
      <c r="KZZ87" s="6"/>
      <c r="LAA87" s="6"/>
      <c r="LAB87" s="6"/>
      <c r="LAC87" s="6"/>
      <c r="LAD87" s="6"/>
      <c r="LAE87" s="6"/>
      <c r="LAF87" s="6"/>
      <c r="LAG87" s="6"/>
      <c r="LAH87" s="6"/>
      <c r="LAI87" s="6"/>
      <c r="LAJ87" s="6"/>
      <c r="LAK87" s="6"/>
      <c r="LAL87" s="6"/>
      <c r="LAM87" s="6"/>
      <c r="LAN87" s="6"/>
      <c r="LAO87" s="6"/>
      <c r="LAP87" s="6"/>
      <c r="LAQ87" s="6"/>
      <c r="LAR87" s="6"/>
      <c r="LAS87" s="6"/>
      <c r="LAT87" s="6"/>
      <c r="LAU87" s="6"/>
      <c r="LAV87" s="6"/>
      <c r="LAW87" s="6"/>
      <c r="LAX87" s="6"/>
      <c r="LAY87" s="6"/>
      <c r="LAZ87" s="6"/>
      <c r="LBA87" s="6"/>
      <c r="LBB87" s="6"/>
      <c r="LBC87" s="6"/>
      <c r="LBD87" s="6"/>
      <c r="LBE87" s="6"/>
      <c r="LBF87" s="6"/>
      <c r="LBG87" s="6"/>
      <c r="LBH87" s="6"/>
      <c r="LBI87" s="6"/>
      <c r="LBJ87" s="6"/>
      <c r="LBK87" s="6"/>
      <c r="LBL87" s="6"/>
      <c r="LBM87" s="6"/>
      <c r="LBN87" s="6"/>
      <c r="LBO87" s="6"/>
      <c r="LBP87" s="6"/>
      <c r="LBQ87" s="6"/>
      <c r="LBR87" s="6"/>
      <c r="LBS87" s="6"/>
      <c r="LBT87" s="6"/>
      <c r="LBU87" s="6"/>
      <c r="LBV87" s="6"/>
      <c r="LBW87" s="6"/>
      <c r="LBX87" s="6"/>
      <c r="LBY87" s="6"/>
      <c r="LBZ87" s="6"/>
      <c r="LCA87" s="6"/>
      <c r="LCB87" s="6"/>
      <c r="LCC87" s="6"/>
      <c r="LCD87" s="6"/>
      <c r="LCE87" s="6"/>
      <c r="LCF87" s="6"/>
      <c r="LCG87" s="6"/>
      <c r="LCH87" s="6"/>
      <c r="LCI87" s="6"/>
      <c r="LCJ87" s="6"/>
      <c r="LCK87" s="6"/>
      <c r="LCL87" s="6"/>
      <c r="LCM87" s="6"/>
      <c r="LCN87" s="6"/>
      <c r="LCO87" s="6"/>
      <c r="LCP87" s="6"/>
      <c r="LCQ87" s="6"/>
      <c r="LCR87" s="6"/>
      <c r="LCS87" s="6"/>
      <c r="LCT87" s="6"/>
      <c r="LCU87" s="6"/>
      <c r="LCV87" s="6"/>
      <c r="LCW87" s="6"/>
      <c r="LCX87" s="6"/>
      <c r="LCY87" s="6"/>
      <c r="LCZ87" s="6"/>
      <c r="LDA87" s="6"/>
      <c r="LDB87" s="6"/>
      <c r="LDC87" s="6"/>
      <c r="LDD87" s="6"/>
      <c r="LDE87" s="6"/>
      <c r="LDF87" s="6"/>
      <c r="LDG87" s="6"/>
      <c r="LDH87" s="6"/>
      <c r="LDI87" s="6"/>
      <c r="LDJ87" s="6"/>
      <c r="LDK87" s="6"/>
      <c r="LDL87" s="6"/>
      <c r="LDM87" s="6"/>
      <c r="LDN87" s="6"/>
      <c r="LDO87" s="6"/>
      <c r="LDP87" s="6"/>
      <c r="LDQ87" s="6"/>
      <c r="LDR87" s="6"/>
      <c r="LDS87" s="6"/>
      <c r="LDT87" s="6"/>
      <c r="LDU87" s="6"/>
      <c r="LDV87" s="6"/>
      <c r="LDW87" s="6"/>
      <c r="LDX87" s="6"/>
      <c r="LDY87" s="6"/>
      <c r="LDZ87" s="6"/>
      <c r="LEA87" s="6"/>
      <c r="LEB87" s="6"/>
      <c r="LEC87" s="6"/>
      <c r="LED87" s="6"/>
      <c r="LEE87" s="6"/>
      <c r="LEF87" s="6"/>
      <c r="LEG87" s="6"/>
      <c r="LEH87" s="6"/>
      <c r="LEI87" s="6"/>
      <c r="LEJ87" s="6"/>
      <c r="LEK87" s="6"/>
      <c r="LEL87" s="6"/>
      <c r="LEM87" s="6"/>
      <c r="LEN87" s="6"/>
      <c r="LEO87" s="6"/>
      <c r="LEP87" s="6"/>
      <c r="LEQ87" s="6"/>
      <c r="LER87" s="6"/>
      <c r="LES87" s="6"/>
      <c r="LET87" s="6"/>
      <c r="LEU87" s="6"/>
      <c r="LEV87" s="6"/>
      <c r="LEW87" s="6"/>
      <c r="LEX87" s="6"/>
      <c r="LEY87" s="6"/>
      <c r="LEZ87" s="6"/>
      <c r="LFA87" s="6"/>
      <c r="LFB87" s="6"/>
      <c r="LFC87" s="6"/>
      <c r="LFD87" s="6"/>
      <c r="LFE87" s="6"/>
      <c r="LFF87" s="6"/>
      <c r="LFG87" s="6"/>
      <c r="LFH87" s="6"/>
      <c r="LFI87" s="6"/>
      <c r="LFJ87" s="6"/>
      <c r="LFK87" s="6"/>
      <c r="LFL87" s="6"/>
      <c r="LFM87" s="6"/>
      <c r="LFN87" s="6"/>
      <c r="LFO87" s="6"/>
      <c r="LFP87" s="6"/>
      <c r="LFQ87" s="6"/>
      <c r="LFR87" s="6"/>
      <c r="LFS87" s="6"/>
      <c r="LFT87" s="6"/>
      <c r="LFU87" s="6"/>
      <c r="LFV87" s="6"/>
      <c r="LFW87" s="6"/>
      <c r="LFX87" s="6"/>
      <c r="LFY87" s="6"/>
      <c r="LFZ87" s="6"/>
      <c r="LGA87" s="6"/>
      <c r="LGB87" s="6"/>
      <c r="LGC87" s="6"/>
      <c r="LGD87" s="6"/>
      <c r="LGE87" s="6"/>
      <c r="LGF87" s="6"/>
      <c r="LGG87" s="6"/>
      <c r="LGH87" s="6"/>
      <c r="LGI87" s="6"/>
      <c r="LGJ87" s="6"/>
      <c r="LGK87" s="6"/>
      <c r="LGL87" s="6"/>
      <c r="LGM87" s="6"/>
      <c r="LGN87" s="6"/>
      <c r="LGO87" s="6"/>
      <c r="LGP87" s="6"/>
      <c r="LGQ87" s="6"/>
      <c r="LGR87" s="6"/>
      <c r="LGS87" s="6"/>
      <c r="LGT87" s="6"/>
      <c r="LGU87" s="6"/>
      <c r="LGV87" s="6"/>
      <c r="LGW87" s="6"/>
      <c r="LGX87" s="6"/>
      <c r="LGY87" s="6"/>
      <c r="LGZ87" s="6"/>
      <c r="LHA87" s="6"/>
      <c r="LHB87" s="6"/>
      <c r="LHC87" s="6"/>
      <c r="LHD87" s="6"/>
      <c r="LHE87" s="6"/>
      <c r="LHF87" s="6"/>
      <c r="LHG87" s="6"/>
      <c r="LHH87" s="6"/>
      <c r="LHI87" s="6"/>
      <c r="LHJ87" s="6"/>
      <c r="LHK87" s="6"/>
      <c r="LHL87" s="6"/>
      <c r="LHM87" s="6"/>
      <c r="LHN87" s="6"/>
      <c r="LHO87" s="6"/>
      <c r="LHP87" s="6"/>
      <c r="LHQ87" s="6"/>
      <c r="LHR87" s="6"/>
      <c r="LHS87" s="6"/>
      <c r="LHT87" s="6"/>
      <c r="LHU87" s="6"/>
      <c r="LHV87" s="6"/>
      <c r="LHW87" s="6"/>
      <c r="LHX87" s="6"/>
      <c r="LHY87" s="6"/>
      <c r="LHZ87" s="6"/>
      <c r="LIA87" s="6"/>
      <c r="LIB87" s="6"/>
      <c r="LIC87" s="6"/>
      <c r="LID87" s="6"/>
      <c r="LIE87" s="6"/>
      <c r="LIF87" s="6"/>
      <c r="LIG87" s="6"/>
      <c r="LIH87" s="6"/>
      <c r="LII87" s="6"/>
      <c r="LIJ87" s="6"/>
      <c r="LIK87" s="6"/>
      <c r="LIL87" s="6"/>
      <c r="LIM87" s="6"/>
      <c r="LIN87" s="6"/>
      <c r="LIO87" s="6"/>
      <c r="LIP87" s="6"/>
      <c r="LIQ87" s="6"/>
      <c r="LIR87" s="6"/>
      <c r="LIS87" s="6"/>
      <c r="LIT87" s="6"/>
      <c r="LIU87" s="6"/>
      <c r="LIV87" s="6"/>
      <c r="LIW87" s="6"/>
      <c r="LIX87" s="6"/>
      <c r="LIY87" s="6"/>
      <c r="LIZ87" s="6"/>
      <c r="LJA87" s="6"/>
      <c r="LJB87" s="6"/>
      <c r="LJC87" s="6"/>
      <c r="LJD87" s="6"/>
      <c r="LJE87" s="6"/>
      <c r="LJF87" s="6"/>
      <c r="LJG87" s="6"/>
      <c r="LJH87" s="6"/>
      <c r="LJI87" s="6"/>
      <c r="LJJ87" s="6"/>
      <c r="LJK87" s="6"/>
      <c r="LJL87" s="6"/>
      <c r="LJM87" s="6"/>
      <c r="LJN87" s="6"/>
      <c r="LJO87" s="6"/>
      <c r="LJP87" s="6"/>
      <c r="LJQ87" s="6"/>
      <c r="LJR87" s="6"/>
      <c r="LJS87" s="6"/>
      <c r="LJT87" s="6"/>
      <c r="LJU87" s="6"/>
      <c r="LJV87" s="6"/>
      <c r="LJW87" s="6"/>
      <c r="LJX87" s="6"/>
      <c r="LJY87" s="6"/>
      <c r="LJZ87" s="6"/>
      <c r="LKA87" s="6"/>
      <c r="LKB87" s="6"/>
      <c r="LKC87" s="6"/>
      <c r="LKD87" s="6"/>
      <c r="LKE87" s="6"/>
      <c r="LKF87" s="6"/>
      <c r="LKG87" s="6"/>
      <c r="LKH87" s="6"/>
      <c r="LKI87" s="6"/>
      <c r="LKJ87" s="6"/>
      <c r="LKK87" s="6"/>
      <c r="LKL87" s="6"/>
      <c r="LKM87" s="6"/>
      <c r="LKN87" s="6"/>
      <c r="LKO87" s="6"/>
      <c r="LKP87" s="6"/>
      <c r="LKQ87" s="6"/>
      <c r="LKR87" s="6"/>
      <c r="LKS87" s="6"/>
      <c r="LKT87" s="6"/>
      <c r="LKU87" s="6"/>
      <c r="LKV87" s="6"/>
      <c r="LKW87" s="6"/>
      <c r="LKX87" s="6"/>
      <c r="LKY87" s="6"/>
      <c r="LKZ87" s="6"/>
      <c r="LLA87" s="6"/>
      <c r="LLB87" s="6"/>
      <c r="LLC87" s="6"/>
      <c r="LLD87" s="6"/>
      <c r="LLE87" s="6"/>
      <c r="LLF87" s="6"/>
      <c r="LLG87" s="6"/>
      <c r="LLH87" s="6"/>
      <c r="LLI87" s="6"/>
      <c r="LLJ87" s="6"/>
      <c r="LLK87" s="6"/>
      <c r="LLL87" s="6"/>
      <c r="LLM87" s="6"/>
      <c r="LLN87" s="6"/>
      <c r="LLO87" s="6"/>
      <c r="LLP87" s="6"/>
      <c r="LLQ87" s="6"/>
      <c r="LLR87" s="6"/>
      <c r="LLS87" s="6"/>
      <c r="LLT87" s="6"/>
      <c r="LLU87" s="6"/>
      <c r="LLV87" s="6"/>
      <c r="LLW87" s="6"/>
      <c r="LLX87" s="6"/>
      <c r="LLY87" s="6"/>
      <c r="LLZ87" s="6"/>
      <c r="LMA87" s="6"/>
      <c r="LMB87" s="6"/>
      <c r="LMC87" s="6"/>
      <c r="LMD87" s="6"/>
      <c r="LME87" s="6"/>
      <c r="LMF87" s="6"/>
      <c r="LMG87" s="6"/>
      <c r="LMH87" s="6"/>
      <c r="LMI87" s="6"/>
      <c r="LMJ87" s="6"/>
      <c r="LMK87" s="6"/>
      <c r="LML87" s="6"/>
      <c r="LMM87" s="6"/>
      <c r="LMN87" s="6"/>
      <c r="LMO87" s="6"/>
      <c r="LMP87" s="6"/>
      <c r="LMQ87" s="6"/>
      <c r="LMR87" s="6"/>
      <c r="LMS87" s="6"/>
      <c r="LMT87" s="6"/>
      <c r="LMU87" s="6"/>
      <c r="LMV87" s="6"/>
      <c r="LMW87" s="6"/>
      <c r="LMX87" s="6"/>
      <c r="LMY87" s="6"/>
      <c r="LMZ87" s="6"/>
      <c r="LNA87" s="6"/>
      <c r="LNB87" s="6"/>
      <c r="LNC87" s="6"/>
      <c r="LND87" s="6"/>
      <c r="LNE87" s="6"/>
      <c r="LNF87" s="6"/>
      <c r="LNG87" s="6"/>
      <c r="LNH87" s="6"/>
      <c r="LNI87" s="6"/>
      <c r="LNJ87" s="6"/>
      <c r="LNK87" s="6"/>
      <c r="LNL87" s="6"/>
      <c r="LNM87" s="6"/>
      <c r="LNN87" s="6"/>
      <c r="LNO87" s="6"/>
      <c r="LNP87" s="6"/>
      <c r="LNQ87" s="6"/>
      <c r="LNR87" s="6"/>
      <c r="LNS87" s="6"/>
      <c r="LNT87" s="6"/>
      <c r="LNU87" s="6"/>
      <c r="LNV87" s="6"/>
      <c r="LNW87" s="6"/>
      <c r="LNX87" s="6"/>
      <c r="LNY87" s="6"/>
      <c r="LNZ87" s="6"/>
      <c r="LOA87" s="6"/>
      <c r="LOB87" s="6"/>
      <c r="LOC87" s="6"/>
      <c r="LOD87" s="6"/>
      <c r="LOE87" s="6"/>
      <c r="LOF87" s="6"/>
      <c r="LOG87" s="6"/>
      <c r="LOH87" s="6"/>
      <c r="LOI87" s="6"/>
      <c r="LOJ87" s="6"/>
      <c r="LOK87" s="6"/>
      <c r="LOL87" s="6"/>
      <c r="LOM87" s="6"/>
      <c r="LON87" s="6"/>
      <c r="LOO87" s="6"/>
      <c r="LOP87" s="6"/>
      <c r="LOQ87" s="6"/>
      <c r="LOR87" s="6"/>
      <c r="LOS87" s="6"/>
      <c r="LOT87" s="6"/>
      <c r="LOU87" s="6"/>
      <c r="LOV87" s="6"/>
      <c r="LOW87" s="6"/>
      <c r="LOX87" s="6"/>
      <c r="LOY87" s="6"/>
      <c r="LOZ87" s="6"/>
      <c r="LPA87" s="6"/>
      <c r="LPB87" s="6"/>
      <c r="LPC87" s="6"/>
      <c r="LPD87" s="6"/>
      <c r="LPE87" s="6"/>
      <c r="LPF87" s="6"/>
      <c r="LPG87" s="6"/>
      <c r="LPH87" s="6"/>
      <c r="LPI87" s="6"/>
      <c r="LPJ87" s="6"/>
      <c r="LPK87" s="6"/>
      <c r="LPL87" s="6"/>
      <c r="LPM87" s="6"/>
      <c r="LPN87" s="6"/>
      <c r="LPO87" s="6"/>
      <c r="LPP87" s="6"/>
      <c r="LPQ87" s="6"/>
      <c r="LPR87" s="6"/>
      <c r="LPS87" s="6"/>
      <c r="LPT87" s="6"/>
      <c r="LPU87" s="6"/>
      <c r="LPV87" s="6"/>
      <c r="LPW87" s="6"/>
      <c r="LPX87" s="6"/>
      <c r="LPY87" s="6"/>
      <c r="LPZ87" s="6"/>
      <c r="LQA87" s="6"/>
      <c r="LQB87" s="6"/>
      <c r="LQC87" s="6"/>
      <c r="LQD87" s="6"/>
      <c r="LQE87" s="6"/>
      <c r="LQF87" s="6"/>
      <c r="LQG87" s="6"/>
      <c r="LQH87" s="6"/>
      <c r="LQI87" s="6"/>
      <c r="LQJ87" s="6"/>
      <c r="LQK87" s="6"/>
      <c r="LQL87" s="6"/>
      <c r="LQM87" s="6"/>
      <c r="LQN87" s="6"/>
      <c r="LQO87" s="6"/>
      <c r="LQP87" s="6"/>
      <c r="LQQ87" s="6"/>
      <c r="LQR87" s="6"/>
      <c r="LQS87" s="6"/>
      <c r="LQT87" s="6"/>
      <c r="LQU87" s="6"/>
      <c r="LQV87" s="6"/>
      <c r="LQW87" s="6"/>
      <c r="LQX87" s="6"/>
      <c r="LQY87" s="6"/>
      <c r="LQZ87" s="6"/>
      <c r="LRA87" s="6"/>
      <c r="LRB87" s="6"/>
      <c r="LRC87" s="6"/>
      <c r="LRD87" s="6"/>
      <c r="LRE87" s="6"/>
      <c r="LRF87" s="6"/>
      <c r="LRG87" s="6"/>
      <c r="LRH87" s="6"/>
      <c r="LRI87" s="6"/>
      <c r="LRJ87" s="6"/>
      <c r="LRK87" s="6"/>
      <c r="LRL87" s="6"/>
      <c r="LRM87" s="6"/>
      <c r="LRN87" s="6"/>
      <c r="LRO87" s="6"/>
      <c r="LRP87" s="6"/>
      <c r="LRQ87" s="6"/>
      <c r="LRR87" s="6"/>
      <c r="LRS87" s="6"/>
      <c r="LRT87" s="6"/>
      <c r="LRU87" s="6"/>
      <c r="LRV87" s="6"/>
      <c r="LRW87" s="6"/>
      <c r="LRX87" s="6"/>
      <c r="LRY87" s="6"/>
      <c r="LRZ87" s="6"/>
      <c r="LSA87" s="6"/>
      <c r="LSB87" s="6"/>
      <c r="LSC87" s="6"/>
      <c r="LSD87" s="6"/>
      <c r="LSE87" s="6"/>
      <c r="LSF87" s="6"/>
      <c r="LSG87" s="6"/>
      <c r="LSH87" s="6"/>
      <c r="LSI87" s="6"/>
      <c r="LSJ87" s="6"/>
      <c r="LSK87" s="6"/>
      <c r="LSL87" s="6"/>
      <c r="LSM87" s="6"/>
      <c r="LSN87" s="6"/>
      <c r="LSO87" s="6"/>
      <c r="LSP87" s="6"/>
      <c r="LSQ87" s="6"/>
      <c r="LSR87" s="6"/>
      <c r="LSS87" s="6"/>
      <c r="LST87" s="6"/>
      <c r="LSU87" s="6"/>
      <c r="LSV87" s="6"/>
      <c r="LSW87" s="6"/>
      <c r="LSX87" s="6"/>
      <c r="LSY87" s="6"/>
      <c r="LSZ87" s="6"/>
      <c r="LTA87" s="6"/>
      <c r="LTB87" s="6"/>
      <c r="LTC87" s="6"/>
      <c r="LTD87" s="6"/>
      <c r="LTE87" s="6"/>
      <c r="LTF87" s="6"/>
      <c r="LTG87" s="6"/>
      <c r="LTH87" s="6"/>
      <c r="LTI87" s="6"/>
      <c r="LTJ87" s="6"/>
      <c r="LTK87" s="6"/>
      <c r="LTL87" s="6"/>
      <c r="LTM87" s="6"/>
      <c r="LTN87" s="6"/>
      <c r="LTO87" s="6"/>
      <c r="LTP87" s="6"/>
      <c r="LTQ87" s="6"/>
      <c r="LTR87" s="6"/>
      <c r="LTS87" s="6"/>
      <c r="LTT87" s="6"/>
      <c r="LTU87" s="6"/>
      <c r="LTV87" s="6"/>
      <c r="LTW87" s="6"/>
      <c r="LTX87" s="6"/>
      <c r="LTY87" s="6"/>
      <c r="LTZ87" s="6"/>
      <c r="LUA87" s="6"/>
      <c r="LUB87" s="6"/>
      <c r="LUC87" s="6"/>
      <c r="LUD87" s="6"/>
      <c r="LUE87" s="6"/>
      <c r="LUF87" s="6"/>
      <c r="LUG87" s="6"/>
      <c r="LUH87" s="6"/>
      <c r="LUI87" s="6"/>
      <c r="LUJ87" s="6"/>
      <c r="LUK87" s="6"/>
      <c r="LUL87" s="6"/>
      <c r="LUM87" s="6"/>
      <c r="LUN87" s="6"/>
      <c r="LUO87" s="6"/>
      <c r="LUP87" s="6"/>
      <c r="LUQ87" s="6"/>
      <c r="LUR87" s="6"/>
      <c r="LUS87" s="6"/>
      <c r="LUT87" s="6"/>
      <c r="LUU87" s="6"/>
      <c r="LUV87" s="6"/>
      <c r="LUW87" s="6"/>
      <c r="LUX87" s="6"/>
      <c r="LUY87" s="6"/>
      <c r="LUZ87" s="6"/>
      <c r="LVA87" s="6"/>
      <c r="LVB87" s="6"/>
      <c r="LVC87" s="6"/>
      <c r="LVD87" s="6"/>
      <c r="LVE87" s="6"/>
      <c r="LVF87" s="6"/>
      <c r="LVG87" s="6"/>
      <c r="LVH87" s="6"/>
      <c r="LVI87" s="6"/>
      <c r="LVJ87" s="6"/>
      <c r="LVK87" s="6"/>
      <c r="LVL87" s="6"/>
      <c r="LVM87" s="6"/>
      <c r="LVN87" s="6"/>
      <c r="LVO87" s="6"/>
      <c r="LVP87" s="6"/>
      <c r="LVQ87" s="6"/>
      <c r="LVR87" s="6"/>
      <c r="LVS87" s="6"/>
      <c r="LVT87" s="6"/>
      <c r="LVU87" s="6"/>
      <c r="LVV87" s="6"/>
      <c r="LVW87" s="6"/>
      <c r="LVX87" s="6"/>
      <c r="LVY87" s="6"/>
      <c r="LVZ87" s="6"/>
      <c r="LWA87" s="6"/>
      <c r="LWB87" s="6"/>
      <c r="LWC87" s="6"/>
      <c r="LWD87" s="6"/>
      <c r="LWE87" s="6"/>
      <c r="LWF87" s="6"/>
      <c r="LWG87" s="6"/>
      <c r="LWH87" s="6"/>
      <c r="LWI87" s="6"/>
      <c r="LWJ87" s="6"/>
      <c r="LWK87" s="6"/>
      <c r="LWL87" s="6"/>
      <c r="LWM87" s="6"/>
      <c r="LWN87" s="6"/>
      <c r="LWO87" s="6"/>
      <c r="LWP87" s="6"/>
      <c r="LWQ87" s="6"/>
      <c r="LWR87" s="6"/>
      <c r="LWS87" s="6"/>
      <c r="LWT87" s="6"/>
      <c r="LWU87" s="6"/>
      <c r="LWV87" s="6"/>
      <c r="LWW87" s="6"/>
      <c r="LWX87" s="6"/>
      <c r="LWY87" s="6"/>
      <c r="LWZ87" s="6"/>
      <c r="LXA87" s="6"/>
      <c r="LXB87" s="6"/>
      <c r="LXC87" s="6"/>
      <c r="LXD87" s="6"/>
      <c r="LXE87" s="6"/>
      <c r="LXF87" s="6"/>
      <c r="LXG87" s="6"/>
      <c r="LXH87" s="6"/>
      <c r="LXI87" s="6"/>
      <c r="LXJ87" s="6"/>
      <c r="LXK87" s="6"/>
      <c r="LXL87" s="6"/>
      <c r="LXM87" s="6"/>
      <c r="LXN87" s="6"/>
      <c r="LXO87" s="6"/>
      <c r="LXP87" s="6"/>
      <c r="LXQ87" s="6"/>
      <c r="LXR87" s="6"/>
      <c r="LXS87" s="6"/>
      <c r="LXT87" s="6"/>
      <c r="LXU87" s="6"/>
      <c r="LXV87" s="6"/>
      <c r="LXW87" s="6"/>
      <c r="LXX87" s="6"/>
      <c r="LXY87" s="6"/>
      <c r="LXZ87" s="6"/>
      <c r="LYA87" s="6"/>
      <c r="LYB87" s="6"/>
      <c r="LYC87" s="6"/>
      <c r="LYD87" s="6"/>
      <c r="LYE87" s="6"/>
      <c r="LYF87" s="6"/>
      <c r="LYG87" s="6"/>
      <c r="LYH87" s="6"/>
      <c r="LYI87" s="6"/>
      <c r="LYJ87" s="6"/>
      <c r="LYK87" s="6"/>
      <c r="LYL87" s="6"/>
      <c r="LYM87" s="6"/>
      <c r="LYN87" s="6"/>
      <c r="LYO87" s="6"/>
      <c r="LYP87" s="6"/>
      <c r="LYQ87" s="6"/>
      <c r="LYR87" s="6"/>
      <c r="LYS87" s="6"/>
      <c r="LYT87" s="6"/>
      <c r="LYU87" s="6"/>
      <c r="LYV87" s="6"/>
      <c r="LYW87" s="6"/>
      <c r="LYX87" s="6"/>
      <c r="LYY87" s="6"/>
      <c r="LYZ87" s="6"/>
      <c r="LZA87" s="6"/>
      <c r="LZB87" s="6"/>
      <c r="LZC87" s="6"/>
      <c r="LZD87" s="6"/>
      <c r="LZE87" s="6"/>
      <c r="LZF87" s="6"/>
      <c r="LZG87" s="6"/>
      <c r="LZH87" s="6"/>
      <c r="LZI87" s="6"/>
      <c r="LZJ87" s="6"/>
      <c r="LZK87" s="6"/>
      <c r="LZL87" s="6"/>
      <c r="LZM87" s="6"/>
      <c r="LZN87" s="6"/>
      <c r="LZO87" s="6"/>
      <c r="LZP87" s="6"/>
      <c r="LZQ87" s="6"/>
      <c r="LZR87" s="6"/>
      <c r="LZS87" s="6"/>
      <c r="LZT87" s="6"/>
      <c r="LZU87" s="6"/>
      <c r="LZV87" s="6"/>
      <c r="LZW87" s="6"/>
      <c r="LZX87" s="6"/>
      <c r="LZY87" s="6"/>
      <c r="LZZ87" s="6"/>
      <c r="MAA87" s="6"/>
      <c r="MAB87" s="6"/>
      <c r="MAC87" s="6"/>
      <c r="MAD87" s="6"/>
      <c r="MAE87" s="6"/>
      <c r="MAF87" s="6"/>
      <c r="MAG87" s="6"/>
      <c r="MAH87" s="6"/>
      <c r="MAI87" s="6"/>
      <c r="MAJ87" s="6"/>
      <c r="MAK87" s="6"/>
      <c r="MAL87" s="6"/>
      <c r="MAM87" s="6"/>
      <c r="MAN87" s="6"/>
      <c r="MAO87" s="6"/>
      <c r="MAP87" s="6"/>
      <c r="MAQ87" s="6"/>
      <c r="MAR87" s="6"/>
      <c r="MAS87" s="6"/>
      <c r="MAT87" s="6"/>
      <c r="MAU87" s="6"/>
      <c r="MAV87" s="6"/>
      <c r="MAW87" s="6"/>
      <c r="MAX87" s="6"/>
      <c r="MAY87" s="6"/>
      <c r="MAZ87" s="6"/>
      <c r="MBA87" s="6"/>
      <c r="MBB87" s="6"/>
      <c r="MBC87" s="6"/>
      <c r="MBD87" s="6"/>
      <c r="MBE87" s="6"/>
      <c r="MBF87" s="6"/>
      <c r="MBG87" s="6"/>
      <c r="MBH87" s="6"/>
      <c r="MBI87" s="6"/>
      <c r="MBJ87" s="6"/>
      <c r="MBK87" s="6"/>
      <c r="MBL87" s="6"/>
      <c r="MBM87" s="6"/>
      <c r="MBN87" s="6"/>
      <c r="MBO87" s="6"/>
      <c r="MBP87" s="6"/>
      <c r="MBQ87" s="6"/>
      <c r="MBR87" s="6"/>
      <c r="MBS87" s="6"/>
      <c r="MBT87" s="6"/>
      <c r="MBU87" s="6"/>
      <c r="MBV87" s="6"/>
      <c r="MBW87" s="6"/>
      <c r="MBX87" s="6"/>
      <c r="MBY87" s="6"/>
      <c r="MBZ87" s="6"/>
      <c r="MCA87" s="6"/>
      <c r="MCB87" s="6"/>
      <c r="MCC87" s="6"/>
      <c r="MCD87" s="6"/>
      <c r="MCE87" s="6"/>
      <c r="MCF87" s="6"/>
      <c r="MCG87" s="6"/>
      <c r="MCH87" s="6"/>
      <c r="MCI87" s="6"/>
      <c r="MCJ87" s="6"/>
      <c r="MCK87" s="6"/>
      <c r="MCL87" s="6"/>
      <c r="MCM87" s="6"/>
      <c r="MCN87" s="6"/>
      <c r="MCO87" s="6"/>
      <c r="MCP87" s="6"/>
      <c r="MCQ87" s="6"/>
      <c r="MCR87" s="6"/>
      <c r="MCS87" s="6"/>
      <c r="MCT87" s="6"/>
      <c r="MCU87" s="6"/>
      <c r="MCV87" s="6"/>
      <c r="MCW87" s="6"/>
      <c r="MCX87" s="6"/>
      <c r="MCY87" s="6"/>
      <c r="MCZ87" s="6"/>
      <c r="MDA87" s="6"/>
      <c r="MDB87" s="6"/>
      <c r="MDC87" s="6"/>
      <c r="MDD87" s="6"/>
      <c r="MDE87" s="6"/>
      <c r="MDF87" s="6"/>
      <c r="MDG87" s="6"/>
      <c r="MDH87" s="6"/>
      <c r="MDI87" s="6"/>
      <c r="MDJ87" s="6"/>
      <c r="MDK87" s="6"/>
      <c r="MDL87" s="6"/>
      <c r="MDM87" s="6"/>
      <c r="MDN87" s="6"/>
      <c r="MDO87" s="6"/>
      <c r="MDP87" s="6"/>
      <c r="MDQ87" s="6"/>
      <c r="MDR87" s="6"/>
      <c r="MDS87" s="6"/>
      <c r="MDT87" s="6"/>
      <c r="MDU87" s="6"/>
      <c r="MDV87" s="6"/>
      <c r="MDW87" s="6"/>
      <c r="MDX87" s="6"/>
      <c r="MDY87" s="6"/>
      <c r="MDZ87" s="6"/>
      <c r="MEA87" s="6"/>
      <c r="MEB87" s="6"/>
      <c r="MEC87" s="6"/>
      <c r="MED87" s="6"/>
      <c r="MEE87" s="6"/>
      <c r="MEF87" s="6"/>
      <c r="MEG87" s="6"/>
      <c r="MEH87" s="6"/>
      <c r="MEI87" s="6"/>
      <c r="MEJ87" s="6"/>
      <c r="MEK87" s="6"/>
      <c r="MEL87" s="6"/>
      <c r="MEM87" s="6"/>
      <c r="MEN87" s="6"/>
      <c r="MEO87" s="6"/>
      <c r="MEP87" s="6"/>
      <c r="MEQ87" s="6"/>
      <c r="MER87" s="6"/>
      <c r="MES87" s="6"/>
      <c r="MET87" s="6"/>
      <c r="MEU87" s="6"/>
      <c r="MEV87" s="6"/>
      <c r="MEW87" s="6"/>
      <c r="MEX87" s="6"/>
      <c r="MEY87" s="6"/>
      <c r="MEZ87" s="6"/>
      <c r="MFA87" s="6"/>
      <c r="MFB87" s="6"/>
      <c r="MFC87" s="6"/>
      <c r="MFD87" s="6"/>
      <c r="MFE87" s="6"/>
      <c r="MFF87" s="6"/>
      <c r="MFG87" s="6"/>
      <c r="MFH87" s="6"/>
      <c r="MFI87" s="6"/>
      <c r="MFJ87" s="6"/>
      <c r="MFK87" s="6"/>
      <c r="MFL87" s="6"/>
      <c r="MFM87" s="6"/>
      <c r="MFN87" s="6"/>
      <c r="MFO87" s="6"/>
      <c r="MFP87" s="6"/>
      <c r="MFQ87" s="6"/>
      <c r="MFR87" s="6"/>
      <c r="MFS87" s="6"/>
      <c r="MFT87" s="6"/>
      <c r="MFU87" s="6"/>
      <c r="MFV87" s="6"/>
      <c r="MFW87" s="6"/>
      <c r="MFX87" s="6"/>
      <c r="MFY87" s="6"/>
      <c r="MFZ87" s="6"/>
      <c r="MGA87" s="6"/>
      <c r="MGB87" s="6"/>
      <c r="MGC87" s="6"/>
      <c r="MGD87" s="6"/>
      <c r="MGE87" s="6"/>
      <c r="MGF87" s="6"/>
      <c r="MGG87" s="6"/>
      <c r="MGH87" s="6"/>
      <c r="MGI87" s="6"/>
      <c r="MGJ87" s="6"/>
      <c r="MGK87" s="6"/>
      <c r="MGL87" s="6"/>
      <c r="MGM87" s="6"/>
      <c r="MGN87" s="6"/>
      <c r="MGO87" s="6"/>
      <c r="MGP87" s="6"/>
      <c r="MGQ87" s="6"/>
      <c r="MGR87" s="6"/>
      <c r="MGS87" s="6"/>
      <c r="MGT87" s="6"/>
      <c r="MGU87" s="6"/>
      <c r="MGV87" s="6"/>
      <c r="MGW87" s="6"/>
      <c r="MGX87" s="6"/>
      <c r="MGY87" s="6"/>
      <c r="MGZ87" s="6"/>
      <c r="MHA87" s="6"/>
      <c r="MHB87" s="6"/>
      <c r="MHC87" s="6"/>
      <c r="MHD87" s="6"/>
      <c r="MHE87" s="6"/>
      <c r="MHF87" s="6"/>
      <c r="MHG87" s="6"/>
      <c r="MHH87" s="6"/>
      <c r="MHI87" s="6"/>
      <c r="MHJ87" s="6"/>
      <c r="MHK87" s="6"/>
      <c r="MHL87" s="6"/>
      <c r="MHM87" s="6"/>
      <c r="MHN87" s="6"/>
      <c r="MHO87" s="6"/>
      <c r="MHP87" s="6"/>
      <c r="MHQ87" s="6"/>
      <c r="MHR87" s="6"/>
      <c r="MHS87" s="6"/>
      <c r="MHT87" s="6"/>
      <c r="MHU87" s="6"/>
      <c r="MHV87" s="6"/>
      <c r="MHW87" s="6"/>
      <c r="MHX87" s="6"/>
      <c r="MHY87" s="6"/>
      <c r="MHZ87" s="6"/>
      <c r="MIA87" s="6"/>
      <c r="MIB87" s="6"/>
      <c r="MIC87" s="6"/>
      <c r="MID87" s="6"/>
      <c r="MIE87" s="6"/>
      <c r="MIF87" s="6"/>
      <c r="MIG87" s="6"/>
      <c r="MIH87" s="6"/>
      <c r="MII87" s="6"/>
      <c r="MIJ87" s="6"/>
      <c r="MIK87" s="6"/>
      <c r="MIL87" s="6"/>
      <c r="MIM87" s="6"/>
      <c r="MIN87" s="6"/>
      <c r="MIO87" s="6"/>
      <c r="MIP87" s="6"/>
      <c r="MIQ87" s="6"/>
      <c r="MIR87" s="6"/>
      <c r="MIS87" s="6"/>
      <c r="MIT87" s="6"/>
      <c r="MIU87" s="6"/>
      <c r="MIV87" s="6"/>
      <c r="MIW87" s="6"/>
      <c r="MIX87" s="6"/>
      <c r="MIY87" s="6"/>
      <c r="MIZ87" s="6"/>
      <c r="MJA87" s="6"/>
      <c r="MJB87" s="6"/>
      <c r="MJC87" s="6"/>
      <c r="MJD87" s="6"/>
      <c r="MJE87" s="6"/>
      <c r="MJF87" s="6"/>
      <c r="MJG87" s="6"/>
      <c r="MJH87" s="6"/>
      <c r="MJI87" s="6"/>
      <c r="MJJ87" s="6"/>
      <c r="MJK87" s="6"/>
      <c r="MJL87" s="6"/>
      <c r="MJM87" s="6"/>
      <c r="MJN87" s="6"/>
      <c r="MJO87" s="6"/>
      <c r="MJP87" s="6"/>
      <c r="MJQ87" s="6"/>
      <c r="MJR87" s="6"/>
      <c r="MJS87" s="6"/>
      <c r="MJT87" s="6"/>
      <c r="MJU87" s="6"/>
      <c r="MJV87" s="6"/>
      <c r="MJW87" s="6"/>
      <c r="MJX87" s="6"/>
      <c r="MJY87" s="6"/>
      <c r="MJZ87" s="6"/>
      <c r="MKA87" s="6"/>
      <c r="MKB87" s="6"/>
      <c r="MKC87" s="6"/>
      <c r="MKD87" s="6"/>
      <c r="MKE87" s="6"/>
      <c r="MKF87" s="6"/>
      <c r="MKG87" s="6"/>
      <c r="MKH87" s="6"/>
      <c r="MKI87" s="6"/>
      <c r="MKJ87" s="6"/>
      <c r="MKK87" s="6"/>
      <c r="MKL87" s="6"/>
      <c r="MKM87" s="6"/>
      <c r="MKN87" s="6"/>
      <c r="MKO87" s="6"/>
      <c r="MKP87" s="6"/>
      <c r="MKQ87" s="6"/>
      <c r="MKR87" s="6"/>
      <c r="MKS87" s="6"/>
      <c r="MKT87" s="6"/>
      <c r="MKU87" s="6"/>
      <c r="MKV87" s="6"/>
      <c r="MKW87" s="6"/>
      <c r="MKX87" s="6"/>
      <c r="MKY87" s="6"/>
      <c r="MKZ87" s="6"/>
      <c r="MLA87" s="6"/>
      <c r="MLB87" s="6"/>
      <c r="MLC87" s="6"/>
      <c r="MLD87" s="6"/>
      <c r="MLE87" s="6"/>
      <c r="MLF87" s="6"/>
      <c r="MLG87" s="6"/>
      <c r="MLH87" s="6"/>
      <c r="MLI87" s="6"/>
      <c r="MLJ87" s="6"/>
      <c r="MLK87" s="6"/>
      <c r="MLL87" s="6"/>
      <c r="MLM87" s="6"/>
      <c r="MLN87" s="6"/>
      <c r="MLO87" s="6"/>
      <c r="MLP87" s="6"/>
      <c r="MLQ87" s="6"/>
      <c r="MLR87" s="6"/>
      <c r="MLS87" s="6"/>
      <c r="MLT87" s="6"/>
      <c r="MLU87" s="6"/>
      <c r="MLV87" s="6"/>
      <c r="MLW87" s="6"/>
      <c r="MLX87" s="6"/>
      <c r="MLY87" s="6"/>
      <c r="MLZ87" s="6"/>
      <c r="MMA87" s="6"/>
      <c r="MMB87" s="6"/>
      <c r="MMC87" s="6"/>
      <c r="MMD87" s="6"/>
      <c r="MME87" s="6"/>
      <c r="MMF87" s="6"/>
      <c r="MMG87" s="6"/>
      <c r="MMH87" s="6"/>
      <c r="MMI87" s="6"/>
      <c r="MMJ87" s="6"/>
      <c r="MMK87" s="6"/>
      <c r="MML87" s="6"/>
      <c r="MMM87" s="6"/>
      <c r="MMN87" s="6"/>
      <c r="MMO87" s="6"/>
      <c r="MMP87" s="6"/>
      <c r="MMQ87" s="6"/>
      <c r="MMR87" s="6"/>
      <c r="MMS87" s="6"/>
      <c r="MMT87" s="6"/>
      <c r="MMU87" s="6"/>
      <c r="MMV87" s="6"/>
      <c r="MMW87" s="6"/>
      <c r="MMX87" s="6"/>
      <c r="MMY87" s="6"/>
      <c r="MMZ87" s="6"/>
      <c r="MNA87" s="6"/>
      <c r="MNB87" s="6"/>
      <c r="MNC87" s="6"/>
      <c r="MND87" s="6"/>
      <c r="MNE87" s="6"/>
      <c r="MNF87" s="6"/>
      <c r="MNG87" s="6"/>
      <c r="MNH87" s="6"/>
      <c r="MNI87" s="6"/>
      <c r="MNJ87" s="6"/>
      <c r="MNK87" s="6"/>
      <c r="MNL87" s="6"/>
      <c r="MNM87" s="6"/>
      <c r="MNN87" s="6"/>
      <c r="MNO87" s="6"/>
      <c r="MNP87" s="6"/>
      <c r="MNQ87" s="6"/>
      <c r="MNR87" s="6"/>
      <c r="MNS87" s="6"/>
      <c r="MNT87" s="6"/>
      <c r="MNU87" s="6"/>
      <c r="MNV87" s="6"/>
      <c r="MNW87" s="6"/>
      <c r="MNX87" s="6"/>
      <c r="MNY87" s="6"/>
      <c r="MNZ87" s="6"/>
      <c r="MOA87" s="6"/>
      <c r="MOB87" s="6"/>
      <c r="MOC87" s="6"/>
      <c r="MOD87" s="6"/>
      <c r="MOE87" s="6"/>
      <c r="MOF87" s="6"/>
      <c r="MOG87" s="6"/>
      <c r="MOH87" s="6"/>
      <c r="MOI87" s="6"/>
      <c r="MOJ87" s="6"/>
      <c r="MOK87" s="6"/>
      <c r="MOL87" s="6"/>
      <c r="MOM87" s="6"/>
      <c r="MON87" s="6"/>
      <c r="MOO87" s="6"/>
      <c r="MOP87" s="6"/>
      <c r="MOQ87" s="6"/>
      <c r="MOR87" s="6"/>
      <c r="MOS87" s="6"/>
      <c r="MOT87" s="6"/>
      <c r="MOU87" s="6"/>
      <c r="MOV87" s="6"/>
      <c r="MOW87" s="6"/>
      <c r="MOX87" s="6"/>
      <c r="MOY87" s="6"/>
      <c r="MOZ87" s="6"/>
      <c r="MPA87" s="6"/>
      <c r="MPB87" s="6"/>
      <c r="MPC87" s="6"/>
      <c r="MPD87" s="6"/>
      <c r="MPE87" s="6"/>
      <c r="MPF87" s="6"/>
      <c r="MPG87" s="6"/>
      <c r="MPH87" s="6"/>
      <c r="MPI87" s="6"/>
      <c r="MPJ87" s="6"/>
      <c r="MPK87" s="6"/>
      <c r="MPL87" s="6"/>
      <c r="MPM87" s="6"/>
      <c r="MPN87" s="6"/>
      <c r="MPO87" s="6"/>
      <c r="MPP87" s="6"/>
      <c r="MPQ87" s="6"/>
      <c r="MPR87" s="6"/>
      <c r="MPS87" s="6"/>
      <c r="MPT87" s="6"/>
      <c r="MPU87" s="6"/>
      <c r="MPV87" s="6"/>
      <c r="MPW87" s="6"/>
      <c r="MPX87" s="6"/>
      <c r="MPY87" s="6"/>
      <c r="MPZ87" s="6"/>
      <c r="MQA87" s="6"/>
      <c r="MQB87" s="6"/>
      <c r="MQC87" s="6"/>
      <c r="MQD87" s="6"/>
      <c r="MQE87" s="6"/>
      <c r="MQF87" s="6"/>
      <c r="MQG87" s="6"/>
      <c r="MQH87" s="6"/>
      <c r="MQI87" s="6"/>
      <c r="MQJ87" s="6"/>
      <c r="MQK87" s="6"/>
      <c r="MQL87" s="6"/>
      <c r="MQM87" s="6"/>
      <c r="MQN87" s="6"/>
      <c r="MQO87" s="6"/>
      <c r="MQP87" s="6"/>
      <c r="MQQ87" s="6"/>
      <c r="MQR87" s="6"/>
      <c r="MQS87" s="6"/>
      <c r="MQT87" s="6"/>
      <c r="MQU87" s="6"/>
      <c r="MQV87" s="6"/>
      <c r="MQW87" s="6"/>
      <c r="MQX87" s="6"/>
      <c r="MQY87" s="6"/>
      <c r="MQZ87" s="6"/>
      <c r="MRA87" s="6"/>
      <c r="MRB87" s="6"/>
      <c r="MRC87" s="6"/>
      <c r="MRD87" s="6"/>
      <c r="MRE87" s="6"/>
      <c r="MRF87" s="6"/>
      <c r="MRG87" s="6"/>
      <c r="MRH87" s="6"/>
      <c r="MRI87" s="6"/>
      <c r="MRJ87" s="6"/>
      <c r="MRK87" s="6"/>
      <c r="MRL87" s="6"/>
      <c r="MRM87" s="6"/>
      <c r="MRN87" s="6"/>
      <c r="MRO87" s="6"/>
      <c r="MRP87" s="6"/>
      <c r="MRQ87" s="6"/>
      <c r="MRR87" s="6"/>
      <c r="MRS87" s="6"/>
      <c r="MRT87" s="6"/>
      <c r="MRU87" s="6"/>
      <c r="MRV87" s="6"/>
      <c r="MRW87" s="6"/>
      <c r="MRX87" s="6"/>
      <c r="MRY87" s="6"/>
      <c r="MRZ87" s="6"/>
      <c r="MSA87" s="6"/>
      <c r="MSB87" s="6"/>
      <c r="MSC87" s="6"/>
      <c r="MSD87" s="6"/>
      <c r="MSE87" s="6"/>
      <c r="MSF87" s="6"/>
      <c r="MSG87" s="6"/>
      <c r="MSH87" s="6"/>
      <c r="MSI87" s="6"/>
      <c r="MSJ87" s="6"/>
      <c r="MSK87" s="6"/>
      <c r="MSL87" s="6"/>
      <c r="MSM87" s="6"/>
      <c r="MSN87" s="6"/>
      <c r="MSO87" s="6"/>
      <c r="MSP87" s="6"/>
      <c r="MSQ87" s="6"/>
      <c r="MSR87" s="6"/>
      <c r="MSS87" s="6"/>
      <c r="MST87" s="6"/>
      <c r="MSU87" s="6"/>
      <c r="MSV87" s="6"/>
      <c r="MSW87" s="6"/>
      <c r="MSX87" s="6"/>
      <c r="MSY87" s="6"/>
      <c r="MSZ87" s="6"/>
      <c r="MTA87" s="6"/>
      <c r="MTB87" s="6"/>
      <c r="MTC87" s="6"/>
      <c r="MTD87" s="6"/>
      <c r="MTE87" s="6"/>
      <c r="MTF87" s="6"/>
      <c r="MTG87" s="6"/>
      <c r="MTH87" s="6"/>
      <c r="MTI87" s="6"/>
      <c r="MTJ87" s="6"/>
      <c r="MTK87" s="6"/>
      <c r="MTL87" s="6"/>
      <c r="MTM87" s="6"/>
      <c r="MTN87" s="6"/>
      <c r="MTO87" s="6"/>
      <c r="MTP87" s="6"/>
      <c r="MTQ87" s="6"/>
      <c r="MTR87" s="6"/>
      <c r="MTS87" s="6"/>
      <c r="MTT87" s="6"/>
      <c r="MTU87" s="6"/>
      <c r="MTV87" s="6"/>
      <c r="MTW87" s="6"/>
      <c r="MTX87" s="6"/>
      <c r="MTY87" s="6"/>
      <c r="MTZ87" s="6"/>
      <c r="MUA87" s="6"/>
      <c r="MUB87" s="6"/>
      <c r="MUC87" s="6"/>
      <c r="MUD87" s="6"/>
      <c r="MUE87" s="6"/>
      <c r="MUF87" s="6"/>
      <c r="MUG87" s="6"/>
      <c r="MUH87" s="6"/>
      <c r="MUI87" s="6"/>
      <c r="MUJ87" s="6"/>
      <c r="MUK87" s="6"/>
      <c r="MUL87" s="6"/>
      <c r="MUM87" s="6"/>
      <c r="MUN87" s="6"/>
      <c r="MUO87" s="6"/>
      <c r="MUP87" s="6"/>
      <c r="MUQ87" s="6"/>
      <c r="MUR87" s="6"/>
      <c r="MUS87" s="6"/>
      <c r="MUT87" s="6"/>
      <c r="MUU87" s="6"/>
      <c r="MUV87" s="6"/>
      <c r="MUW87" s="6"/>
      <c r="MUX87" s="6"/>
      <c r="MUY87" s="6"/>
      <c r="MUZ87" s="6"/>
      <c r="MVA87" s="6"/>
      <c r="MVB87" s="6"/>
      <c r="MVC87" s="6"/>
      <c r="MVD87" s="6"/>
      <c r="MVE87" s="6"/>
      <c r="MVF87" s="6"/>
      <c r="MVG87" s="6"/>
      <c r="MVH87" s="6"/>
      <c r="MVI87" s="6"/>
      <c r="MVJ87" s="6"/>
      <c r="MVK87" s="6"/>
      <c r="MVL87" s="6"/>
      <c r="MVM87" s="6"/>
      <c r="MVN87" s="6"/>
      <c r="MVO87" s="6"/>
      <c r="MVP87" s="6"/>
      <c r="MVQ87" s="6"/>
      <c r="MVR87" s="6"/>
      <c r="MVS87" s="6"/>
      <c r="MVT87" s="6"/>
      <c r="MVU87" s="6"/>
      <c r="MVV87" s="6"/>
      <c r="MVW87" s="6"/>
      <c r="MVX87" s="6"/>
      <c r="MVY87" s="6"/>
      <c r="MVZ87" s="6"/>
      <c r="MWA87" s="6"/>
      <c r="MWB87" s="6"/>
      <c r="MWC87" s="6"/>
      <c r="MWD87" s="6"/>
      <c r="MWE87" s="6"/>
      <c r="MWF87" s="6"/>
      <c r="MWG87" s="6"/>
      <c r="MWH87" s="6"/>
      <c r="MWI87" s="6"/>
      <c r="MWJ87" s="6"/>
      <c r="MWK87" s="6"/>
      <c r="MWL87" s="6"/>
      <c r="MWM87" s="6"/>
      <c r="MWN87" s="6"/>
      <c r="MWO87" s="6"/>
      <c r="MWP87" s="6"/>
      <c r="MWQ87" s="6"/>
      <c r="MWR87" s="6"/>
      <c r="MWS87" s="6"/>
      <c r="MWT87" s="6"/>
      <c r="MWU87" s="6"/>
      <c r="MWV87" s="6"/>
      <c r="MWW87" s="6"/>
      <c r="MWX87" s="6"/>
      <c r="MWY87" s="6"/>
      <c r="MWZ87" s="6"/>
      <c r="MXA87" s="6"/>
      <c r="MXB87" s="6"/>
      <c r="MXC87" s="6"/>
      <c r="MXD87" s="6"/>
      <c r="MXE87" s="6"/>
      <c r="MXF87" s="6"/>
      <c r="MXG87" s="6"/>
      <c r="MXH87" s="6"/>
      <c r="MXI87" s="6"/>
      <c r="MXJ87" s="6"/>
      <c r="MXK87" s="6"/>
      <c r="MXL87" s="6"/>
      <c r="MXM87" s="6"/>
      <c r="MXN87" s="6"/>
      <c r="MXO87" s="6"/>
      <c r="MXP87" s="6"/>
      <c r="MXQ87" s="6"/>
      <c r="MXR87" s="6"/>
      <c r="MXS87" s="6"/>
      <c r="MXT87" s="6"/>
      <c r="MXU87" s="6"/>
      <c r="MXV87" s="6"/>
      <c r="MXW87" s="6"/>
      <c r="MXX87" s="6"/>
      <c r="MXY87" s="6"/>
      <c r="MXZ87" s="6"/>
      <c r="MYA87" s="6"/>
      <c r="MYB87" s="6"/>
      <c r="MYC87" s="6"/>
      <c r="MYD87" s="6"/>
      <c r="MYE87" s="6"/>
      <c r="MYF87" s="6"/>
      <c r="MYG87" s="6"/>
      <c r="MYH87" s="6"/>
      <c r="MYI87" s="6"/>
      <c r="MYJ87" s="6"/>
      <c r="MYK87" s="6"/>
      <c r="MYL87" s="6"/>
      <c r="MYM87" s="6"/>
      <c r="MYN87" s="6"/>
      <c r="MYO87" s="6"/>
      <c r="MYP87" s="6"/>
      <c r="MYQ87" s="6"/>
      <c r="MYR87" s="6"/>
      <c r="MYS87" s="6"/>
      <c r="MYT87" s="6"/>
      <c r="MYU87" s="6"/>
      <c r="MYV87" s="6"/>
      <c r="MYW87" s="6"/>
      <c r="MYX87" s="6"/>
      <c r="MYY87" s="6"/>
      <c r="MYZ87" s="6"/>
      <c r="MZA87" s="6"/>
      <c r="MZB87" s="6"/>
      <c r="MZC87" s="6"/>
      <c r="MZD87" s="6"/>
      <c r="MZE87" s="6"/>
      <c r="MZF87" s="6"/>
      <c r="MZG87" s="6"/>
      <c r="MZH87" s="6"/>
      <c r="MZI87" s="6"/>
      <c r="MZJ87" s="6"/>
      <c r="MZK87" s="6"/>
      <c r="MZL87" s="6"/>
      <c r="MZM87" s="6"/>
      <c r="MZN87" s="6"/>
      <c r="MZO87" s="6"/>
      <c r="MZP87" s="6"/>
      <c r="MZQ87" s="6"/>
      <c r="MZR87" s="6"/>
      <c r="MZS87" s="6"/>
      <c r="MZT87" s="6"/>
      <c r="MZU87" s="6"/>
      <c r="MZV87" s="6"/>
      <c r="MZW87" s="6"/>
      <c r="MZX87" s="6"/>
      <c r="MZY87" s="6"/>
      <c r="MZZ87" s="6"/>
      <c r="NAA87" s="6"/>
      <c r="NAB87" s="6"/>
      <c r="NAC87" s="6"/>
      <c r="NAD87" s="6"/>
      <c r="NAE87" s="6"/>
      <c r="NAF87" s="6"/>
      <c r="NAG87" s="6"/>
      <c r="NAH87" s="6"/>
      <c r="NAI87" s="6"/>
      <c r="NAJ87" s="6"/>
      <c r="NAK87" s="6"/>
      <c r="NAL87" s="6"/>
      <c r="NAM87" s="6"/>
      <c r="NAN87" s="6"/>
      <c r="NAO87" s="6"/>
      <c r="NAP87" s="6"/>
      <c r="NAQ87" s="6"/>
      <c r="NAR87" s="6"/>
      <c r="NAS87" s="6"/>
      <c r="NAT87" s="6"/>
      <c r="NAU87" s="6"/>
      <c r="NAV87" s="6"/>
      <c r="NAW87" s="6"/>
      <c r="NAX87" s="6"/>
      <c r="NAY87" s="6"/>
      <c r="NAZ87" s="6"/>
      <c r="NBA87" s="6"/>
      <c r="NBB87" s="6"/>
      <c r="NBC87" s="6"/>
      <c r="NBD87" s="6"/>
      <c r="NBE87" s="6"/>
      <c r="NBF87" s="6"/>
      <c r="NBG87" s="6"/>
      <c r="NBH87" s="6"/>
      <c r="NBI87" s="6"/>
      <c r="NBJ87" s="6"/>
      <c r="NBK87" s="6"/>
      <c r="NBL87" s="6"/>
      <c r="NBM87" s="6"/>
      <c r="NBN87" s="6"/>
      <c r="NBO87" s="6"/>
      <c r="NBP87" s="6"/>
      <c r="NBQ87" s="6"/>
      <c r="NBR87" s="6"/>
      <c r="NBS87" s="6"/>
      <c r="NBT87" s="6"/>
      <c r="NBU87" s="6"/>
      <c r="NBV87" s="6"/>
      <c r="NBW87" s="6"/>
      <c r="NBX87" s="6"/>
      <c r="NBY87" s="6"/>
      <c r="NBZ87" s="6"/>
      <c r="NCA87" s="6"/>
      <c r="NCB87" s="6"/>
      <c r="NCC87" s="6"/>
      <c r="NCD87" s="6"/>
      <c r="NCE87" s="6"/>
      <c r="NCF87" s="6"/>
      <c r="NCG87" s="6"/>
      <c r="NCH87" s="6"/>
      <c r="NCI87" s="6"/>
      <c r="NCJ87" s="6"/>
      <c r="NCK87" s="6"/>
      <c r="NCL87" s="6"/>
      <c r="NCM87" s="6"/>
      <c r="NCN87" s="6"/>
      <c r="NCO87" s="6"/>
      <c r="NCP87" s="6"/>
      <c r="NCQ87" s="6"/>
      <c r="NCR87" s="6"/>
      <c r="NCS87" s="6"/>
      <c r="NCT87" s="6"/>
      <c r="NCU87" s="6"/>
      <c r="NCV87" s="6"/>
      <c r="NCW87" s="6"/>
      <c r="NCX87" s="6"/>
      <c r="NCY87" s="6"/>
      <c r="NCZ87" s="6"/>
      <c r="NDA87" s="6"/>
      <c r="NDB87" s="6"/>
      <c r="NDC87" s="6"/>
      <c r="NDD87" s="6"/>
      <c r="NDE87" s="6"/>
      <c r="NDF87" s="6"/>
      <c r="NDG87" s="6"/>
      <c r="NDH87" s="6"/>
      <c r="NDI87" s="6"/>
      <c r="NDJ87" s="6"/>
      <c r="NDK87" s="6"/>
      <c r="NDL87" s="6"/>
      <c r="NDM87" s="6"/>
      <c r="NDN87" s="6"/>
      <c r="NDO87" s="6"/>
      <c r="NDP87" s="6"/>
      <c r="NDQ87" s="6"/>
      <c r="NDR87" s="6"/>
      <c r="NDS87" s="6"/>
      <c r="NDT87" s="6"/>
      <c r="NDU87" s="6"/>
      <c r="NDV87" s="6"/>
      <c r="NDW87" s="6"/>
      <c r="NDX87" s="6"/>
      <c r="NDY87" s="6"/>
      <c r="NDZ87" s="6"/>
      <c r="NEA87" s="6"/>
      <c r="NEB87" s="6"/>
      <c r="NEC87" s="6"/>
      <c r="NED87" s="6"/>
      <c r="NEE87" s="6"/>
      <c r="NEF87" s="6"/>
      <c r="NEG87" s="6"/>
      <c r="NEH87" s="6"/>
      <c r="NEI87" s="6"/>
      <c r="NEJ87" s="6"/>
      <c r="NEK87" s="6"/>
      <c r="NEL87" s="6"/>
      <c r="NEM87" s="6"/>
      <c r="NEN87" s="6"/>
      <c r="NEO87" s="6"/>
      <c r="NEP87" s="6"/>
      <c r="NEQ87" s="6"/>
      <c r="NER87" s="6"/>
      <c r="NES87" s="6"/>
      <c r="NET87" s="6"/>
      <c r="NEU87" s="6"/>
      <c r="NEV87" s="6"/>
      <c r="NEW87" s="6"/>
      <c r="NEX87" s="6"/>
      <c r="NEY87" s="6"/>
      <c r="NEZ87" s="6"/>
      <c r="NFA87" s="6"/>
      <c r="NFB87" s="6"/>
      <c r="NFC87" s="6"/>
      <c r="NFD87" s="6"/>
      <c r="NFE87" s="6"/>
      <c r="NFF87" s="6"/>
      <c r="NFG87" s="6"/>
      <c r="NFH87" s="6"/>
      <c r="NFI87" s="6"/>
      <c r="NFJ87" s="6"/>
      <c r="NFK87" s="6"/>
      <c r="NFL87" s="6"/>
      <c r="NFM87" s="6"/>
      <c r="NFN87" s="6"/>
      <c r="NFO87" s="6"/>
      <c r="NFP87" s="6"/>
      <c r="NFQ87" s="6"/>
      <c r="NFR87" s="6"/>
      <c r="NFS87" s="6"/>
      <c r="NFT87" s="6"/>
      <c r="NFU87" s="6"/>
      <c r="NFV87" s="6"/>
      <c r="NFW87" s="6"/>
      <c r="NFX87" s="6"/>
      <c r="NFY87" s="6"/>
      <c r="NFZ87" s="6"/>
      <c r="NGA87" s="6"/>
      <c r="NGB87" s="6"/>
      <c r="NGC87" s="6"/>
      <c r="NGD87" s="6"/>
      <c r="NGE87" s="6"/>
      <c r="NGF87" s="6"/>
      <c r="NGG87" s="6"/>
      <c r="NGH87" s="6"/>
      <c r="NGI87" s="6"/>
      <c r="NGJ87" s="6"/>
      <c r="NGK87" s="6"/>
      <c r="NGL87" s="6"/>
      <c r="NGM87" s="6"/>
      <c r="NGN87" s="6"/>
      <c r="NGO87" s="6"/>
      <c r="NGP87" s="6"/>
      <c r="NGQ87" s="6"/>
      <c r="NGR87" s="6"/>
      <c r="NGS87" s="6"/>
      <c r="NGT87" s="6"/>
      <c r="NGU87" s="6"/>
      <c r="NGV87" s="6"/>
      <c r="NGW87" s="6"/>
      <c r="NGX87" s="6"/>
      <c r="NGY87" s="6"/>
      <c r="NGZ87" s="6"/>
      <c r="NHA87" s="6"/>
      <c r="NHB87" s="6"/>
      <c r="NHC87" s="6"/>
      <c r="NHD87" s="6"/>
      <c r="NHE87" s="6"/>
      <c r="NHF87" s="6"/>
      <c r="NHG87" s="6"/>
      <c r="NHH87" s="6"/>
      <c r="NHI87" s="6"/>
      <c r="NHJ87" s="6"/>
      <c r="NHK87" s="6"/>
      <c r="NHL87" s="6"/>
      <c r="NHM87" s="6"/>
      <c r="NHN87" s="6"/>
      <c r="NHO87" s="6"/>
      <c r="NHP87" s="6"/>
      <c r="NHQ87" s="6"/>
      <c r="NHR87" s="6"/>
      <c r="NHS87" s="6"/>
      <c r="NHT87" s="6"/>
      <c r="NHU87" s="6"/>
      <c r="NHV87" s="6"/>
      <c r="NHW87" s="6"/>
      <c r="NHX87" s="6"/>
      <c r="NHY87" s="6"/>
      <c r="NHZ87" s="6"/>
      <c r="NIA87" s="6"/>
      <c r="NIB87" s="6"/>
      <c r="NIC87" s="6"/>
      <c r="NID87" s="6"/>
      <c r="NIE87" s="6"/>
      <c r="NIF87" s="6"/>
      <c r="NIG87" s="6"/>
      <c r="NIH87" s="6"/>
      <c r="NII87" s="6"/>
      <c r="NIJ87" s="6"/>
      <c r="NIK87" s="6"/>
      <c r="NIL87" s="6"/>
      <c r="NIM87" s="6"/>
      <c r="NIN87" s="6"/>
      <c r="NIO87" s="6"/>
      <c r="NIP87" s="6"/>
      <c r="NIQ87" s="6"/>
      <c r="NIR87" s="6"/>
      <c r="NIS87" s="6"/>
      <c r="NIT87" s="6"/>
      <c r="NIU87" s="6"/>
      <c r="NIV87" s="6"/>
      <c r="NIW87" s="6"/>
      <c r="NIX87" s="6"/>
      <c r="NIY87" s="6"/>
      <c r="NIZ87" s="6"/>
      <c r="NJA87" s="6"/>
      <c r="NJB87" s="6"/>
      <c r="NJC87" s="6"/>
      <c r="NJD87" s="6"/>
      <c r="NJE87" s="6"/>
      <c r="NJF87" s="6"/>
      <c r="NJG87" s="6"/>
      <c r="NJH87" s="6"/>
      <c r="NJI87" s="6"/>
      <c r="NJJ87" s="6"/>
      <c r="NJK87" s="6"/>
      <c r="NJL87" s="6"/>
      <c r="NJM87" s="6"/>
      <c r="NJN87" s="6"/>
      <c r="NJO87" s="6"/>
      <c r="NJP87" s="6"/>
      <c r="NJQ87" s="6"/>
      <c r="NJR87" s="6"/>
      <c r="NJS87" s="6"/>
      <c r="NJT87" s="6"/>
      <c r="NJU87" s="6"/>
      <c r="NJV87" s="6"/>
      <c r="NJW87" s="6"/>
      <c r="NJX87" s="6"/>
      <c r="NJY87" s="6"/>
      <c r="NJZ87" s="6"/>
      <c r="NKA87" s="6"/>
      <c r="NKB87" s="6"/>
      <c r="NKC87" s="6"/>
      <c r="NKD87" s="6"/>
      <c r="NKE87" s="6"/>
      <c r="NKF87" s="6"/>
      <c r="NKG87" s="6"/>
      <c r="NKH87" s="6"/>
      <c r="NKI87" s="6"/>
      <c r="NKJ87" s="6"/>
      <c r="NKK87" s="6"/>
      <c r="NKL87" s="6"/>
      <c r="NKM87" s="6"/>
      <c r="NKN87" s="6"/>
      <c r="NKO87" s="6"/>
      <c r="NKP87" s="6"/>
      <c r="NKQ87" s="6"/>
      <c r="NKR87" s="6"/>
      <c r="NKS87" s="6"/>
      <c r="NKT87" s="6"/>
      <c r="NKU87" s="6"/>
      <c r="NKV87" s="6"/>
      <c r="NKW87" s="6"/>
      <c r="NKX87" s="6"/>
      <c r="NKY87" s="6"/>
      <c r="NKZ87" s="6"/>
      <c r="NLA87" s="6"/>
      <c r="NLB87" s="6"/>
      <c r="NLC87" s="6"/>
      <c r="NLD87" s="6"/>
      <c r="NLE87" s="6"/>
      <c r="NLF87" s="6"/>
      <c r="NLG87" s="6"/>
      <c r="NLH87" s="6"/>
      <c r="NLI87" s="6"/>
      <c r="NLJ87" s="6"/>
      <c r="NLK87" s="6"/>
      <c r="NLL87" s="6"/>
      <c r="NLM87" s="6"/>
      <c r="NLN87" s="6"/>
      <c r="NLO87" s="6"/>
      <c r="NLP87" s="6"/>
      <c r="NLQ87" s="6"/>
      <c r="NLR87" s="6"/>
      <c r="NLS87" s="6"/>
      <c r="NLT87" s="6"/>
      <c r="NLU87" s="6"/>
      <c r="NLV87" s="6"/>
      <c r="NLW87" s="6"/>
      <c r="NLX87" s="6"/>
      <c r="NLY87" s="6"/>
      <c r="NLZ87" s="6"/>
      <c r="NMA87" s="6"/>
      <c r="NMB87" s="6"/>
      <c r="NMC87" s="6"/>
      <c r="NMD87" s="6"/>
      <c r="NME87" s="6"/>
      <c r="NMF87" s="6"/>
      <c r="NMG87" s="6"/>
      <c r="NMH87" s="6"/>
      <c r="NMI87" s="6"/>
      <c r="NMJ87" s="6"/>
      <c r="NMK87" s="6"/>
      <c r="NML87" s="6"/>
      <c r="NMM87" s="6"/>
      <c r="NMN87" s="6"/>
      <c r="NMO87" s="6"/>
      <c r="NMP87" s="6"/>
      <c r="NMQ87" s="6"/>
      <c r="NMR87" s="6"/>
      <c r="NMS87" s="6"/>
      <c r="NMT87" s="6"/>
      <c r="NMU87" s="6"/>
      <c r="NMV87" s="6"/>
      <c r="NMW87" s="6"/>
      <c r="NMX87" s="6"/>
      <c r="NMY87" s="6"/>
      <c r="NMZ87" s="6"/>
      <c r="NNA87" s="6"/>
      <c r="NNB87" s="6"/>
      <c r="NNC87" s="6"/>
      <c r="NND87" s="6"/>
      <c r="NNE87" s="6"/>
      <c r="NNF87" s="6"/>
      <c r="NNG87" s="6"/>
      <c r="NNH87" s="6"/>
      <c r="NNI87" s="6"/>
      <c r="NNJ87" s="6"/>
      <c r="NNK87" s="6"/>
      <c r="NNL87" s="6"/>
      <c r="NNM87" s="6"/>
      <c r="NNN87" s="6"/>
      <c r="NNO87" s="6"/>
      <c r="NNP87" s="6"/>
      <c r="NNQ87" s="6"/>
      <c r="NNR87" s="6"/>
      <c r="NNS87" s="6"/>
      <c r="NNT87" s="6"/>
      <c r="NNU87" s="6"/>
      <c r="NNV87" s="6"/>
      <c r="NNW87" s="6"/>
      <c r="NNX87" s="6"/>
      <c r="NNY87" s="6"/>
      <c r="NNZ87" s="6"/>
      <c r="NOA87" s="6"/>
      <c r="NOB87" s="6"/>
      <c r="NOC87" s="6"/>
      <c r="NOD87" s="6"/>
      <c r="NOE87" s="6"/>
      <c r="NOF87" s="6"/>
      <c r="NOG87" s="6"/>
      <c r="NOH87" s="6"/>
      <c r="NOI87" s="6"/>
      <c r="NOJ87" s="6"/>
      <c r="NOK87" s="6"/>
      <c r="NOL87" s="6"/>
      <c r="NOM87" s="6"/>
      <c r="NON87" s="6"/>
      <c r="NOO87" s="6"/>
      <c r="NOP87" s="6"/>
      <c r="NOQ87" s="6"/>
      <c r="NOR87" s="6"/>
      <c r="NOS87" s="6"/>
      <c r="NOT87" s="6"/>
      <c r="NOU87" s="6"/>
      <c r="NOV87" s="6"/>
      <c r="NOW87" s="6"/>
      <c r="NOX87" s="6"/>
      <c r="NOY87" s="6"/>
      <c r="NOZ87" s="6"/>
      <c r="NPA87" s="6"/>
      <c r="NPB87" s="6"/>
      <c r="NPC87" s="6"/>
      <c r="NPD87" s="6"/>
      <c r="NPE87" s="6"/>
      <c r="NPF87" s="6"/>
      <c r="NPG87" s="6"/>
      <c r="NPH87" s="6"/>
      <c r="NPI87" s="6"/>
      <c r="NPJ87" s="6"/>
      <c r="NPK87" s="6"/>
      <c r="NPL87" s="6"/>
      <c r="NPM87" s="6"/>
      <c r="NPN87" s="6"/>
      <c r="NPO87" s="6"/>
      <c r="NPP87" s="6"/>
      <c r="NPQ87" s="6"/>
      <c r="NPR87" s="6"/>
      <c r="NPS87" s="6"/>
      <c r="NPT87" s="6"/>
      <c r="NPU87" s="6"/>
      <c r="NPV87" s="6"/>
      <c r="NPW87" s="6"/>
      <c r="NPX87" s="6"/>
      <c r="NPY87" s="6"/>
      <c r="NPZ87" s="6"/>
      <c r="NQA87" s="6"/>
      <c r="NQB87" s="6"/>
      <c r="NQC87" s="6"/>
      <c r="NQD87" s="6"/>
      <c r="NQE87" s="6"/>
      <c r="NQF87" s="6"/>
      <c r="NQG87" s="6"/>
      <c r="NQH87" s="6"/>
      <c r="NQI87" s="6"/>
      <c r="NQJ87" s="6"/>
      <c r="NQK87" s="6"/>
      <c r="NQL87" s="6"/>
      <c r="NQM87" s="6"/>
      <c r="NQN87" s="6"/>
      <c r="NQO87" s="6"/>
      <c r="NQP87" s="6"/>
      <c r="NQQ87" s="6"/>
      <c r="NQR87" s="6"/>
      <c r="NQS87" s="6"/>
      <c r="NQT87" s="6"/>
      <c r="NQU87" s="6"/>
      <c r="NQV87" s="6"/>
      <c r="NQW87" s="6"/>
      <c r="NQX87" s="6"/>
      <c r="NQY87" s="6"/>
      <c r="NQZ87" s="6"/>
      <c r="NRA87" s="6"/>
      <c r="NRB87" s="6"/>
      <c r="NRC87" s="6"/>
      <c r="NRD87" s="6"/>
      <c r="NRE87" s="6"/>
      <c r="NRF87" s="6"/>
      <c r="NRG87" s="6"/>
      <c r="NRH87" s="6"/>
      <c r="NRI87" s="6"/>
      <c r="NRJ87" s="6"/>
      <c r="NRK87" s="6"/>
      <c r="NRL87" s="6"/>
      <c r="NRM87" s="6"/>
      <c r="NRN87" s="6"/>
      <c r="NRO87" s="6"/>
      <c r="NRP87" s="6"/>
      <c r="NRQ87" s="6"/>
      <c r="NRR87" s="6"/>
      <c r="NRS87" s="6"/>
      <c r="NRT87" s="6"/>
      <c r="NRU87" s="6"/>
      <c r="NRV87" s="6"/>
      <c r="NRW87" s="6"/>
      <c r="NRX87" s="6"/>
      <c r="NRY87" s="6"/>
      <c r="NRZ87" s="6"/>
      <c r="NSA87" s="6"/>
      <c r="NSB87" s="6"/>
      <c r="NSC87" s="6"/>
      <c r="NSD87" s="6"/>
      <c r="NSE87" s="6"/>
      <c r="NSF87" s="6"/>
      <c r="NSG87" s="6"/>
      <c r="NSH87" s="6"/>
      <c r="NSI87" s="6"/>
      <c r="NSJ87" s="6"/>
      <c r="NSK87" s="6"/>
      <c r="NSL87" s="6"/>
      <c r="NSM87" s="6"/>
      <c r="NSN87" s="6"/>
      <c r="NSO87" s="6"/>
      <c r="NSP87" s="6"/>
      <c r="NSQ87" s="6"/>
      <c r="NSR87" s="6"/>
      <c r="NSS87" s="6"/>
      <c r="NST87" s="6"/>
      <c r="NSU87" s="6"/>
      <c r="NSV87" s="6"/>
      <c r="NSW87" s="6"/>
      <c r="NSX87" s="6"/>
      <c r="NSY87" s="6"/>
      <c r="NSZ87" s="6"/>
      <c r="NTA87" s="6"/>
      <c r="NTB87" s="6"/>
      <c r="NTC87" s="6"/>
      <c r="NTD87" s="6"/>
      <c r="NTE87" s="6"/>
      <c r="NTF87" s="6"/>
      <c r="NTG87" s="6"/>
      <c r="NTH87" s="6"/>
      <c r="NTI87" s="6"/>
      <c r="NTJ87" s="6"/>
      <c r="NTK87" s="6"/>
      <c r="NTL87" s="6"/>
      <c r="NTM87" s="6"/>
      <c r="NTN87" s="6"/>
      <c r="NTO87" s="6"/>
      <c r="NTP87" s="6"/>
      <c r="NTQ87" s="6"/>
      <c r="NTR87" s="6"/>
      <c r="NTS87" s="6"/>
      <c r="NTT87" s="6"/>
      <c r="NTU87" s="6"/>
      <c r="NTV87" s="6"/>
      <c r="NTW87" s="6"/>
      <c r="NTX87" s="6"/>
      <c r="NTY87" s="6"/>
      <c r="NTZ87" s="6"/>
      <c r="NUA87" s="6"/>
      <c r="NUB87" s="6"/>
      <c r="NUC87" s="6"/>
      <c r="NUD87" s="6"/>
      <c r="NUE87" s="6"/>
      <c r="NUF87" s="6"/>
      <c r="NUG87" s="6"/>
      <c r="NUH87" s="6"/>
      <c r="NUI87" s="6"/>
      <c r="NUJ87" s="6"/>
      <c r="NUK87" s="6"/>
      <c r="NUL87" s="6"/>
      <c r="NUM87" s="6"/>
      <c r="NUN87" s="6"/>
      <c r="NUO87" s="6"/>
      <c r="NUP87" s="6"/>
      <c r="NUQ87" s="6"/>
      <c r="NUR87" s="6"/>
      <c r="NUS87" s="6"/>
      <c r="NUT87" s="6"/>
      <c r="NUU87" s="6"/>
      <c r="NUV87" s="6"/>
      <c r="NUW87" s="6"/>
      <c r="NUX87" s="6"/>
      <c r="NUY87" s="6"/>
      <c r="NUZ87" s="6"/>
      <c r="NVA87" s="6"/>
      <c r="NVB87" s="6"/>
      <c r="NVC87" s="6"/>
      <c r="NVD87" s="6"/>
      <c r="NVE87" s="6"/>
      <c r="NVF87" s="6"/>
      <c r="NVG87" s="6"/>
      <c r="NVH87" s="6"/>
      <c r="NVI87" s="6"/>
      <c r="NVJ87" s="6"/>
      <c r="NVK87" s="6"/>
      <c r="NVL87" s="6"/>
      <c r="NVM87" s="6"/>
      <c r="NVN87" s="6"/>
      <c r="NVO87" s="6"/>
      <c r="NVP87" s="6"/>
      <c r="NVQ87" s="6"/>
      <c r="NVR87" s="6"/>
      <c r="NVS87" s="6"/>
      <c r="NVT87" s="6"/>
      <c r="NVU87" s="6"/>
      <c r="NVV87" s="6"/>
      <c r="NVW87" s="6"/>
      <c r="NVX87" s="6"/>
      <c r="NVY87" s="6"/>
      <c r="NVZ87" s="6"/>
      <c r="NWA87" s="6"/>
      <c r="NWB87" s="6"/>
      <c r="NWC87" s="6"/>
      <c r="NWD87" s="6"/>
      <c r="NWE87" s="6"/>
      <c r="NWF87" s="6"/>
      <c r="NWG87" s="6"/>
      <c r="NWH87" s="6"/>
      <c r="NWI87" s="6"/>
      <c r="NWJ87" s="6"/>
      <c r="NWK87" s="6"/>
      <c r="NWL87" s="6"/>
      <c r="NWM87" s="6"/>
      <c r="NWN87" s="6"/>
      <c r="NWO87" s="6"/>
      <c r="NWP87" s="6"/>
      <c r="NWQ87" s="6"/>
      <c r="NWR87" s="6"/>
      <c r="NWS87" s="6"/>
      <c r="NWT87" s="6"/>
      <c r="NWU87" s="6"/>
      <c r="NWV87" s="6"/>
      <c r="NWW87" s="6"/>
      <c r="NWX87" s="6"/>
      <c r="NWY87" s="6"/>
      <c r="NWZ87" s="6"/>
      <c r="NXA87" s="6"/>
      <c r="NXB87" s="6"/>
      <c r="NXC87" s="6"/>
      <c r="NXD87" s="6"/>
      <c r="NXE87" s="6"/>
      <c r="NXF87" s="6"/>
      <c r="NXG87" s="6"/>
      <c r="NXH87" s="6"/>
      <c r="NXI87" s="6"/>
      <c r="NXJ87" s="6"/>
      <c r="NXK87" s="6"/>
      <c r="NXL87" s="6"/>
      <c r="NXM87" s="6"/>
      <c r="NXN87" s="6"/>
      <c r="NXO87" s="6"/>
      <c r="NXP87" s="6"/>
      <c r="NXQ87" s="6"/>
      <c r="NXR87" s="6"/>
      <c r="NXS87" s="6"/>
      <c r="NXT87" s="6"/>
      <c r="NXU87" s="6"/>
      <c r="NXV87" s="6"/>
      <c r="NXW87" s="6"/>
      <c r="NXX87" s="6"/>
      <c r="NXY87" s="6"/>
      <c r="NXZ87" s="6"/>
      <c r="NYA87" s="6"/>
      <c r="NYB87" s="6"/>
      <c r="NYC87" s="6"/>
      <c r="NYD87" s="6"/>
      <c r="NYE87" s="6"/>
      <c r="NYF87" s="6"/>
      <c r="NYG87" s="6"/>
      <c r="NYH87" s="6"/>
      <c r="NYI87" s="6"/>
      <c r="NYJ87" s="6"/>
      <c r="NYK87" s="6"/>
      <c r="NYL87" s="6"/>
      <c r="NYM87" s="6"/>
      <c r="NYN87" s="6"/>
      <c r="NYO87" s="6"/>
      <c r="NYP87" s="6"/>
      <c r="NYQ87" s="6"/>
      <c r="NYR87" s="6"/>
      <c r="NYS87" s="6"/>
      <c r="NYT87" s="6"/>
      <c r="NYU87" s="6"/>
      <c r="NYV87" s="6"/>
      <c r="NYW87" s="6"/>
      <c r="NYX87" s="6"/>
      <c r="NYY87" s="6"/>
      <c r="NYZ87" s="6"/>
      <c r="NZA87" s="6"/>
      <c r="NZB87" s="6"/>
      <c r="NZC87" s="6"/>
      <c r="NZD87" s="6"/>
      <c r="NZE87" s="6"/>
      <c r="NZF87" s="6"/>
      <c r="NZG87" s="6"/>
      <c r="NZH87" s="6"/>
      <c r="NZI87" s="6"/>
      <c r="NZJ87" s="6"/>
      <c r="NZK87" s="6"/>
      <c r="NZL87" s="6"/>
      <c r="NZM87" s="6"/>
      <c r="NZN87" s="6"/>
      <c r="NZO87" s="6"/>
      <c r="NZP87" s="6"/>
      <c r="NZQ87" s="6"/>
      <c r="NZR87" s="6"/>
      <c r="NZS87" s="6"/>
      <c r="NZT87" s="6"/>
      <c r="NZU87" s="6"/>
      <c r="NZV87" s="6"/>
      <c r="NZW87" s="6"/>
      <c r="NZX87" s="6"/>
      <c r="NZY87" s="6"/>
      <c r="NZZ87" s="6"/>
      <c r="OAA87" s="6"/>
      <c r="OAB87" s="6"/>
      <c r="OAC87" s="6"/>
      <c r="OAD87" s="6"/>
      <c r="OAE87" s="6"/>
      <c r="OAF87" s="6"/>
      <c r="OAG87" s="6"/>
      <c r="OAH87" s="6"/>
      <c r="OAI87" s="6"/>
      <c r="OAJ87" s="6"/>
      <c r="OAK87" s="6"/>
      <c r="OAL87" s="6"/>
      <c r="OAM87" s="6"/>
      <c r="OAN87" s="6"/>
      <c r="OAO87" s="6"/>
      <c r="OAP87" s="6"/>
      <c r="OAQ87" s="6"/>
      <c r="OAR87" s="6"/>
      <c r="OAS87" s="6"/>
      <c r="OAT87" s="6"/>
      <c r="OAU87" s="6"/>
      <c r="OAV87" s="6"/>
      <c r="OAW87" s="6"/>
      <c r="OAX87" s="6"/>
      <c r="OAY87" s="6"/>
      <c r="OAZ87" s="6"/>
      <c r="OBA87" s="6"/>
      <c r="OBB87" s="6"/>
      <c r="OBC87" s="6"/>
      <c r="OBD87" s="6"/>
      <c r="OBE87" s="6"/>
      <c r="OBF87" s="6"/>
      <c r="OBG87" s="6"/>
      <c r="OBH87" s="6"/>
      <c r="OBI87" s="6"/>
      <c r="OBJ87" s="6"/>
      <c r="OBK87" s="6"/>
      <c r="OBL87" s="6"/>
      <c r="OBM87" s="6"/>
      <c r="OBN87" s="6"/>
      <c r="OBO87" s="6"/>
      <c r="OBP87" s="6"/>
      <c r="OBQ87" s="6"/>
      <c r="OBR87" s="6"/>
      <c r="OBS87" s="6"/>
      <c r="OBT87" s="6"/>
      <c r="OBU87" s="6"/>
      <c r="OBV87" s="6"/>
      <c r="OBW87" s="6"/>
      <c r="OBX87" s="6"/>
      <c r="OBY87" s="6"/>
      <c r="OBZ87" s="6"/>
      <c r="OCA87" s="6"/>
      <c r="OCB87" s="6"/>
      <c r="OCC87" s="6"/>
      <c r="OCD87" s="6"/>
      <c r="OCE87" s="6"/>
      <c r="OCF87" s="6"/>
      <c r="OCG87" s="6"/>
      <c r="OCH87" s="6"/>
      <c r="OCI87" s="6"/>
      <c r="OCJ87" s="6"/>
      <c r="OCK87" s="6"/>
      <c r="OCL87" s="6"/>
      <c r="OCM87" s="6"/>
      <c r="OCN87" s="6"/>
      <c r="OCO87" s="6"/>
      <c r="OCP87" s="6"/>
      <c r="OCQ87" s="6"/>
      <c r="OCR87" s="6"/>
      <c r="OCS87" s="6"/>
      <c r="OCT87" s="6"/>
      <c r="OCU87" s="6"/>
      <c r="OCV87" s="6"/>
      <c r="OCW87" s="6"/>
      <c r="OCX87" s="6"/>
      <c r="OCY87" s="6"/>
      <c r="OCZ87" s="6"/>
      <c r="ODA87" s="6"/>
      <c r="ODB87" s="6"/>
      <c r="ODC87" s="6"/>
      <c r="ODD87" s="6"/>
      <c r="ODE87" s="6"/>
      <c r="ODF87" s="6"/>
      <c r="ODG87" s="6"/>
      <c r="ODH87" s="6"/>
      <c r="ODI87" s="6"/>
      <c r="ODJ87" s="6"/>
      <c r="ODK87" s="6"/>
      <c r="ODL87" s="6"/>
      <c r="ODM87" s="6"/>
      <c r="ODN87" s="6"/>
      <c r="ODO87" s="6"/>
      <c r="ODP87" s="6"/>
      <c r="ODQ87" s="6"/>
      <c r="ODR87" s="6"/>
      <c r="ODS87" s="6"/>
      <c r="ODT87" s="6"/>
      <c r="ODU87" s="6"/>
      <c r="ODV87" s="6"/>
      <c r="ODW87" s="6"/>
      <c r="ODX87" s="6"/>
      <c r="ODY87" s="6"/>
      <c r="ODZ87" s="6"/>
      <c r="OEA87" s="6"/>
      <c r="OEB87" s="6"/>
      <c r="OEC87" s="6"/>
      <c r="OED87" s="6"/>
      <c r="OEE87" s="6"/>
      <c r="OEF87" s="6"/>
      <c r="OEG87" s="6"/>
      <c r="OEH87" s="6"/>
      <c r="OEI87" s="6"/>
      <c r="OEJ87" s="6"/>
      <c r="OEK87" s="6"/>
      <c r="OEL87" s="6"/>
      <c r="OEM87" s="6"/>
      <c r="OEN87" s="6"/>
      <c r="OEO87" s="6"/>
      <c r="OEP87" s="6"/>
      <c r="OEQ87" s="6"/>
      <c r="OER87" s="6"/>
      <c r="OES87" s="6"/>
      <c r="OET87" s="6"/>
      <c r="OEU87" s="6"/>
      <c r="OEV87" s="6"/>
      <c r="OEW87" s="6"/>
      <c r="OEX87" s="6"/>
      <c r="OEY87" s="6"/>
      <c r="OEZ87" s="6"/>
      <c r="OFA87" s="6"/>
      <c r="OFB87" s="6"/>
      <c r="OFC87" s="6"/>
      <c r="OFD87" s="6"/>
      <c r="OFE87" s="6"/>
      <c r="OFF87" s="6"/>
      <c r="OFG87" s="6"/>
      <c r="OFH87" s="6"/>
      <c r="OFI87" s="6"/>
      <c r="OFJ87" s="6"/>
      <c r="OFK87" s="6"/>
      <c r="OFL87" s="6"/>
      <c r="OFM87" s="6"/>
      <c r="OFN87" s="6"/>
      <c r="OFO87" s="6"/>
      <c r="OFP87" s="6"/>
      <c r="OFQ87" s="6"/>
      <c r="OFR87" s="6"/>
      <c r="OFS87" s="6"/>
      <c r="OFT87" s="6"/>
      <c r="OFU87" s="6"/>
      <c r="OFV87" s="6"/>
      <c r="OFW87" s="6"/>
      <c r="OFX87" s="6"/>
      <c r="OFY87" s="6"/>
      <c r="OFZ87" s="6"/>
      <c r="OGA87" s="6"/>
      <c r="OGB87" s="6"/>
      <c r="OGC87" s="6"/>
      <c r="OGD87" s="6"/>
      <c r="OGE87" s="6"/>
      <c r="OGF87" s="6"/>
      <c r="OGG87" s="6"/>
      <c r="OGH87" s="6"/>
      <c r="OGI87" s="6"/>
      <c r="OGJ87" s="6"/>
      <c r="OGK87" s="6"/>
      <c r="OGL87" s="6"/>
      <c r="OGM87" s="6"/>
      <c r="OGN87" s="6"/>
      <c r="OGO87" s="6"/>
      <c r="OGP87" s="6"/>
      <c r="OGQ87" s="6"/>
      <c r="OGR87" s="6"/>
      <c r="OGS87" s="6"/>
      <c r="OGT87" s="6"/>
      <c r="OGU87" s="6"/>
      <c r="OGV87" s="6"/>
      <c r="OGW87" s="6"/>
      <c r="OGX87" s="6"/>
      <c r="OGY87" s="6"/>
      <c r="OGZ87" s="6"/>
      <c r="OHA87" s="6"/>
      <c r="OHB87" s="6"/>
      <c r="OHC87" s="6"/>
      <c r="OHD87" s="6"/>
      <c r="OHE87" s="6"/>
      <c r="OHF87" s="6"/>
      <c r="OHG87" s="6"/>
      <c r="OHH87" s="6"/>
      <c r="OHI87" s="6"/>
      <c r="OHJ87" s="6"/>
      <c r="OHK87" s="6"/>
      <c r="OHL87" s="6"/>
      <c r="OHM87" s="6"/>
      <c r="OHN87" s="6"/>
      <c r="OHO87" s="6"/>
      <c r="OHP87" s="6"/>
      <c r="OHQ87" s="6"/>
      <c r="OHR87" s="6"/>
      <c r="OHS87" s="6"/>
      <c r="OHT87" s="6"/>
      <c r="OHU87" s="6"/>
      <c r="OHV87" s="6"/>
      <c r="OHW87" s="6"/>
      <c r="OHX87" s="6"/>
      <c r="OHY87" s="6"/>
      <c r="OHZ87" s="6"/>
      <c r="OIA87" s="6"/>
      <c r="OIB87" s="6"/>
      <c r="OIC87" s="6"/>
      <c r="OID87" s="6"/>
      <c r="OIE87" s="6"/>
      <c r="OIF87" s="6"/>
      <c r="OIG87" s="6"/>
      <c r="OIH87" s="6"/>
      <c r="OII87" s="6"/>
      <c r="OIJ87" s="6"/>
      <c r="OIK87" s="6"/>
      <c r="OIL87" s="6"/>
      <c r="OIM87" s="6"/>
      <c r="OIN87" s="6"/>
      <c r="OIO87" s="6"/>
      <c r="OIP87" s="6"/>
      <c r="OIQ87" s="6"/>
      <c r="OIR87" s="6"/>
      <c r="OIS87" s="6"/>
      <c r="OIT87" s="6"/>
      <c r="OIU87" s="6"/>
      <c r="OIV87" s="6"/>
      <c r="OIW87" s="6"/>
      <c r="OIX87" s="6"/>
      <c r="OIY87" s="6"/>
      <c r="OIZ87" s="6"/>
      <c r="OJA87" s="6"/>
      <c r="OJB87" s="6"/>
      <c r="OJC87" s="6"/>
      <c r="OJD87" s="6"/>
      <c r="OJE87" s="6"/>
      <c r="OJF87" s="6"/>
      <c r="OJG87" s="6"/>
      <c r="OJH87" s="6"/>
      <c r="OJI87" s="6"/>
      <c r="OJJ87" s="6"/>
      <c r="OJK87" s="6"/>
      <c r="OJL87" s="6"/>
      <c r="OJM87" s="6"/>
      <c r="OJN87" s="6"/>
      <c r="OJO87" s="6"/>
      <c r="OJP87" s="6"/>
      <c r="OJQ87" s="6"/>
      <c r="OJR87" s="6"/>
      <c r="OJS87" s="6"/>
      <c r="OJT87" s="6"/>
      <c r="OJU87" s="6"/>
      <c r="OJV87" s="6"/>
      <c r="OJW87" s="6"/>
      <c r="OJX87" s="6"/>
      <c r="OJY87" s="6"/>
      <c r="OJZ87" s="6"/>
      <c r="OKA87" s="6"/>
      <c r="OKB87" s="6"/>
      <c r="OKC87" s="6"/>
      <c r="OKD87" s="6"/>
      <c r="OKE87" s="6"/>
      <c r="OKF87" s="6"/>
      <c r="OKG87" s="6"/>
      <c r="OKH87" s="6"/>
      <c r="OKI87" s="6"/>
      <c r="OKJ87" s="6"/>
      <c r="OKK87" s="6"/>
      <c r="OKL87" s="6"/>
      <c r="OKM87" s="6"/>
      <c r="OKN87" s="6"/>
      <c r="OKO87" s="6"/>
      <c r="OKP87" s="6"/>
      <c r="OKQ87" s="6"/>
      <c r="OKR87" s="6"/>
      <c r="OKS87" s="6"/>
      <c r="OKT87" s="6"/>
      <c r="OKU87" s="6"/>
      <c r="OKV87" s="6"/>
      <c r="OKW87" s="6"/>
      <c r="OKX87" s="6"/>
      <c r="OKY87" s="6"/>
      <c r="OKZ87" s="6"/>
      <c r="OLA87" s="6"/>
      <c r="OLB87" s="6"/>
      <c r="OLC87" s="6"/>
      <c r="OLD87" s="6"/>
      <c r="OLE87" s="6"/>
      <c r="OLF87" s="6"/>
      <c r="OLG87" s="6"/>
      <c r="OLH87" s="6"/>
      <c r="OLI87" s="6"/>
      <c r="OLJ87" s="6"/>
      <c r="OLK87" s="6"/>
      <c r="OLL87" s="6"/>
      <c r="OLM87" s="6"/>
      <c r="OLN87" s="6"/>
      <c r="OLO87" s="6"/>
      <c r="OLP87" s="6"/>
      <c r="OLQ87" s="6"/>
      <c r="OLR87" s="6"/>
      <c r="OLS87" s="6"/>
      <c r="OLT87" s="6"/>
      <c r="OLU87" s="6"/>
      <c r="OLV87" s="6"/>
      <c r="OLW87" s="6"/>
      <c r="OLX87" s="6"/>
      <c r="OLY87" s="6"/>
      <c r="OLZ87" s="6"/>
      <c r="OMA87" s="6"/>
      <c r="OMB87" s="6"/>
      <c r="OMC87" s="6"/>
      <c r="OMD87" s="6"/>
      <c r="OME87" s="6"/>
      <c r="OMF87" s="6"/>
      <c r="OMG87" s="6"/>
      <c r="OMH87" s="6"/>
      <c r="OMI87" s="6"/>
      <c r="OMJ87" s="6"/>
      <c r="OMK87" s="6"/>
      <c r="OML87" s="6"/>
      <c r="OMM87" s="6"/>
      <c r="OMN87" s="6"/>
      <c r="OMO87" s="6"/>
      <c r="OMP87" s="6"/>
      <c r="OMQ87" s="6"/>
      <c r="OMR87" s="6"/>
      <c r="OMS87" s="6"/>
      <c r="OMT87" s="6"/>
      <c r="OMU87" s="6"/>
      <c r="OMV87" s="6"/>
      <c r="OMW87" s="6"/>
      <c r="OMX87" s="6"/>
      <c r="OMY87" s="6"/>
      <c r="OMZ87" s="6"/>
      <c r="ONA87" s="6"/>
      <c r="ONB87" s="6"/>
      <c r="ONC87" s="6"/>
      <c r="OND87" s="6"/>
      <c r="ONE87" s="6"/>
      <c r="ONF87" s="6"/>
      <c r="ONG87" s="6"/>
      <c r="ONH87" s="6"/>
      <c r="ONI87" s="6"/>
      <c r="ONJ87" s="6"/>
      <c r="ONK87" s="6"/>
      <c r="ONL87" s="6"/>
      <c r="ONM87" s="6"/>
      <c r="ONN87" s="6"/>
      <c r="ONO87" s="6"/>
      <c r="ONP87" s="6"/>
      <c r="ONQ87" s="6"/>
      <c r="ONR87" s="6"/>
      <c r="ONS87" s="6"/>
      <c r="ONT87" s="6"/>
      <c r="ONU87" s="6"/>
      <c r="ONV87" s="6"/>
      <c r="ONW87" s="6"/>
      <c r="ONX87" s="6"/>
      <c r="ONY87" s="6"/>
      <c r="ONZ87" s="6"/>
      <c r="OOA87" s="6"/>
      <c r="OOB87" s="6"/>
      <c r="OOC87" s="6"/>
      <c r="OOD87" s="6"/>
      <c r="OOE87" s="6"/>
      <c r="OOF87" s="6"/>
      <c r="OOG87" s="6"/>
      <c r="OOH87" s="6"/>
      <c r="OOI87" s="6"/>
      <c r="OOJ87" s="6"/>
      <c r="OOK87" s="6"/>
      <c r="OOL87" s="6"/>
      <c r="OOM87" s="6"/>
      <c r="OON87" s="6"/>
      <c r="OOO87" s="6"/>
      <c r="OOP87" s="6"/>
      <c r="OOQ87" s="6"/>
      <c r="OOR87" s="6"/>
      <c r="OOS87" s="6"/>
      <c r="OOT87" s="6"/>
      <c r="OOU87" s="6"/>
      <c r="OOV87" s="6"/>
      <c r="OOW87" s="6"/>
      <c r="OOX87" s="6"/>
      <c r="OOY87" s="6"/>
      <c r="OOZ87" s="6"/>
      <c r="OPA87" s="6"/>
      <c r="OPB87" s="6"/>
      <c r="OPC87" s="6"/>
      <c r="OPD87" s="6"/>
      <c r="OPE87" s="6"/>
      <c r="OPF87" s="6"/>
      <c r="OPG87" s="6"/>
      <c r="OPH87" s="6"/>
      <c r="OPI87" s="6"/>
      <c r="OPJ87" s="6"/>
      <c r="OPK87" s="6"/>
      <c r="OPL87" s="6"/>
      <c r="OPM87" s="6"/>
      <c r="OPN87" s="6"/>
      <c r="OPO87" s="6"/>
      <c r="OPP87" s="6"/>
      <c r="OPQ87" s="6"/>
      <c r="OPR87" s="6"/>
      <c r="OPS87" s="6"/>
      <c r="OPT87" s="6"/>
      <c r="OPU87" s="6"/>
      <c r="OPV87" s="6"/>
      <c r="OPW87" s="6"/>
      <c r="OPX87" s="6"/>
      <c r="OPY87" s="6"/>
      <c r="OPZ87" s="6"/>
      <c r="OQA87" s="6"/>
      <c r="OQB87" s="6"/>
      <c r="OQC87" s="6"/>
      <c r="OQD87" s="6"/>
      <c r="OQE87" s="6"/>
      <c r="OQF87" s="6"/>
      <c r="OQG87" s="6"/>
      <c r="OQH87" s="6"/>
      <c r="OQI87" s="6"/>
      <c r="OQJ87" s="6"/>
      <c r="OQK87" s="6"/>
      <c r="OQL87" s="6"/>
      <c r="OQM87" s="6"/>
      <c r="OQN87" s="6"/>
      <c r="OQO87" s="6"/>
      <c r="OQP87" s="6"/>
      <c r="OQQ87" s="6"/>
      <c r="OQR87" s="6"/>
      <c r="OQS87" s="6"/>
      <c r="OQT87" s="6"/>
      <c r="OQU87" s="6"/>
      <c r="OQV87" s="6"/>
      <c r="OQW87" s="6"/>
      <c r="OQX87" s="6"/>
      <c r="OQY87" s="6"/>
      <c r="OQZ87" s="6"/>
      <c r="ORA87" s="6"/>
      <c r="ORB87" s="6"/>
      <c r="ORC87" s="6"/>
      <c r="ORD87" s="6"/>
      <c r="ORE87" s="6"/>
      <c r="ORF87" s="6"/>
      <c r="ORG87" s="6"/>
      <c r="ORH87" s="6"/>
      <c r="ORI87" s="6"/>
      <c r="ORJ87" s="6"/>
      <c r="ORK87" s="6"/>
      <c r="ORL87" s="6"/>
      <c r="ORM87" s="6"/>
      <c r="ORN87" s="6"/>
      <c r="ORO87" s="6"/>
      <c r="ORP87" s="6"/>
      <c r="ORQ87" s="6"/>
      <c r="ORR87" s="6"/>
      <c r="ORS87" s="6"/>
      <c r="ORT87" s="6"/>
      <c r="ORU87" s="6"/>
      <c r="ORV87" s="6"/>
      <c r="ORW87" s="6"/>
      <c r="ORX87" s="6"/>
      <c r="ORY87" s="6"/>
      <c r="ORZ87" s="6"/>
      <c r="OSA87" s="6"/>
      <c r="OSB87" s="6"/>
      <c r="OSC87" s="6"/>
      <c r="OSD87" s="6"/>
      <c r="OSE87" s="6"/>
      <c r="OSF87" s="6"/>
      <c r="OSG87" s="6"/>
      <c r="OSH87" s="6"/>
      <c r="OSI87" s="6"/>
      <c r="OSJ87" s="6"/>
      <c r="OSK87" s="6"/>
      <c r="OSL87" s="6"/>
      <c r="OSM87" s="6"/>
      <c r="OSN87" s="6"/>
      <c r="OSO87" s="6"/>
      <c r="OSP87" s="6"/>
      <c r="OSQ87" s="6"/>
      <c r="OSR87" s="6"/>
      <c r="OSS87" s="6"/>
      <c r="OST87" s="6"/>
      <c r="OSU87" s="6"/>
      <c r="OSV87" s="6"/>
      <c r="OSW87" s="6"/>
      <c r="OSX87" s="6"/>
      <c r="OSY87" s="6"/>
      <c r="OSZ87" s="6"/>
      <c r="OTA87" s="6"/>
      <c r="OTB87" s="6"/>
      <c r="OTC87" s="6"/>
      <c r="OTD87" s="6"/>
      <c r="OTE87" s="6"/>
      <c r="OTF87" s="6"/>
      <c r="OTG87" s="6"/>
      <c r="OTH87" s="6"/>
      <c r="OTI87" s="6"/>
      <c r="OTJ87" s="6"/>
      <c r="OTK87" s="6"/>
      <c r="OTL87" s="6"/>
      <c r="OTM87" s="6"/>
      <c r="OTN87" s="6"/>
      <c r="OTO87" s="6"/>
      <c r="OTP87" s="6"/>
      <c r="OTQ87" s="6"/>
      <c r="OTR87" s="6"/>
      <c r="OTS87" s="6"/>
      <c r="OTT87" s="6"/>
      <c r="OTU87" s="6"/>
      <c r="OTV87" s="6"/>
      <c r="OTW87" s="6"/>
      <c r="OTX87" s="6"/>
      <c r="OTY87" s="6"/>
      <c r="OTZ87" s="6"/>
      <c r="OUA87" s="6"/>
      <c r="OUB87" s="6"/>
      <c r="OUC87" s="6"/>
      <c r="OUD87" s="6"/>
      <c r="OUE87" s="6"/>
      <c r="OUF87" s="6"/>
      <c r="OUG87" s="6"/>
      <c r="OUH87" s="6"/>
      <c r="OUI87" s="6"/>
      <c r="OUJ87" s="6"/>
      <c r="OUK87" s="6"/>
      <c r="OUL87" s="6"/>
      <c r="OUM87" s="6"/>
      <c r="OUN87" s="6"/>
      <c r="OUO87" s="6"/>
      <c r="OUP87" s="6"/>
      <c r="OUQ87" s="6"/>
      <c r="OUR87" s="6"/>
      <c r="OUS87" s="6"/>
      <c r="OUT87" s="6"/>
      <c r="OUU87" s="6"/>
      <c r="OUV87" s="6"/>
      <c r="OUW87" s="6"/>
      <c r="OUX87" s="6"/>
      <c r="OUY87" s="6"/>
      <c r="OUZ87" s="6"/>
      <c r="OVA87" s="6"/>
      <c r="OVB87" s="6"/>
      <c r="OVC87" s="6"/>
      <c r="OVD87" s="6"/>
      <c r="OVE87" s="6"/>
      <c r="OVF87" s="6"/>
      <c r="OVG87" s="6"/>
      <c r="OVH87" s="6"/>
      <c r="OVI87" s="6"/>
      <c r="OVJ87" s="6"/>
      <c r="OVK87" s="6"/>
      <c r="OVL87" s="6"/>
      <c r="OVM87" s="6"/>
      <c r="OVN87" s="6"/>
      <c r="OVO87" s="6"/>
      <c r="OVP87" s="6"/>
      <c r="OVQ87" s="6"/>
      <c r="OVR87" s="6"/>
      <c r="OVS87" s="6"/>
      <c r="OVT87" s="6"/>
      <c r="OVU87" s="6"/>
      <c r="OVV87" s="6"/>
      <c r="OVW87" s="6"/>
      <c r="OVX87" s="6"/>
      <c r="OVY87" s="6"/>
      <c r="OVZ87" s="6"/>
      <c r="OWA87" s="6"/>
      <c r="OWB87" s="6"/>
      <c r="OWC87" s="6"/>
      <c r="OWD87" s="6"/>
      <c r="OWE87" s="6"/>
      <c r="OWF87" s="6"/>
      <c r="OWG87" s="6"/>
      <c r="OWH87" s="6"/>
      <c r="OWI87" s="6"/>
      <c r="OWJ87" s="6"/>
      <c r="OWK87" s="6"/>
      <c r="OWL87" s="6"/>
      <c r="OWM87" s="6"/>
      <c r="OWN87" s="6"/>
      <c r="OWO87" s="6"/>
      <c r="OWP87" s="6"/>
      <c r="OWQ87" s="6"/>
      <c r="OWR87" s="6"/>
      <c r="OWS87" s="6"/>
      <c r="OWT87" s="6"/>
      <c r="OWU87" s="6"/>
      <c r="OWV87" s="6"/>
      <c r="OWW87" s="6"/>
      <c r="OWX87" s="6"/>
      <c r="OWY87" s="6"/>
      <c r="OWZ87" s="6"/>
      <c r="OXA87" s="6"/>
      <c r="OXB87" s="6"/>
      <c r="OXC87" s="6"/>
      <c r="OXD87" s="6"/>
      <c r="OXE87" s="6"/>
      <c r="OXF87" s="6"/>
      <c r="OXG87" s="6"/>
      <c r="OXH87" s="6"/>
      <c r="OXI87" s="6"/>
      <c r="OXJ87" s="6"/>
      <c r="OXK87" s="6"/>
      <c r="OXL87" s="6"/>
      <c r="OXM87" s="6"/>
      <c r="OXN87" s="6"/>
      <c r="OXO87" s="6"/>
      <c r="OXP87" s="6"/>
      <c r="OXQ87" s="6"/>
      <c r="OXR87" s="6"/>
      <c r="OXS87" s="6"/>
      <c r="OXT87" s="6"/>
      <c r="OXU87" s="6"/>
      <c r="OXV87" s="6"/>
      <c r="OXW87" s="6"/>
      <c r="OXX87" s="6"/>
      <c r="OXY87" s="6"/>
      <c r="OXZ87" s="6"/>
      <c r="OYA87" s="6"/>
      <c r="OYB87" s="6"/>
      <c r="OYC87" s="6"/>
      <c r="OYD87" s="6"/>
      <c r="OYE87" s="6"/>
      <c r="OYF87" s="6"/>
      <c r="OYG87" s="6"/>
      <c r="OYH87" s="6"/>
      <c r="OYI87" s="6"/>
      <c r="OYJ87" s="6"/>
      <c r="OYK87" s="6"/>
      <c r="OYL87" s="6"/>
      <c r="OYM87" s="6"/>
      <c r="OYN87" s="6"/>
      <c r="OYO87" s="6"/>
      <c r="OYP87" s="6"/>
      <c r="OYQ87" s="6"/>
      <c r="OYR87" s="6"/>
      <c r="OYS87" s="6"/>
      <c r="OYT87" s="6"/>
      <c r="OYU87" s="6"/>
      <c r="OYV87" s="6"/>
      <c r="OYW87" s="6"/>
      <c r="OYX87" s="6"/>
      <c r="OYY87" s="6"/>
      <c r="OYZ87" s="6"/>
      <c r="OZA87" s="6"/>
      <c r="OZB87" s="6"/>
      <c r="OZC87" s="6"/>
      <c r="OZD87" s="6"/>
      <c r="OZE87" s="6"/>
      <c r="OZF87" s="6"/>
      <c r="OZG87" s="6"/>
      <c r="OZH87" s="6"/>
      <c r="OZI87" s="6"/>
      <c r="OZJ87" s="6"/>
      <c r="OZK87" s="6"/>
      <c r="OZL87" s="6"/>
      <c r="OZM87" s="6"/>
      <c r="OZN87" s="6"/>
      <c r="OZO87" s="6"/>
      <c r="OZP87" s="6"/>
      <c r="OZQ87" s="6"/>
      <c r="OZR87" s="6"/>
      <c r="OZS87" s="6"/>
      <c r="OZT87" s="6"/>
      <c r="OZU87" s="6"/>
      <c r="OZV87" s="6"/>
      <c r="OZW87" s="6"/>
      <c r="OZX87" s="6"/>
      <c r="OZY87" s="6"/>
      <c r="OZZ87" s="6"/>
      <c r="PAA87" s="6"/>
      <c r="PAB87" s="6"/>
      <c r="PAC87" s="6"/>
      <c r="PAD87" s="6"/>
      <c r="PAE87" s="6"/>
      <c r="PAF87" s="6"/>
      <c r="PAG87" s="6"/>
      <c r="PAH87" s="6"/>
      <c r="PAI87" s="6"/>
      <c r="PAJ87" s="6"/>
      <c r="PAK87" s="6"/>
      <c r="PAL87" s="6"/>
      <c r="PAM87" s="6"/>
      <c r="PAN87" s="6"/>
      <c r="PAO87" s="6"/>
      <c r="PAP87" s="6"/>
      <c r="PAQ87" s="6"/>
      <c r="PAR87" s="6"/>
      <c r="PAS87" s="6"/>
      <c r="PAT87" s="6"/>
      <c r="PAU87" s="6"/>
      <c r="PAV87" s="6"/>
      <c r="PAW87" s="6"/>
      <c r="PAX87" s="6"/>
      <c r="PAY87" s="6"/>
      <c r="PAZ87" s="6"/>
      <c r="PBA87" s="6"/>
      <c r="PBB87" s="6"/>
      <c r="PBC87" s="6"/>
      <c r="PBD87" s="6"/>
      <c r="PBE87" s="6"/>
      <c r="PBF87" s="6"/>
      <c r="PBG87" s="6"/>
      <c r="PBH87" s="6"/>
      <c r="PBI87" s="6"/>
      <c r="PBJ87" s="6"/>
      <c r="PBK87" s="6"/>
      <c r="PBL87" s="6"/>
      <c r="PBM87" s="6"/>
      <c r="PBN87" s="6"/>
      <c r="PBO87" s="6"/>
      <c r="PBP87" s="6"/>
      <c r="PBQ87" s="6"/>
      <c r="PBR87" s="6"/>
      <c r="PBS87" s="6"/>
      <c r="PBT87" s="6"/>
      <c r="PBU87" s="6"/>
      <c r="PBV87" s="6"/>
      <c r="PBW87" s="6"/>
      <c r="PBX87" s="6"/>
      <c r="PBY87" s="6"/>
      <c r="PBZ87" s="6"/>
      <c r="PCA87" s="6"/>
      <c r="PCB87" s="6"/>
      <c r="PCC87" s="6"/>
      <c r="PCD87" s="6"/>
      <c r="PCE87" s="6"/>
      <c r="PCF87" s="6"/>
      <c r="PCG87" s="6"/>
      <c r="PCH87" s="6"/>
      <c r="PCI87" s="6"/>
      <c r="PCJ87" s="6"/>
      <c r="PCK87" s="6"/>
      <c r="PCL87" s="6"/>
      <c r="PCM87" s="6"/>
      <c r="PCN87" s="6"/>
      <c r="PCO87" s="6"/>
      <c r="PCP87" s="6"/>
      <c r="PCQ87" s="6"/>
      <c r="PCR87" s="6"/>
      <c r="PCS87" s="6"/>
      <c r="PCT87" s="6"/>
      <c r="PCU87" s="6"/>
      <c r="PCV87" s="6"/>
      <c r="PCW87" s="6"/>
      <c r="PCX87" s="6"/>
      <c r="PCY87" s="6"/>
      <c r="PCZ87" s="6"/>
      <c r="PDA87" s="6"/>
      <c r="PDB87" s="6"/>
      <c r="PDC87" s="6"/>
      <c r="PDD87" s="6"/>
      <c r="PDE87" s="6"/>
      <c r="PDF87" s="6"/>
      <c r="PDG87" s="6"/>
      <c r="PDH87" s="6"/>
      <c r="PDI87" s="6"/>
      <c r="PDJ87" s="6"/>
      <c r="PDK87" s="6"/>
      <c r="PDL87" s="6"/>
      <c r="PDM87" s="6"/>
      <c r="PDN87" s="6"/>
      <c r="PDO87" s="6"/>
      <c r="PDP87" s="6"/>
      <c r="PDQ87" s="6"/>
      <c r="PDR87" s="6"/>
      <c r="PDS87" s="6"/>
      <c r="PDT87" s="6"/>
      <c r="PDU87" s="6"/>
      <c r="PDV87" s="6"/>
      <c r="PDW87" s="6"/>
      <c r="PDX87" s="6"/>
      <c r="PDY87" s="6"/>
      <c r="PDZ87" s="6"/>
      <c r="PEA87" s="6"/>
      <c r="PEB87" s="6"/>
      <c r="PEC87" s="6"/>
      <c r="PED87" s="6"/>
      <c r="PEE87" s="6"/>
      <c r="PEF87" s="6"/>
      <c r="PEG87" s="6"/>
      <c r="PEH87" s="6"/>
      <c r="PEI87" s="6"/>
      <c r="PEJ87" s="6"/>
      <c r="PEK87" s="6"/>
      <c r="PEL87" s="6"/>
      <c r="PEM87" s="6"/>
      <c r="PEN87" s="6"/>
      <c r="PEO87" s="6"/>
      <c r="PEP87" s="6"/>
      <c r="PEQ87" s="6"/>
      <c r="PER87" s="6"/>
      <c r="PES87" s="6"/>
      <c r="PET87" s="6"/>
      <c r="PEU87" s="6"/>
      <c r="PEV87" s="6"/>
      <c r="PEW87" s="6"/>
      <c r="PEX87" s="6"/>
      <c r="PEY87" s="6"/>
      <c r="PEZ87" s="6"/>
      <c r="PFA87" s="6"/>
      <c r="PFB87" s="6"/>
      <c r="PFC87" s="6"/>
      <c r="PFD87" s="6"/>
      <c r="PFE87" s="6"/>
      <c r="PFF87" s="6"/>
      <c r="PFG87" s="6"/>
      <c r="PFH87" s="6"/>
      <c r="PFI87" s="6"/>
      <c r="PFJ87" s="6"/>
      <c r="PFK87" s="6"/>
      <c r="PFL87" s="6"/>
      <c r="PFM87" s="6"/>
      <c r="PFN87" s="6"/>
      <c r="PFO87" s="6"/>
      <c r="PFP87" s="6"/>
      <c r="PFQ87" s="6"/>
      <c r="PFR87" s="6"/>
      <c r="PFS87" s="6"/>
      <c r="PFT87" s="6"/>
      <c r="PFU87" s="6"/>
      <c r="PFV87" s="6"/>
      <c r="PFW87" s="6"/>
      <c r="PFX87" s="6"/>
      <c r="PFY87" s="6"/>
      <c r="PFZ87" s="6"/>
      <c r="PGA87" s="6"/>
      <c r="PGB87" s="6"/>
      <c r="PGC87" s="6"/>
      <c r="PGD87" s="6"/>
      <c r="PGE87" s="6"/>
      <c r="PGF87" s="6"/>
      <c r="PGG87" s="6"/>
      <c r="PGH87" s="6"/>
      <c r="PGI87" s="6"/>
      <c r="PGJ87" s="6"/>
      <c r="PGK87" s="6"/>
      <c r="PGL87" s="6"/>
      <c r="PGM87" s="6"/>
      <c r="PGN87" s="6"/>
      <c r="PGO87" s="6"/>
      <c r="PGP87" s="6"/>
      <c r="PGQ87" s="6"/>
      <c r="PGR87" s="6"/>
      <c r="PGS87" s="6"/>
      <c r="PGT87" s="6"/>
      <c r="PGU87" s="6"/>
      <c r="PGV87" s="6"/>
      <c r="PGW87" s="6"/>
      <c r="PGX87" s="6"/>
      <c r="PGY87" s="6"/>
      <c r="PGZ87" s="6"/>
      <c r="PHA87" s="6"/>
      <c r="PHB87" s="6"/>
      <c r="PHC87" s="6"/>
      <c r="PHD87" s="6"/>
      <c r="PHE87" s="6"/>
      <c r="PHF87" s="6"/>
      <c r="PHG87" s="6"/>
      <c r="PHH87" s="6"/>
      <c r="PHI87" s="6"/>
      <c r="PHJ87" s="6"/>
      <c r="PHK87" s="6"/>
      <c r="PHL87" s="6"/>
      <c r="PHM87" s="6"/>
      <c r="PHN87" s="6"/>
      <c r="PHO87" s="6"/>
      <c r="PHP87" s="6"/>
      <c r="PHQ87" s="6"/>
      <c r="PHR87" s="6"/>
      <c r="PHS87" s="6"/>
      <c r="PHT87" s="6"/>
      <c r="PHU87" s="6"/>
      <c r="PHV87" s="6"/>
      <c r="PHW87" s="6"/>
      <c r="PHX87" s="6"/>
      <c r="PHY87" s="6"/>
      <c r="PHZ87" s="6"/>
      <c r="PIA87" s="6"/>
      <c r="PIB87" s="6"/>
      <c r="PIC87" s="6"/>
      <c r="PID87" s="6"/>
      <c r="PIE87" s="6"/>
      <c r="PIF87" s="6"/>
      <c r="PIG87" s="6"/>
      <c r="PIH87" s="6"/>
      <c r="PII87" s="6"/>
      <c r="PIJ87" s="6"/>
      <c r="PIK87" s="6"/>
      <c r="PIL87" s="6"/>
      <c r="PIM87" s="6"/>
      <c r="PIN87" s="6"/>
      <c r="PIO87" s="6"/>
      <c r="PIP87" s="6"/>
      <c r="PIQ87" s="6"/>
      <c r="PIR87" s="6"/>
      <c r="PIS87" s="6"/>
      <c r="PIT87" s="6"/>
      <c r="PIU87" s="6"/>
      <c r="PIV87" s="6"/>
      <c r="PIW87" s="6"/>
      <c r="PIX87" s="6"/>
      <c r="PIY87" s="6"/>
      <c r="PIZ87" s="6"/>
      <c r="PJA87" s="6"/>
      <c r="PJB87" s="6"/>
      <c r="PJC87" s="6"/>
      <c r="PJD87" s="6"/>
      <c r="PJE87" s="6"/>
      <c r="PJF87" s="6"/>
      <c r="PJG87" s="6"/>
      <c r="PJH87" s="6"/>
      <c r="PJI87" s="6"/>
      <c r="PJJ87" s="6"/>
      <c r="PJK87" s="6"/>
      <c r="PJL87" s="6"/>
      <c r="PJM87" s="6"/>
      <c r="PJN87" s="6"/>
      <c r="PJO87" s="6"/>
      <c r="PJP87" s="6"/>
      <c r="PJQ87" s="6"/>
      <c r="PJR87" s="6"/>
      <c r="PJS87" s="6"/>
      <c r="PJT87" s="6"/>
      <c r="PJU87" s="6"/>
      <c r="PJV87" s="6"/>
      <c r="PJW87" s="6"/>
      <c r="PJX87" s="6"/>
      <c r="PJY87" s="6"/>
      <c r="PJZ87" s="6"/>
      <c r="PKA87" s="6"/>
      <c r="PKB87" s="6"/>
      <c r="PKC87" s="6"/>
      <c r="PKD87" s="6"/>
      <c r="PKE87" s="6"/>
      <c r="PKF87" s="6"/>
      <c r="PKG87" s="6"/>
      <c r="PKH87" s="6"/>
      <c r="PKI87" s="6"/>
      <c r="PKJ87" s="6"/>
      <c r="PKK87" s="6"/>
      <c r="PKL87" s="6"/>
      <c r="PKM87" s="6"/>
      <c r="PKN87" s="6"/>
      <c r="PKO87" s="6"/>
      <c r="PKP87" s="6"/>
      <c r="PKQ87" s="6"/>
      <c r="PKR87" s="6"/>
      <c r="PKS87" s="6"/>
      <c r="PKT87" s="6"/>
      <c r="PKU87" s="6"/>
      <c r="PKV87" s="6"/>
      <c r="PKW87" s="6"/>
      <c r="PKX87" s="6"/>
      <c r="PKY87" s="6"/>
      <c r="PKZ87" s="6"/>
      <c r="PLA87" s="6"/>
      <c r="PLB87" s="6"/>
      <c r="PLC87" s="6"/>
      <c r="PLD87" s="6"/>
      <c r="PLE87" s="6"/>
      <c r="PLF87" s="6"/>
      <c r="PLG87" s="6"/>
      <c r="PLH87" s="6"/>
      <c r="PLI87" s="6"/>
      <c r="PLJ87" s="6"/>
      <c r="PLK87" s="6"/>
      <c r="PLL87" s="6"/>
      <c r="PLM87" s="6"/>
      <c r="PLN87" s="6"/>
      <c r="PLO87" s="6"/>
      <c r="PLP87" s="6"/>
      <c r="PLQ87" s="6"/>
      <c r="PLR87" s="6"/>
      <c r="PLS87" s="6"/>
      <c r="PLT87" s="6"/>
      <c r="PLU87" s="6"/>
      <c r="PLV87" s="6"/>
      <c r="PLW87" s="6"/>
      <c r="PLX87" s="6"/>
      <c r="PLY87" s="6"/>
      <c r="PLZ87" s="6"/>
      <c r="PMA87" s="6"/>
      <c r="PMB87" s="6"/>
      <c r="PMC87" s="6"/>
      <c r="PMD87" s="6"/>
      <c r="PME87" s="6"/>
      <c r="PMF87" s="6"/>
      <c r="PMG87" s="6"/>
      <c r="PMH87" s="6"/>
      <c r="PMI87" s="6"/>
      <c r="PMJ87" s="6"/>
      <c r="PMK87" s="6"/>
      <c r="PML87" s="6"/>
      <c r="PMM87" s="6"/>
      <c r="PMN87" s="6"/>
      <c r="PMO87" s="6"/>
      <c r="PMP87" s="6"/>
      <c r="PMQ87" s="6"/>
      <c r="PMR87" s="6"/>
      <c r="PMS87" s="6"/>
      <c r="PMT87" s="6"/>
      <c r="PMU87" s="6"/>
      <c r="PMV87" s="6"/>
      <c r="PMW87" s="6"/>
      <c r="PMX87" s="6"/>
      <c r="PMY87" s="6"/>
      <c r="PMZ87" s="6"/>
      <c r="PNA87" s="6"/>
      <c r="PNB87" s="6"/>
      <c r="PNC87" s="6"/>
      <c r="PND87" s="6"/>
      <c r="PNE87" s="6"/>
      <c r="PNF87" s="6"/>
      <c r="PNG87" s="6"/>
      <c r="PNH87" s="6"/>
      <c r="PNI87" s="6"/>
      <c r="PNJ87" s="6"/>
      <c r="PNK87" s="6"/>
      <c r="PNL87" s="6"/>
      <c r="PNM87" s="6"/>
      <c r="PNN87" s="6"/>
      <c r="PNO87" s="6"/>
      <c r="PNP87" s="6"/>
      <c r="PNQ87" s="6"/>
      <c r="PNR87" s="6"/>
      <c r="PNS87" s="6"/>
      <c r="PNT87" s="6"/>
      <c r="PNU87" s="6"/>
      <c r="PNV87" s="6"/>
      <c r="PNW87" s="6"/>
      <c r="PNX87" s="6"/>
      <c r="PNY87" s="6"/>
      <c r="PNZ87" s="6"/>
      <c r="POA87" s="6"/>
      <c r="POB87" s="6"/>
      <c r="POC87" s="6"/>
      <c r="POD87" s="6"/>
      <c r="POE87" s="6"/>
      <c r="POF87" s="6"/>
      <c r="POG87" s="6"/>
      <c r="POH87" s="6"/>
      <c r="POI87" s="6"/>
      <c r="POJ87" s="6"/>
      <c r="POK87" s="6"/>
      <c r="POL87" s="6"/>
      <c r="POM87" s="6"/>
      <c r="PON87" s="6"/>
      <c r="POO87" s="6"/>
      <c r="POP87" s="6"/>
      <c r="POQ87" s="6"/>
      <c r="POR87" s="6"/>
      <c r="POS87" s="6"/>
      <c r="POT87" s="6"/>
      <c r="POU87" s="6"/>
      <c r="POV87" s="6"/>
      <c r="POW87" s="6"/>
      <c r="POX87" s="6"/>
      <c r="POY87" s="6"/>
      <c r="POZ87" s="6"/>
      <c r="PPA87" s="6"/>
      <c r="PPB87" s="6"/>
      <c r="PPC87" s="6"/>
      <c r="PPD87" s="6"/>
      <c r="PPE87" s="6"/>
      <c r="PPF87" s="6"/>
      <c r="PPG87" s="6"/>
      <c r="PPH87" s="6"/>
      <c r="PPI87" s="6"/>
      <c r="PPJ87" s="6"/>
      <c r="PPK87" s="6"/>
      <c r="PPL87" s="6"/>
      <c r="PPM87" s="6"/>
      <c r="PPN87" s="6"/>
      <c r="PPO87" s="6"/>
      <c r="PPP87" s="6"/>
      <c r="PPQ87" s="6"/>
      <c r="PPR87" s="6"/>
      <c r="PPS87" s="6"/>
      <c r="PPT87" s="6"/>
      <c r="PPU87" s="6"/>
      <c r="PPV87" s="6"/>
      <c r="PPW87" s="6"/>
      <c r="PPX87" s="6"/>
      <c r="PPY87" s="6"/>
      <c r="PPZ87" s="6"/>
      <c r="PQA87" s="6"/>
      <c r="PQB87" s="6"/>
      <c r="PQC87" s="6"/>
      <c r="PQD87" s="6"/>
      <c r="PQE87" s="6"/>
      <c r="PQF87" s="6"/>
      <c r="PQG87" s="6"/>
      <c r="PQH87" s="6"/>
      <c r="PQI87" s="6"/>
      <c r="PQJ87" s="6"/>
      <c r="PQK87" s="6"/>
      <c r="PQL87" s="6"/>
      <c r="PQM87" s="6"/>
      <c r="PQN87" s="6"/>
      <c r="PQO87" s="6"/>
      <c r="PQP87" s="6"/>
      <c r="PQQ87" s="6"/>
      <c r="PQR87" s="6"/>
      <c r="PQS87" s="6"/>
      <c r="PQT87" s="6"/>
      <c r="PQU87" s="6"/>
      <c r="PQV87" s="6"/>
      <c r="PQW87" s="6"/>
      <c r="PQX87" s="6"/>
      <c r="PQY87" s="6"/>
      <c r="PQZ87" s="6"/>
      <c r="PRA87" s="6"/>
      <c r="PRB87" s="6"/>
      <c r="PRC87" s="6"/>
      <c r="PRD87" s="6"/>
      <c r="PRE87" s="6"/>
      <c r="PRF87" s="6"/>
      <c r="PRG87" s="6"/>
      <c r="PRH87" s="6"/>
      <c r="PRI87" s="6"/>
      <c r="PRJ87" s="6"/>
      <c r="PRK87" s="6"/>
      <c r="PRL87" s="6"/>
      <c r="PRM87" s="6"/>
      <c r="PRN87" s="6"/>
      <c r="PRO87" s="6"/>
      <c r="PRP87" s="6"/>
      <c r="PRQ87" s="6"/>
      <c r="PRR87" s="6"/>
      <c r="PRS87" s="6"/>
      <c r="PRT87" s="6"/>
      <c r="PRU87" s="6"/>
      <c r="PRV87" s="6"/>
      <c r="PRW87" s="6"/>
      <c r="PRX87" s="6"/>
      <c r="PRY87" s="6"/>
      <c r="PRZ87" s="6"/>
      <c r="PSA87" s="6"/>
      <c r="PSB87" s="6"/>
      <c r="PSC87" s="6"/>
      <c r="PSD87" s="6"/>
      <c r="PSE87" s="6"/>
      <c r="PSF87" s="6"/>
      <c r="PSG87" s="6"/>
      <c r="PSH87" s="6"/>
      <c r="PSI87" s="6"/>
      <c r="PSJ87" s="6"/>
      <c r="PSK87" s="6"/>
      <c r="PSL87" s="6"/>
      <c r="PSM87" s="6"/>
      <c r="PSN87" s="6"/>
      <c r="PSO87" s="6"/>
      <c r="PSP87" s="6"/>
      <c r="PSQ87" s="6"/>
      <c r="PSR87" s="6"/>
      <c r="PSS87" s="6"/>
      <c r="PST87" s="6"/>
      <c r="PSU87" s="6"/>
      <c r="PSV87" s="6"/>
      <c r="PSW87" s="6"/>
      <c r="PSX87" s="6"/>
      <c r="PSY87" s="6"/>
      <c r="PSZ87" s="6"/>
      <c r="PTA87" s="6"/>
      <c r="PTB87" s="6"/>
      <c r="PTC87" s="6"/>
      <c r="PTD87" s="6"/>
      <c r="PTE87" s="6"/>
      <c r="PTF87" s="6"/>
      <c r="PTG87" s="6"/>
      <c r="PTH87" s="6"/>
      <c r="PTI87" s="6"/>
      <c r="PTJ87" s="6"/>
      <c r="PTK87" s="6"/>
      <c r="PTL87" s="6"/>
      <c r="PTM87" s="6"/>
      <c r="PTN87" s="6"/>
      <c r="PTO87" s="6"/>
      <c r="PTP87" s="6"/>
      <c r="PTQ87" s="6"/>
      <c r="PTR87" s="6"/>
      <c r="PTS87" s="6"/>
      <c r="PTT87" s="6"/>
      <c r="PTU87" s="6"/>
      <c r="PTV87" s="6"/>
      <c r="PTW87" s="6"/>
      <c r="PTX87" s="6"/>
      <c r="PTY87" s="6"/>
      <c r="PTZ87" s="6"/>
      <c r="PUA87" s="6"/>
      <c r="PUB87" s="6"/>
      <c r="PUC87" s="6"/>
      <c r="PUD87" s="6"/>
      <c r="PUE87" s="6"/>
      <c r="PUF87" s="6"/>
      <c r="PUG87" s="6"/>
      <c r="PUH87" s="6"/>
      <c r="PUI87" s="6"/>
      <c r="PUJ87" s="6"/>
      <c r="PUK87" s="6"/>
      <c r="PUL87" s="6"/>
      <c r="PUM87" s="6"/>
      <c r="PUN87" s="6"/>
      <c r="PUO87" s="6"/>
      <c r="PUP87" s="6"/>
      <c r="PUQ87" s="6"/>
      <c r="PUR87" s="6"/>
      <c r="PUS87" s="6"/>
      <c r="PUT87" s="6"/>
      <c r="PUU87" s="6"/>
      <c r="PUV87" s="6"/>
      <c r="PUW87" s="6"/>
      <c r="PUX87" s="6"/>
      <c r="PUY87" s="6"/>
      <c r="PUZ87" s="6"/>
      <c r="PVA87" s="6"/>
      <c r="PVB87" s="6"/>
      <c r="PVC87" s="6"/>
      <c r="PVD87" s="6"/>
      <c r="PVE87" s="6"/>
      <c r="PVF87" s="6"/>
      <c r="PVG87" s="6"/>
      <c r="PVH87" s="6"/>
      <c r="PVI87" s="6"/>
      <c r="PVJ87" s="6"/>
      <c r="PVK87" s="6"/>
      <c r="PVL87" s="6"/>
      <c r="PVM87" s="6"/>
      <c r="PVN87" s="6"/>
      <c r="PVO87" s="6"/>
      <c r="PVP87" s="6"/>
      <c r="PVQ87" s="6"/>
      <c r="PVR87" s="6"/>
      <c r="PVS87" s="6"/>
      <c r="PVT87" s="6"/>
      <c r="PVU87" s="6"/>
      <c r="PVV87" s="6"/>
      <c r="PVW87" s="6"/>
      <c r="PVX87" s="6"/>
      <c r="PVY87" s="6"/>
      <c r="PVZ87" s="6"/>
      <c r="PWA87" s="6"/>
      <c r="PWB87" s="6"/>
      <c r="PWC87" s="6"/>
      <c r="PWD87" s="6"/>
      <c r="PWE87" s="6"/>
      <c r="PWF87" s="6"/>
      <c r="PWG87" s="6"/>
      <c r="PWH87" s="6"/>
      <c r="PWI87" s="6"/>
      <c r="PWJ87" s="6"/>
      <c r="PWK87" s="6"/>
      <c r="PWL87" s="6"/>
      <c r="PWM87" s="6"/>
      <c r="PWN87" s="6"/>
      <c r="PWO87" s="6"/>
      <c r="PWP87" s="6"/>
      <c r="PWQ87" s="6"/>
      <c r="PWR87" s="6"/>
      <c r="PWS87" s="6"/>
      <c r="PWT87" s="6"/>
      <c r="PWU87" s="6"/>
      <c r="PWV87" s="6"/>
      <c r="PWW87" s="6"/>
      <c r="PWX87" s="6"/>
      <c r="PWY87" s="6"/>
      <c r="PWZ87" s="6"/>
      <c r="PXA87" s="6"/>
      <c r="PXB87" s="6"/>
      <c r="PXC87" s="6"/>
      <c r="PXD87" s="6"/>
      <c r="PXE87" s="6"/>
      <c r="PXF87" s="6"/>
      <c r="PXG87" s="6"/>
      <c r="PXH87" s="6"/>
      <c r="PXI87" s="6"/>
      <c r="PXJ87" s="6"/>
      <c r="PXK87" s="6"/>
      <c r="PXL87" s="6"/>
      <c r="PXM87" s="6"/>
      <c r="PXN87" s="6"/>
      <c r="PXO87" s="6"/>
      <c r="PXP87" s="6"/>
      <c r="PXQ87" s="6"/>
      <c r="PXR87" s="6"/>
      <c r="PXS87" s="6"/>
      <c r="PXT87" s="6"/>
      <c r="PXU87" s="6"/>
      <c r="PXV87" s="6"/>
      <c r="PXW87" s="6"/>
      <c r="PXX87" s="6"/>
      <c r="PXY87" s="6"/>
      <c r="PXZ87" s="6"/>
      <c r="PYA87" s="6"/>
      <c r="PYB87" s="6"/>
      <c r="PYC87" s="6"/>
      <c r="PYD87" s="6"/>
      <c r="PYE87" s="6"/>
      <c r="PYF87" s="6"/>
      <c r="PYG87" s="6"/>
      <c r="PYH87" s="6"/>
      <c r="PYI87" s="6"/>
      <c r="PYJ87" s="6"/>
      <c r="PYK87" s="6"/>
      <c r="PYL87" s="6"/>
      <c r="PYM87" s="6"/>
      <c r="PYN87" s="6"/>
      <c r="PYO87" s="6"/>
      <c r="PYP87" s="6"/>
      <c r="PYQ87" s="6"/>
      <c r="PYR87" s="6"/>
      <c r="PYS87" s="6"/>
      <c r="PYT87" s="6"/>
      <c r="PYU87" s="6"/>
      <c r="PYV87" s="6"/>
      <c r="PYW87" s="6"/>
      <c r="PYX87" s="6"/>
      <c r="PYY87" s="6"/>
      <c r="PYZ87" s="6"/>
      <c r="PZA87" s="6"/>
      <c r="PZB87" s="6"/>
      <c r="PZC87" s="6"/>
      <c r="PZD87" s="6"/>
      <c r="PZE87" s="6"/>
      <c r="PZF87" s="6"/>
      <c r="PZG87" s="6"/>
      <c r="PZH87" s="6"/>
      <c r="PZI87" s="6"/>
      <c r="PZJ87" s="6"/>
      <c r="PZK87" s="6"/>
      <c r="PZL87" s="6"/>
      <c r="PZM87" s="6"/>
      <c r="PZN87" s="6"/>
      <c r="PZO87" s="6"/>
      <c r="PZP87" s="6"/>
      <c r="PZQ87" s="6"/>
      <c r="PZR87" s="6"/>
      <c r="PZS87" s="6"/>
      <c r="PZT87" s="6"/>
      <c r="PZU87" s="6"/>
      <c r="PZV87" s="6"/>
      <c r="PZW87" s="6"/>
      <c r="PZX87" s="6"/>
      <c r="PZY87" s="6"/>
      <c r="PZZ87" s="6"/>
      <c r="QAA87" s="6"/>
      <c r="QAB87" s="6"/>
      <c r="QAC87" s="6"/>
      <c r="QAD87" s="6"/>
      <c r="QAE87" s="6"/>
      <c r="QAF87" s="6"/>
      <c r="QAG87" s="6"/>
      <c r="QAH87" s="6"/>
      <c r="QAI87" s="6"/>
      <c r="QAJ87" s="6"/>
      <c r="QAK87" s="6"/>
      <c r="QAL87" s="6"/>
      <c r="QAM87" s="6"/>
      <c r="QAN87" s="6"/>
      <c r="QAO87" s="6"/>
      <c r="QAP87" s="6"/>
      <c r="QAQ87" s="6"/>
      <c r="QAR87" s="6"/>
      <c r="QAS87" s="6"/>
      <c r="QAT87" s="6"/>
      <c r="QAU87" s="6"/>
      <c r="QAV87" s="6"/>
      <c r="QAW87" s="6"/>
      <c r="QAX87" s="6"/>
      <c r="QAY87" s="6"/>
      <c r="QAZ87" s="6"/>
      <c r="QBA87" s="6"/>
      <c r="QBB87" s="6"/>
      <c r="QBC87" s="6"/>
      <c r="QBD87" s="6"/>
      <c r="QBE87" s="6"/>
      <c r="QBF87" s="6"/>
      <c r="QBG87" s="6"/>
      <c r="QBH87" s="6"/>
      <c r="QBI87" s="6"/>
      <c r="QBJ87" s="6"/>
      <c r="QBK87" s="6"/>
      <c r="QBL87" s="6"/>
      <c r="QBM87" s="6"/>
      <c r="QBN87" s="6"/>
      <c r="QBO87" s="6"/>
      <c r="QBP87" s="6"/>
      <c r="QBQ87" s="6"/>
      <c r="QBR87" s="6"/>
      <c r="QBS87" s="6"/>
      <c r="QBT87" s="6"/>
      <c r="QBU87" s="6"/>
      <c r="QBV87" s="6"/>
      <c r="QBW87" s="6"/>
      <c r="QBX87" s="6"/>
      <c r="QBY87" s="6"/>
      <c r="QBZ87" s="6"/>
      <c r="QCA87" s="6"/>
      <c r="QCB87" s="6"/>
      <c r="QCC87" s="6"/>
      <c r="QCD87" s="6"/>
      <c r="QCE87" s="6"/>
      <c r="QCF87" s="6"/>
      <c r="QCG87" s="6"/>
      <c r="QCH87" s="6"/>
      <c r="QCI87" s="6"/>
      <c r="QCJ87" s="6"/>
      <c r="QCK87" s="6"/>
      <c r="QCL87" s="6"/>
      <c r="QCM87" s="6"/>
      <c r="QCN87" s="6"/>
      <c r="QCO87" s="6"/>
      <c r="QCP87" s="6"/>
      <c r="QCQ87" s="6"/>
      <c r="QCR87" s="6"/>
      <c r="QCS87" s="6"/>
      <c r="QCT87" s="6"/>
      <c r="QCU87" s="6"/>
      <c r="QCV87" s="6"/>
      <c r="QCW87" s="6"/>
      <c r="QCX87" s="6"/>
      <c r="QCY87" s="6"/>
      <c r="QCZ87" s="6"/>
      <c r="QDA87" s="6"/>
      <c r="QDB87" s="6"/>
      <c r="QDC87" s="6"/>
      <c r="QDD87" s="6"/>
      <c r="QDE87" s="6"/>
      <c r="QDF87" s="6"/>
      <c r="QDG87" s="6"/>
      <c r="QDH87" s="6"/>
      <c r="QDI87" s="6"/>
      <c r="QDJ87" s="6"/>
      <c r="QDK87" s="6"/>
      <c r="QDL87" s="6"/>
      <c r="QDM87" s="6"/>
      <c r="QDN87" s="6"/>
      <c r="QDO87" s="6"/>
      <c r="QDP87" s="6"/>
      <c r="QDQ87" s="6"/>
      <c r="QDR87" s="6"/>
      <c r="QDS87" s="6"/>
      <c r="QDT87" s="6"/>
      <c r="QDU87" s="6"/>
      <c r="QDV87" s="6"/>
      <c r="QDW87" s="6"/>
      <c r="QDX87" s="6"/>
      <c r="QDY87" s="6"/>
      <c r="QDZ87" s="6"/>
      <c r="QEA87" s="6"/>
      <c r="QEB87" s="6"/>
      <c r="QEC87" s="6"/>
      <c r="QED87" s="6"/>
      <c r="QEE87" s="6"/>
      <c r="QEF87" s="6"/>
      <c r="QEG87" s="6"/>
      <c r="QEH87" s="6"/>
      <c r="QEI87" s="6"/>
      <c r="QEJ87" s="6"/>
      <c r="QEK87" s="6"/>
      <c r="QEL87" s="6"/>
      <c r="QEM87" s="6"/>
      <c r="QEN87" s="6"/>
      <c r="QEO87" s="6"/>
      <c r="QEP87" s="6"/>
      <c r="QEQ87" s="6"/>
      <c r="QER87" s="6"/>
      <c r="QES87" s="6"/>
      <c r="QET87" s="6"/>
      <c r="QEU87" s="6"/>
      <c r="QEV87" s="6"/>
      <c r="QEW87" s="6"/>
      <c r="QEX87" s="6"/>
      <c r="QEY87" s="6"/>
      <c r="QEZ87" s="6"/>
      <c r="QFA87" s="6"/>
      <c r="QFB87" s="6"/>
      <c r="QFC87" s="6"/>
      <c r="QFD87" s="6"/>
      <c r="QFE87" s="6"/>
      <c r="QFF87" s="6"/>
      <c r="QFG87" s="6"/>
      <c r="QFH87" s="6"/>
      <c r="QFI87" s="6"/>
      <c r="QFJ87" s="6"/>
      <c r="QFK87" s="6"/>
      <c r="QFL87" s="6"/>
      <c r="QFM87" s="6"/>
      <c r="QFN87" s="6"/>
      <c r="QFO87" s="6"/>
      <c r="QFP87" s="6"/>
      <c r="QFQ87" s="6"/>
      <c r="QFR87" s="6"/>
      <c r="QFS87" s="6"/>
      <c r="QFT87" s="6"/>
      <c r="QFU87" s="6"/>
      <c r="QFV87" s="6"/>
      <c r="QFW87" s="6"/>
      <c r="QFX87" s="6"/>
      <c r="QFY87" s="6"/>
      <c r="QFZ87" s="6"/>
      <c r="QGA87" s="6"/>
      <c r="QGB87" s="6"/>
      <c r="QGC87" s="6"/>
      <c r="QGD87" s="6"/>
      <c r="QGE87" s="6"/>
      <c r="QGF87" s="6"/>
      <c r="QGG87" s="6"/>
      <c r="QGH87" s="6"/>
      <c r="QGI87" s="6"/>
      <c r="QGJ87" s="6"/>
      <c r="QGK87" s="6"/>
      <c r="QGL87" s="6"/>
      <c r="QGM87" s="6"/>
      <c r="QGN87" s="6"/>
      <c r="QGO87" s="6"/>
      <c r="QGP87" s="6"/>
      <c r="QGQ87" s="6"/>
      <c r="QGR87" s="6"/>
      <c r="QGS87" s="6"/>
      <c r="QGT87" s="6"/>
      <c r="QGU87" s="6"/>
      <c r="QGV87" s="6"/>
      <c r="QGW87" s="6"/>
      <c r="QGX87" s="6"/>
      <c r="QGY87" s="6"/>
      <c r="QGZ87" s="6"/>
      <c r="QHA87" s="6"/>
      <c r="QHB87" s="6"/>
      <c r="QHC87" s="6"/>
      <c r="QHD87" s="6"/>
      <c r="QHE87" s="6"/>
      <c r="QHF87" s="6"/>
      <c r="QHG87" s="6"/>
      <c r="QHH87" s="6"/>
      <c r="QHI87" s="6"/>
      <c r="QHJ87" s="6"/>
      <c r="QHK87" s="6"/>
      <c r="QHL87" s="6"/>
      <c r="QHM87" s="6"/>
      <c r="QHN87" s="6"/>
      <c r="QHO87" s="6"/>
      <c r="QHP87" s="6"/>
      <c r="QHQ87" s="6"/>
      <c r="QHR87" s="6"/>
      <c r="QHS87" s="6"/>
      <c r="QHT87" s="6"/>
      <c r="QHU87" s="6"/>
      <c r="QHV87" s="6"/>
      <c r="QHW87" s="6"/>
      <c r="QHX87" s="6"/>
      <c r="QHY87" s="6"/>
      <c r="QHZ87" s="6"/>
      <c r="QIA87" s="6"/>
      <c r="QIB87" s="6"/>
      <c r="QIC87" s="6"/>
      <c r="QID87" s="6"/>
      <c r="QIE87" s="6"/>
      <c r="QIF87" s="6"/>
      <c r="QIG87" s="6"/>
      <c r="QIH87" s="6"/>
      <c r="QII87" s="6"/>
      <c r="QIJ87" s="6"/>
      <c r="QIK87" s="6"/>
      <c r="QIL87" s="6"/>
      <c r="QIM87" s="6"/>
      <c r="QIN87" s="6"/>
      <c r="QIO87" s="6"/>
      <c r="QIP87" s="6"/>
      <c r="QIQ87" s="6"/>
      <c r="QIR87" s="6"/>
      <c r="QIS87" s="6"/>
      <c r="QIT87" s="6"/>
      <c r="QIU87" s="6"/>
      <c r="QIV87" s="6"/>
      <c r="QIW87" s="6"/>
      <c r="QIX87" s="6"/>
      <c r="QIY87" s="6"/>
      <c r="QIZ87" s="6"/>
      <c r="QJA87" s="6"/>
      <c r="QJB87" s="6"/>
      <c r="QJC87" s="6"/>
      <c r="QJD87" s="6"/>
      <c r="QJE87" s="6"/>
      <c r="QJF87" s="6"/>
      <c r="QJG87" s="6"/>
      <c r="QJH87" s="6"/>
      <c r="QJI87" s="6"/>
      <c r="QJJ87" s="6"/>
      <c r="QJK87" s="6"/>
      <c r="QJL87" s="6"/>
      <c r="QJM87" s="6"/>
      <c r="QJN87" s="6"/>
      <c r="QJO87" s="6"/>
      <c r="QJP87" s="6"/>
      <c r="QJQ87" s="6"/>
      <c r="QJR87" s="6"/>
      <c r="QJS87" s="6"/>
      <c r="QJT87" s="6"/>
      <c r="QJU87" s="6"/>
      <c r="QJV87" s="6"/>
      <c r="QJW87" s="6"/>
      <c r="QJX87" s="6"/>
      <c r="QJY87" s="6"/>
      <c r="QJZ87" s="6"/>
      <c r="QKA87" s="6"/>
      <c r="QKB87" s="6"/>
      <c r="QKC87" s="6"/>
      <c r="QKD87" s="6"/>
      <c r="QKE87" s="6"/>
      <c r="QKF87" s="6"/>
      <c r="QKG87" s="6"/>
      <c r="QKH87" s="6"/>
      <c r="QKI87" s="6"/>
      <c r="QKJ87" s="6"/>
      <c r="QKK87" s="6"/>
      <c r="QKL87" s="6"/>
      <c r="QKM87" s="6"/>
      <c r="QKN87" s="6"/>
      <c r="QKO87" s="6"/>
      <c r="QKP87" s="6"/>
      <c r="QKQ87" s="6"/>
      <c r="QKR87" s="6"/>
      <c r="QKS87" s="6"/>
      <c r="QKT87" s="6"/>
      <c r="QKU87" s="6"/>
      <c r="QKV87" s="6"/>
      <c r="QKW87" s="6"/>
      <c r="QKX87" s="6"/>
      <c r="QKY87" s="6"/>
      <c r="QKZ87" s="6"/>
      <c r="QLA87" s="6"/>
      <c r="QLB87" s="6"/>
      <c r="QLC87" s="6"/>
      <c r="QLD87" s="6"/>
      <c r="QLE87" s="6"/>
      <c r="QLF87" s="6"/>
      <c r="QLG87" s="6"/>
      <c r="QLH87" s="6"/>
      <c r="QLI87" s="6"/>
      <c r="QLJ87" s="6"/>
      <c r="QLK87" s="6"/>
      <c r="QLL87" s="6"/>
      <c r="QLM87" s="6"/>
      <c r="QLN87" s="6"/>
      <c r="QLO87" s="6"/>
      <c r="QLP87" s="6"/>
      <c r="QLQ87" s="6"/>
      <c r="QLR87" s="6"/>
      <c r="QLS87" s="6"/>
      <c r="QLT87" s="6"/>
      <c r="QLU87" s="6"/>
      <c r="QLV87" s="6"/>
      <c r="QLW87" s="6"/>
      <c r="QLX87" s="6"/>
      <c r="QLY87" s="6"/>
      <c r="QLZ87" s="6"/>
      <c r="QMA87" s="6"/>
      <c r="QMB87" s="6"/>
      <c r="QMC87" s="6"/>
      <c r="QMD87" s="6"/>
      <c r="QME87" s="6"/>
      <c r="QMF87" s="6"/>
      <c r="QMG87" s="6"/>
      <c r="QMH87" s="6"/>
      <c r="QMI87" s="6"/>
      <c r="QMJ87" s="6"/>
      <c r="QMK87" s="6"/>
      <c r="QML87" s="6"/>
      <c r="QMM87" s="6"/>
      <c r="QMN87" s="6"/>
      <c r="QMO87" s="6"/>
      <c r="QMP87" s="6"/>
      <c r="QMQ87" s="6"/>
      <c r="QMR87" s="6"/>
      <c r="QMS87" s="6"/>
      <c r="QMT87" s="6"/>
      <c r="QMU87" s="6"/>
      <c r="QMV87" s="6"/>
      <c r="QMW87" s="6"/>
      <c r="QMX87" s="6"/>
      <c r="QMY87" s="6"/>
      <c r="QMZ87" s="6"/>
      <c r="QNA87" s="6"/>
      <c r="QNB87" s="6"/>
      <c r="QNC87" s="6"/>
      <c r="QND87" s="6"/>
      <c r="QNE87" s="6"/>
      <c r="QNF87" s="6"/>
      <c r="QNG87" s="6"/>
      <c r="QNH87" s="6"/>
      <c r="QNI87" s="6"/>
      <c r="QNJ87" s="6"/>
      <c r="QNK87" s="6"/>
      <c r="QNL87" s="6"/>
      <c r="QNM87" s="6"/>
      <c r="QNN87" s="6"/>
      <c r="QNO87" s="6"/>
      <c r="QNP87" s="6"/>
      <c r="QNQ87" s="6"/>
      <c r="QNR87" s="6"/>
      <c r="QNS87" s="6"/>
      <c r="QNT87" s="6"/>
      <c r="QNU87" s="6"/>
      <c r="QNV87" s="6"/>
      <c r="QNW87" s="6"/>
      <c r="QNX87" s="6"/>
      <c r="QNY87" s="6"/>
      <c r="QNZ87" s="6"/>
      <c r="QOA87" s="6"/>
      <c r="QOB87" s="6"/>
      <c r="QOC87" s="6"/>
      <c r="QOD87" s="6"/>
      <c r="QOE87" s="6"/>
      <c r="QOF87" s="6"/>
      <c r="QOG87" s="6"/>
      <c r="QOH87" s="6"/>
      <c r="QOI87" s="6"/>
      <c r="QOJ87" s="6"/>
      <c r="QOK87" s="6"/>
      <c r="QOL87" s="6"/>
      <c r="QOM87" s="6"/>
      <c r="QON87" s="6"/>
      <c r="QOO87" s="6"/>
      <c r="QOP87" s="6"/>
      <c r="QOQ87" s="6"/>
      <c r="QOR87" s="6"/>
      <c r="QOS87" s="6"/>
      <c r="QOT87" s="6"/>
      <c r="QOU87" s="6"/>
      <c r="QOV87" s="6"/>
      <c r="QOW87" s="6"/>
      <c r="QOX87" s="6"/>
      <c r="QOY87" s="6"/>
      <c r="QOZ87" s="6"/>
      <c r="QPA87" s="6"/>
      <c r="QPB87" s="6"/>
      <c r="QPC87" s="6"/>
      <c r="QPD87" s="6"/>
      <c r="QPE87" s="6"/>
      <c r="QPF87" s="6"/>
      <c r="QPG87" s="6"/>
      <c r="QPH87" s="6"/>
      <c r="QPI87" s="6"/>
      <c r="QPJ87" s="6"/>
      <c r="QPK87" s="6"/>
      <c r="QPL87" s="6"/>
      <c r="QPM87" s="6"/>
      <c r="QPN87" s="6"/>
      <c r="QPO87" s="6"/>
      <c r="QPP87" s="6"/>
      <c r="QPQ87" s="6"/>
      <c r="QPR87" s="6"/>
      <c r="QPS87" s="6"/>
      <c r="QPT87" s="6"/>
      <c r="QPU87" s="6"/>
      <c r="QPV87" s="6"/>
      <c r="QPW87" s="6"/>
      <c r="QPX87" s="6"/>
      <c r="QPY87" s="6"/>
      <c r="QPZ87" s="6"/>
      <c r="QQA87" s="6"/>
      <c r="QQB87" s="6"/>
      <c r="QQC87" s="6"/>
      <c r="QQD87" s="6"/>
      <c r="QQE87" s="6"/>
      <c r="QQF87" s="6"/>
      <c r="QQG87" s="6"/>
      <c r="QQH87" s="6"/>
      <c r="QQI87" s="6"/>
      <c r="QQJ87" s="6"/>
      <c r="QQK87" s="6"/>
      <c r="QQL87" s="6"/>
      <c r="QQM87" s="6"/>
      <c r="QQN87" s="6"/>
      <c r="QQO87" s="6"/>
      <c r="QQP87" s="6"/>
      <c r="QQQ87" s="6"/>
      <c r="QQR87" s="6"/>
      <c r="QQS87" s="6"/>
      <c r="QQT87" s="6"/>
      <c r="QQU87" s="6"/>
      <c r="QQV87" s="6"/>
      <c r="QQW87" s="6"/>
      <c r="QQX87" s="6"/>
      <c r="QQY87" s="6"/>
      <c r="QQZ87" s="6"/>
      <c r="QRA87" s="6"/>
      <c r="QRB87" s="6"/>
      <c r="QRC87" s="6"/>
      <c r="QRD87" s="6"/>
      <c r="QRE87" s="6"/>
      <c r="QRF87" s="6"/>
      <c r="QRG87" s="6"/>
      <c r="QRH87" s="6"/>
      <c r="QRI87" s="6"/>
      <c r="QRJ87" s="6"/>
      <c r="QRK87" s="6"/>
      <c r="QRL87" s="6"/>
      <c r="QRM87" s="6"/>
      <c r="QRN87" s="6"/>
      <c r="QRO87" s="6"/>
      <c r="QRP87" s="6"/>
      <c r="QRQ87" s="6"/>
      <c r="QRR87" s="6"/>
      <c r="QRS87" s="6"/>
      <c r="QRT87" s="6"/>
      <c r="QRU87" s="6"/>
      <c r="QRV87" s="6"/>
      <c r="QRW87" s="6"/>
      <c r="QRX87" s="6"/>
      <c r="QRY87" s="6"/>
      <c r="QRZ87" s="6"/>
      <c r="QSA87" s="6"/>
      <c r="QSB87" s="6"/>
      <c r="QSC87" s="6"/>
      <c r="QSD87" s="6"/>
      <c r="QSE87" s="6"/>
      <c r="QSF87" s="6"/>
      <c r="QSG87" s="6"/>
      <c r="QSH87" s="6"/>
      <c r="QSI87" s="6"/>
      <c r="QSJ87" s="6"/>
      <c r="QSK87" s="6"/>
      <c r="QSL87" s="6"/>
      <c r="QSM87" s="6"/>
      <c r="QSN87" s="6"/>
      <c r="QSO87" s="6"/>
      <c r="QSP87" s="6"/>
      <c r="QSQ87" s="6"/>
      <c r="QSR87" s="6"/>
      <c r="QSS87" s="6"/>
      <c r="QST87" s="6"/>
      <c r="QSU87" s="6"/>
      <c r="QSV87" s="6"/>
      <c r="QSW87" s="6"/>
      <c r="QSX87" s="6"/>
      <c r="QSY87" s="6"/>
      <c r="QSZ87" s="6"/>
      <c r="QTA87" s="6"/>
      <c r="QTB87" s="6"/>
      <c r="QTC87" s="6"/>
      <c r="QTD87" s="6"/>
      <c r="QTE87" s="6"/>
      <c r="QTF87" s="6"/>
      <c r="QTG87" s="6"/>
      <c r="QTH87" s="6"/>
      <c r="QTI87" s="6"/>
      <c r="QTJ87" s="6"/>
      <c r="QTK87" s="6"/>
      <c r="QTL87" s="6"/>
      <c r="QTM87" s="6"/>
      <c r="QTN87" s="6"/>
      <c r="QTO87" s="6"/>
      <c r="QTP87" s="6"/>
      <c r="QTQ87" s="6"/>
      <c r="QTR87" s="6"/>
      <c r="QTS87" s="6"/>
      <c r="QTT87" s="6"/>
      <c r="QTU87" s="6"/>
      <c r="QTV87" s="6"/>
      <c r="QTW87" s="6"/>
      <c r="QTX87" s="6"/>
      <c r="QTY87" s="6"/>
      <c r="QTZ87" s="6"/>
      <c r="QUA87" s="6"/>
      <c r="QUB87" s="6"/>
      <c r="QUC87" s="6"/>
      <c r="QUD87" s="6"/>
      <c r="QUE87" s="6"/>
      <c r="QUF87" s="6"/>
      <c r="QUG87" s="6"/>
      <c r="QUH87" s="6"/>
      <c r="QUI87" s="6"/>
      <c r="QUJ87" s="6"/>
      <c r="QUK87" s="6"/>
      <c r="QUL87" s="6"/>
      <c r="QUM87" s="6"/>
      <c r="QUN87" s="6"/>
      <c r="QUO87" s="6"/>
      <c r="QUP87" s="6"/>
      <c r="QUQ87" s="6"/>
      <c r="QUR87" s="6"/>
      <c r="QUS87" s="6"/>
      <c r="QUT87" s="6"/>
      <c r="QUU87" s="6"/>
      <c r="QUV87" s="6"/>
      <c r="QUW87" s="6"/>
      <c r="QUX87" s="6"/>
      <c r="QUY87" s="6"/>
      <c r="QUZ87" s="6"/>
      <c r="QVA87" s="6"/>
      <c r="QVB87" s="6"/>
      <c r="QVC87" s="6"/>
      <c r="QVD87" s="6"/>
      <c r="QVE87" s="6"/>
      <c r="QVF87" s="6"/>
      <c r="QVG87" s="6"/>
      <c r="QVH87" s="6"/>
      <c r="QVI87" s="6"/>
      <c r="QVJ87" s="6"/>
      <c r="QVK87" s="6"/>
      <c r="QVL87" s="6"/>
      <c r="QVM87" s="6"/>
      <c r="QVN87" s="6"/>
      <c r="QVO87" s="6"/>
      <c r="QVP87" s="6"/>
      <c r="QVQ87" s="6"/>
      <c r="QVR87" s="6"/>
      <c r="QVS87" s="6"/>
      <c r="QVT87" s="6"/>
      <c r="QVU87" s="6"/>
      <c r="QVV87" s="6"/>
      <c r="QVW87" s="6"/>
      <c r="QVX87" s="6"/>
      <c r="QVY87" s="6"/>
      <c r="QVZ87" s="6"/>
      <c r="QWA87" s="6"/>
      <c r="QWB87" s="6"/>
      <c r="QWC87" s="6"/>
      <c r="QWD87" s="6"/>
      <c r="QWE87" s="6"/>
      <c r="QWF87" s="6"/>
      <c r="QWG87" s="6"/>
      <c r="QWH87" s="6"/>
      <c r="QWI87" s="6"/>
      <c r="QWJ87" s="6"/>
      <c r="QWK87" s="6"/>
      <c r="QWL87" s="6"/>
      <c r="QWM87" s="6"/>
      <c r="QWN87" s="6"/>
      <c r="QWO87" s="6"/>
      <c r="QWP87" s="6"/>
      <c r="QWQ87" s="6"/>
      <c r="QWR87" s="6"/>
      <c r="QWS87" s="6"/>
      <c r="QWT87" s="6"/>
      <c r="QWU87" s="6"/>
      <c r="QWV87" s="6"/>
      <c r="QWW87" s="6"/>
      <c r="QWX87" s="6"/>
      <c r="QWY87" s="6"/>
      <c r="QWZ87" s="6"/>
      <c r="QXA87" s="6"/>
      <c r="QXB87" s="6"/>
      <c r="QXC87" s="6"/>
      <c r="QXD87" s="6"/>
      <c r="QXE87" s="6"/>
      <c r="QXF87" s="6"/>
      <c r="QXG87" s="6"/>
      <c r="QXH87" s="6"/>
      <c r="QXI87" s="6"/>
      <c r="QXJ87" s="6"/>
      <c r="QXK87" s="6"/>
      <c r="QXL87" s="6"/>
      <c r="QXM87" s="6"/>
      <c r="QXN87" s="6"/>
      <c r="QXO87" s="6"/>
      <c r="QXP87" s="6"/>
      <c r="QXQ87" s="6"/>
      <c r="QXR87" s="6"/>
      <c r="QXS87" s="6"/>
      <c r="QXT87" s="6"/>
      <c r="QXU87" s="6"/>
      <c r="QXV87" s="6"/>
      <c r="QXW87" s="6"/>
      <c r="QXX87" s="6"/>
      <c r="QXY87" s="6"/>
      <c r="QXZ87" s="6"/>
      <c r="QYA87" s="6"/>
      <c r="QYB87" s="6"/>
      <c r="QYC87" s="6"/>
      <c r="QYD87" s="6"/>
      <c r="QYE87" s="6"/>
      <c r="QYF87" s="6"/>
      <c r="QYG87" s="6"/>
      <c r="QYH87" s="6"/>
      <c r="QYI87" s="6"/>
      <c r="QYJ87" s="6"/>
      <c r="QYK87" s="6"/>
      <c r="QYL87" s="6"/>
      <c r="QYM87" s="6"/>
      <c r="QYN87" s="6"/>
      <c r="QYO87" s="6"/>
      <c r="QYP87" s="6"/>
      <c r="QYQ87" s="6"/>
      <c r="QYR87" s="6"/>
      <c r="QYS87" s="6"/>
      <c r="QYT87" s="6"/>
      <c r="QYU87" s="6"/>
      <c r="QYV87" s="6"/>
      <c r="QYW87" s="6"/>
      <c r="QYX87" s="6"/>
      <c r="QYY87" s="6"/>
      <c r="QYZ87" s="6"/>
      <c r="QZA87" s="6"/>
      <c r="QZB87" s="6"/>
      <c r="QZC87" s="6"/>
      <c r="QZD87" s="6"/>
      <c r="QZE87" s="6"/>
      <c r="QZF87" s="6"/>
      <c r="QZG87" s="6"/>
      <c r="QZH87" s="6"/>
      <c r="QZI87" s="6"/>
      <c r="QZJ87" s="6"/>
      <c r="QZK87" s="6"/>
      <c r="QZL87" s="6"/>
      <c r="QZM87" s="6"/>
      <c r="QZN87" s="6"/>
      <c r="QZO87" s="6"/>
      <c r="QZP87" s="6"/>
      <c r="QZQ87" s="6"/>
      <c r="QZR87" s="6"/>
      <c r="QZS87" s="6"/>
      <c r="QZT87" s="6"/>
      <c r="QZU87" s="6"/>
      <c r="QZV87" s="6"/>
      <c r="QZW87" s="6"/>
      <c r="QZX87" s="6"/>
      <c r="QZY87" s="6"/>
      <c r="QZZ87" s="6"/>
      <c r="RAA87" s="6"/>
      <c r="RAB87" s="6"/>
      <c r="RAC87" s="6"/>
      <c r="RAD87" s="6"/>
      <c r="RAE87" s="6"/>
      <c r="RAF87" s="6"/>
      <c r="RAG87" s="6"/>
      <c r="RAH87" s="6"/>
      <c r="RAI87" s="6"/>
      <c r="RAJ87" s="6"/>
      <c r="RAK87" s="6"/>
      <c r="RAL87" s="6"/>
      <c r="RAM87" s="6"/>
      <c r="RAN87" s="6"/>
      <c r="RAO87" s="6"/>
      <c r="RAP87" s="6"/>
      <c r="RAQ87" s="6"/>
      <c r="RAR87" s="6"/>
      <c r="RAS87" s="6"/>
      <c r="RAT87" s="6"/>
      <c r="RAU87" s="6"/>
      <c r="RAV87" s="6"/>
      <c r="RAW87" s="6"/>
      <c r="RAX87" s="6"/>
      <c r="RAY87" s="6"/>
      <c r="RAZ87" s="6"/>
      <c r="RBA87" s="6"/>
      <c r="RBB87" s="6"/>
      <c r="RBC87" s="6"/>
      <c r="RBD87" s="6"/>
      <c r="RBE87" s="6"/>
      <c r="RBF87" s="6"/>
      <c r="RBG87" s="6"/>
      <c r="RBH87" s="6"/>
      <c r="RBI87" s="6"/>
      <c r="RBJ87" s="6"/>
      <c r="RBK87" s="6"/>
      <c r="RBL87" s="6"/>
      <c r="RBM87" s="6"/>
      <c r="RBN87" s="6"/>
      <c r="RBO87" s="6"/>
      <c r="RBP87" s="6"/>
      <c r="RBQ87" s="6"/>
      <c r="RBR87" s="6"/>
      <c r="RBS87" s="6"/>
      <c r="RBT87" s="6"/>
      <c r="RBU87" s="6"/>
      <c r="RBV87" s="6"/>
      <c r="RBW87" s="6"/>
      <c r="RBX87" s="6"/>
      <c r="RBY87" s="6"/>
      <c r="RBZ87" s="6"/>
      <c r="RCA87" s="6"/>
      <c r="RCB87" s="6"/>
      <c r="RCC87" s="6"/>
      <c r="RCD87" s="6"/>
      <c r="RCE87" s="6"/>
      <c r="RCF87" s="6"/>
      <c r="RCG87" s="6"/>
      <c r="RCH87" s="6"/>
      <c r="RCI87" s="6"/>
      <c r="RCJ87" s="6"/>
      <c r="RCK87" s="6"/>
      <c r="RCL87" s="6"/>
      <c r="RCM87" s="6"/>
      <c r="RCN87" s="6"/>
      <c r="RCO87" s="6"/>
      <c r="RCP87" s="6"/>
      <c r="RCQ87" s="6"/>
      <c r="RCR87" s="6"/>
      <c r="RCS87" s="6"/>
      <c r="RCT87" s="6"/>
      <c r="RCU87" s="6"/>
      <c r="RCV87" s="6"/>
      <c r="RCW87" s="6"/>
      <c r="RCX87" s="6"/>
      <c r="RCY87" s="6"/>
      <c r="RCZ87" s="6"/>
      <c r="RDA87" s="6"/>
      <c r="RDB87" s="6"/>
      <c r="RDC87" s="6"/>
      <c r="RDD87" s="6"/>
      <c r="RDE87" s="6"/>
      <c r="RDF87" s="6"/>
      <c r="RDG87" s="6"/>
      <c r="RDH87" s="6"/>
      <c r="RDI87" s="6"/>
      <c r="RDJ87" s="6"/>
      <c r="RDK87" s="6"/>
      <c r="RDL87" s="6"/>
      <c r="RDM87" s="6"/>
      <c r="RDN87" s="6"/>
      <c r="RDO87" s="6"/>
      <c r="RDP87" s="6"/>
      <c r="RDQ87" s="6"/>
      <c r="RDR87" s="6"/>
      <c r="RDS87" s="6"/>
      <c r="RDT87" s="6"/>
      <c r="RDU87" s="6"/>
      <c r="RDV87" s="6"/>
      <c r="RDW87" s="6"/>
      <c r="RDX87" s="6"/>
      <c r="RDY87" s="6"/>
      <c r="RDZ87" s="6"/>
      <c r="REA87" s="6"/>
      <c r="REB87" s="6"/>
      <c r="REC87" s="6"/>
      <c r="RED87" s="6"/>
      <c r="REE87" s="6"/>
      <c r="REF87" s="6"/>
      <c r="REG87" s="6"/>
      <c r="REH87" s="6"/>
      <c r="REI87" s="6"/>
      <c r="REJ87" s="6"/>
      <c r="REK87" s="6"/>
      <c r="REL87" s="6"/>
      <c r="REM87" s="6"/>
      <c r="REN87" s="6"/>
      <c r="REO87" s="6"/>
      <c r="REP87" s="6"/>
      <c r="REQ87" s="6"/>
      <c r="RER87" s="6"/>
      <c r="RES87" s="6"/>
      <c r="RET87" s="6"/>
      <c r="REU87" s="6"/>
      <c r="REV87" s="6"/>
      <c r="REW87" s="6"/>
      <c r="REX87" s="6"/>
      <c r="REY87" s="6"/>
      <c r="REZ87" s="6"/>
      <c r="RFA87" s="6"/>
      <c r="RFB87" s="6"/>
      <c r="RFC87" s="6"/>
      <c r="RFD87" s="6"/>
      <c r="RFE87" s="6"/>
      <c r="RFF87" s="6"/>
      <c r="RFG87" s="6"/>
      <c r="RFH87" s="6"/>
      <c r="RFI87" s="6"/>
      <c r="RFJ87" s="6"/>
      <c r="RFK87" s="6"/>
      <c r="RFL87" s="6"/>
      <c r="RFM87" s="6"/>
      <c r="RFN87" s="6"/>
      <c r="RFO87" s="6"/>
      <c r="RFP87" s="6"/>
      <c r="RFQ87" s="6"/>
      <c r="RFR87" s="6"/>
      <c r="RFS87" s="6"/>
      <c r="RFT87" s="6"/>
      <c r="RFU87" s="6"/>
      <c r="RFV87" s="6"/>
      <c r="RFW87" s="6"/>
      <c r="RFX87" s="6"/>
      <c r="RFY87" s="6"/>
      <c r="RFZ87" s="6"/>
      <c r="RGA87" s="6"/>
      <c r="RGB87" s="6"/>
      <c r="RGC87" s="6"/>
      <c r="RGD87" s="6"/>
      <c r="RGE87" s="6"/>
      <c r="RGF87" s="6"/>
      <c r="RGG87" s="6"/>
      <c r="RGH87" s="6"/>
      <c r="RGI87" s="6"/>
      <c r="RGJ87" s="6"/>
      <c r="RGK87" s="6"/>
      <c r="RGL87" s="6"/>
      <c r="RGM87" s="6"/>
      <c r="RGN87" s="6"/>
      <c r="RGO87" s="6"/>
      <c r="RGP87" s="6"/>
      <c r="RGQ87" s="6"/>
      <c r="RGR87" s="6"/>
      <c r="RGS87" s="6"/>
      <c r="RGT87" s="6"/>
      <c r="RGU87" s="6"/>
      <c r="RGV87" s="6"/>
      <c r="RGW87" s="6"/>
      <c r="RGX87" s="6"/>
      <c r="RGY87" s="6"/>
      <c r="RGZ87" s="6"/>
      <c r="RHA87" s="6"/>
      <c r="RHB87" s="6"/>
      <c r="RHC87" s="6"/>
      <c r="RHD87" s="6"/>
      <c r="RHE87" s="6"/>
      <c r="RHF87" s="6"/>
      <c r="RHG87" s="6"/>
      <c r="RHH87" s="6"/>
      <c r="RHI87" s="6"/>
      <c r="RHJ87" s="6"/>
      <c r="RHK87" s="6"/>
      <c r="RHL87" s="6"/>
      <c r="RHM87" s="6"/>
      <c r="RHN87" s="6"/>
      <c r="RHO87" s="6"/>
      <c r="RHP87" s="6"/>
      <c r="RHQ87" s="6"/>
      <c r="RHR87" s="6"/>
      <c r="RHS87" s="6"/>
      <c r="RHT87" s="6"/>
      <c r="RHU87" s="6"/>
      <c r="RHV87" s="6"/>
      <c r="RHW87" s="6"/>
      <c r="RHX87" s="6"/>
      <c r="RHY87" s="6"/>
      <c r="RHZ87" s="6"/>
      <c r="RIA87" s="6"/>
      <c r="RIB87" s="6"/>
      <c r="RIC87" s="6"/>
      <c r="RID87" s="6"/>
      <c r="RIE87" s="6"/>
      <c r="RIF87" s="6"/>
      <c r="RIG87" s="6"/>
      <c r="RIH87" s="6"/>
      <c r="RII87" s="6"/>
      <c r="RIJ87" s="6"/>
      <c r="RIK87" s="6"/>
      <c r="RIL87" s="6"/>
      <c r="RIM87" s="6"/>
      <c r="RIN87" s="6"/>
      <c r="RIO87" s="6"/>
      <c r="RIP87" s="6"/>
      <c r="RIQ87" s="6"/>
      <c r="RIR87" s="6"/>
      <c r="RIS87" s="6"/>
      <c r="RIT87" s="6"/>
      <c r="RIU87" s="6"/>
      <c r="RIV87" s="6"/>
      <c r="RIW87" s="6"/>
      <c r="RIX87" s="6"/>
      <c r="RIY87" s="6"/>
      <c r="RIZ87" s="6"/>
      <c r="RJA87" s="6"/>
      <c r="RJB87" s="6"/>
      <c r="RJC87" s="6"/>
      <c r="RJD87" s="6"/>
      <c r="RJE87" s="6"/>
      <c r="RJF87" s="6"/>
      <c r="RJG87" s="6"/>
      <c r="RJH87" s="6"/>
      <c r="RJI87" s="6"/>
      <c r="RJJ87" s="6"/>
      <c r="RJK87" s="6"/>
      <c r="RJL87" s="6"/>
      <c r="RJM87" s="6"/>
      <c r="RJN87" s="6"/>
      <c r="RJO87" s="6"/>
      <c r="RJP87" s="6"/>
      <c r="RJQ87" s="6"/>
      <c r="RJR87" s="6"/>
      <c r="RJS87" s="6"/>
      <c r="RJT87" s="6"/>
      <c r="RJU87" s="6"/>
      <c r="RJV87" s="6"/>
      <c r="RJW87" s="6"/>
      <c r="RJX87" s="6"/>
      <c r="RJY87" s="6"/>
      <c r="RJZ87" s="6"/>
      <c r="RKA87" s="6"/>
      <c r="RKB87" s="6"/>
      <c r="RKC87" s="6"/>
      <c r="RKD87" s="6"/>
      <c r="RKE87" s="6"/>
      <c r="RKF87" s="6"/>
      <c r="RKG87" s="6"/>
      <c r="RKH87" s="6"/>
      <c r="RKI87" s="6"/>
      <c r="RKJ87" s="6"/>
      <c r="RKK87" s="6"/>
      <c r="RKL87" s="6"/>
      <c r="RKM87" s="6"/>
      <c r="RKN87" s="6"/>
      <c r="RKO87" s="6"/>
      <c r="RKP87" s="6"/>
      <c r="RKQ87" s="6"/>
      <c r="RKR87" s="6"/>
      <c r="RKS87" s="6"/>
      <c r="RKT87" s="6"/>
      <c r="RKU87" s="6"/>
      <c r="RKV87" s="6"/>
      <c r="RKW87" s="6"/>
      <c r="RKX87" s="6"/>
      <c r="RKY87" s="6"/>
      <c r="RKZ87" s="6"/>
      <c r="RLA87" s="6"/>
      <c r="RLB87" s="6"/>
      <c r="RLC87" s="6"/>
      <c r="RLD87" s="6"/>
      <c r="RLE87" s="6"/>
      <c r="RLF87" s="6"/>
      <c r="RLG87" s="6"/>
      <c r="RLH87" s="6"/>
      <c r="RLI87" s="6"/>
      <c r="RLJ87" s="6"/>
      <c r="RLK87" s="6"/>
      <c r="RLL87" s="6"/>
      <c r="RLM87" s="6"/>
      <c r="RLN87" s="6"/>
      <c r="RLO87" s="6"/>
      <c r="RLP87" s="6"/>
      <c r="RLQ87" s="6"/>
      <c r="RLR87" s="6"/>
      <c r="RLS87" s="6"/>
      <c r="RLT87" s="6"/>
      <c r="RLU87" s="6"/>
      <c r="RLV87" s="6"/>
      <c r="RLW87" s="6"/>
      <c r="RLX87" s="6"/>
      <c r="RLY87" s="6"/>
      <c r="RLZ87" s="6"/>
      <c r="RMA87" s="6"/>
      <c r="RMB87" s="6"/>
      <c r="RMC87" s="6"/>
      <c r="RMD87" s="6"/>
      <c r="RME87" s="6"/>
      <c r="RMF87" s="6"/>
      <c r="RMG87" s="6"/>
      <c r="RMH87" s="6"/>
      <c r="RMI87" s="6"/>
      <c r="RMJ87" s="6"/>
      <c r="RMK87" s="6"/>
      <c r="RML87" s="6"/>
      <c r="RMM87" s="6"/>
      <c r="RMN87" s="6"/>
      <c r="RMO87" s="6"/>
      <c r="RMP87" s="6"/>
      <c r="RMQ87" s="6"/>
      <c r="RMR87" s="6"/>
      <c r="RMS87" s="6"/>
      <c r="RMT87" s="6"/>
      <c r="RMU87" s="6"/>
      <c r="RMV87" s="6"/>
      <c r="RMW87" s="6"/>
      <c r="RMX87" s="6"/>
      <c r="RMY87" s="6"/>
      <c r="RMZ87" s="6"/>
      <c r="RNA87" s="6"/>
      <c r="RNB87" s="6"/>
      <c r="RNC87" s="6"/>
      <c r="RND87" s="6"/>
      <c r="RNE87" s="6"/>
      <c r="RNF87" s="6"/>
      <c r="RNG87" s="6"/>
      <c r="RNH87" s="6"/>
      <c r="RNI87" s="6"/>
      <c r="RNJ87" s="6"/>
      <c r="RNK87" s="6"/>
      <c r="RNL87" s="6"/>
      <c r="RNM87" s="6"/>
      <c r="RNN87" s="6"/>
      <c r="RNO87" s="6"/>
      <c r="RNP87" s="6"/>
      <c r="RNQ87" s="6"/>
      <c r="RNR87" s="6"/>
      <c r="RNS87" s="6"/>
      <c r="RNT87" s="6"/>
      <c r="RNU87" s="6"/>
      <c r="RNV87" s="6"/>
      <c r="RNW87" s="6"/>
      <c r="RNX87" s="6"/>
      <c r="RNY87" s="6"/>
      <c r="RNZ87" s="6"/>
      <c r="ROA87" s="6"/>
      <c r="ROB87" s="6"/>
      <c r="ROC87" s="6"/>
      <c r="ROD87" s="6"/>
      <c r="ROE87" s="6"/>
      <c r="ROF87" s="6"/>
      <c r="ROG87" s="6"/>
      <c r="ROH87" s="6"/>
      <c r="ROI87" s="6"/>
      <c r="ROJ87" s="6"/>
      <c r="ROK87" s="6"/>
      <c r="ROL87" s="6"/>
      <c r="ROM87" s="6"/>
      <c r="RON87" s="6"/>
      <c r="ROO87" s="6"/>
      <c r="ROP87" s="6"/>
      <c r="ROQ87" s="6"/>
      <c r="ROR87" s="6"/>
      <c r="ROS87" s="6"/>
      <c r="ROT87" s="6"/>
      <c r="ROU87" s="6"/>
      <c r="ROV87" s="6"/>
      <c r="ROW87" s="6"/>
      <c r="ROX87" s="6"/>
      <c r="ROY87" s="6"/>
      <c r="ROZ87" s="6"/>
      <c r="RPA87" s="6"/>
      <c r="RPB87" s="6"/>
      <c r="RPC87" s="6"/>
      <c r="RPD87" s="6"/>
      <c r="RPE87" s="6"/>
      <c r="RPF87" s="6"/>
      <c r="RPG87" s="6"/>
      <c r="RPH87" s="6"/>
      <c r="RPI87" s="6"/>
      <c r="RPJ87" s="6"/>
      <c r="RPK87" s="6"/>
      <c r="RPL87" s="6"/>
      <c r="RPM87" s="6"/>
      <c r="RPN87" s="6"/>
      <c r="RPO87" s="6"/>
      <c r="RPP87" s="6"/>
      <c r="RPQ87" s="6"/>
      <c r="RPR87" s="6"/>
      <c r="RPS87" s="6"/>
      <c r="RPT87" s="6"/>
      <c r="RPU87" s="6"/>
      <c r="RPV87" s="6"/>
      <c r="RPW87" s="6"/>
      <c r="RPX87" s="6"/>
      <c r="RPY87" s="6"/>
      <c r="RPZ87" s="6"/>
      <c r="RQA87" s="6"/>
      <c r="RQB87" s="6"/>
      <c r="RQC87" s="6"/>
      <c r="RQD87" s="6"/>
      <c r="RQE87" s="6"/>
      <c r="RQF87" s="6"/>
      <c r="RQG87" s="6"/>
      <c r="RQH87" s="6"/>
      <c r="RQI87" s="6"/>
      <c r="RQJ87" s="6"/>
      <c r="RQK87" s="6"/>
      <c r="RQL87" s="6"/>
      <c r="RQM87" s="6"/>
      <c r="RQN87" s="6"/>
      <c r="RQO87" s="6"/>
      <c r="RQP87" s="6"/>
      <c r="RQQ87" s="6"/>
      <c r="RQR87" s="6"/>
      <c r="RQS87" s="6"/>
      <c r="RQT87" s="6"/>
      <c r="RQU87" s="6"/>
      <c r="RQV87" s="6"/>
      <c r="RQW87" s="6"/>
      <c r="RQX87" s="6"/>
      <c r="RQY87" s="6"/>
      <c r="RQZ87" s="6"/>
      <c r="RRA87" s="6"/>
      <c r="RRB87" s="6"/>
      <c r="RRC87" s="6"/>
      <c r="RRD87" s="6"/>
      <c r="RRE87" s="6"/>
      <c r="RRF87" s="6"/>
      <c r="RRG87" s="6"/>
      <c r="RRH87" s="6"/>
      <c r="RRI87" s="6"/>
      <c r="RRJ87" s="6"/>
      <c r="RRK87" s="6"/>
      <c r="RRL87" s="6"/>
      <c r="RRM87" s="6"/>
      <c r="RRN87" s="6"/>
      <c r="RRO87" s="6"/>
      <c r="RRP87" s="6"/>
      <c r="RRQ87" s="6"/>
      <c r="RRR87" s="6"/>
      <c r="RRS87" s="6"/>
      <c r="RRT87" s="6"/>
      <c r="RRU87" s="6"/>
      <c r="RRV87" s="6"/>
      <c r="RRW87" s="6"/>
      <c r="RRX87" s="6"/>
      <c r="RRY87" s="6"/>
      <c r="RRZ87" s="6"/>
      <c r="RSA87" s="6"/>
      <c r="RSB87" s="6"/>
      <c r="RSC87" s="6"/>
      <c r="RSD87" s="6"/>
      <c r="RSE87" s="6"/>
      <c r="RSF87" s="6"/>
      <c r="RSG87" s="6"/>
      <c r="RSH87" s="6"/>
      <c r="RSI87" s="6"/>
      <c r="RSJ87" s="6"/>
      <c r="RSK87" s="6"/>
      <c r="RSL87" s="6"/>
      <c r="RSM87" s="6"/>
      <c r="RSN87" s="6"/>
      <c r="RSO87" s="6"/>
      <c r="RSP87" s="6"/>
      <c r="RSQ87" s="6"/>
      <c r="RSR87" s="6"/>
      <c r="RSS87" s="6"/>
      <c r="RST87" s="6"/>
      <c r="RSU87" s="6"/>
      <c r="RSV87" s="6"/>
      <c r="RSW87" s="6"/>
      <c r="RSX87" s="6"/>
      <c r="RSY87" s="6"/>
      <c r="RSZ87" s="6"/>
      <c r="RTA87" s="6"/>
      <c r="RTB87" s="6"/>
      <c r="RTC87" s="6"/>
      <c r="RTD87" s="6"/>
      <c r="RTE87" s="6"/>
      <c r="RTF87" s="6"/>
      <c r="RTG87" s="6"/>
      <c r="RTH87" s="6"/>
      <c r="RTI87" s="6"/>
      <c r="RTJ87" s="6"/>
      <c r="RTK87" s="6"/>
      <c r="RTL87" s="6"/>
      <c r="RTM87" s="6"/>
      <c r="RTN87" s="6"/>
      <c r="RTO87" s="6"/>
      <c r="RTP87" s="6"/>
      <c r="RTQ87" s="6"/>
      <c r="RTR87" s="6"/>
      <c r="RTS87" s="6"/>
      <c r="RTT87" s="6"/>
      <c r="RTU87" s="6"/>
      <c r="RTV87" s="6"/>
      <c r="RTW87" s="6"/>
      <c r="RTX87" s="6"/>
      <c r="RTY87" s="6"/>
      <c r="RTZ87" s="6"/>
      <c r="RUA87" s="6"/>
      <c r="RUB87" s="6"/>
      <c r="RUC87" s="6"/>
      <c r="RUD87" s="6"/>
      <c r="RUE87" s="6"/>
      <c r="RUF87" s="6"/>
      <c r="RUG87" s="6"/>
      <c r="RUH87" s="6"/>
      <c r="RUI87" s="6"/>
      <c r="RUJ87" s="6"/>
      <c r="RUK87" s="6"/>
      <c r="RUL87" s="6"/>
      <c r="RUM87" s="6"/>
      <c r="RUN87" s="6"/>
      <c r="RUO87" s="6"/>
      <c r="RUP87" s="6"/>
      <c r="RUQ87" s="6"/>
      <c r="RUR87" s="6"/>
      <c r="RUS87" s="6"/>
      <c r="RUT87" s="6"/>
      <c r="RUU87" s="6"/>
      <c r="RUV87" s="6"/>
      <c r="RUW87" s="6"/>
      <c r="RUX87" s="6"/>
      <c r="RUY87" s="6"/>
      <c r="RUZ87" s="6"/>
      <c r="RVA87" s="6"/>
      <c r="RVB87" s="6"/>
      <c r="RVC87" s="6"/>
      <c r="RVD87" s="6"/>
      <c r="RVE87" s="6"/>
      <c r="RVF87" s="6"/>
      <c r="RVG87" s="6"/>
      <c r="RVH87" s="6"/>
      <c r="RVI87" s="6"/>
      <c r="RVJ87" s="6"/>
      <c r="RVK87" s="6"/>
      <c r="RVL87" s="6"/>
      <c r="RVM87" s="6"/>
      <c r="RVN87" s="6"/>
      <c r="RVO87" s="6"/>
      <c r="RVP87" s="6"/>
      <c r="RVQ87" s="6"/>
      <c r="RVR87" s="6"/>
      <c r="RVS87" s="6"/>
      <c r="RVT87" s="6"/>
      <c r="RVU87" s="6"/>
      <c r="RVV87" s="6"/>
      <c r="RVW87" s="6"/>
      <c r="RVX87" s="6"/>
      <c r="RVY87" s="6"/>
      <c r="RVZ87" s="6"/>
      <c r="RWA87" s="6"/>
      <c r="RWB87" s="6"/>
      <c r="RWC87" s="6"/>
      <c r="RWD87" s="6"/>
      <c r="RWE87" s="6"/>
      <c r="RWF87" s="6"/>
      <c r="RWG87" s="6"/>
      <c r="RWH87" s="6"/>
      <c r="RWI87" s="6"/>
      <c r="RWJ87" s="6"/>
      <c r="RWK87" s="6"/>
      <c r="RWL87" s="6"/>
      <c r="RWM87" s="6"/>
      <c r="RWN87" s="6"/>
      <c r="RWO87" s="6"/>
      <c r="RWP87" s="6"/>
      <c r="RWQ87" s="6"/>
      <c r="RWR87" s="6"/>
      <c r="RWS87" s="6"/>
      <c r="RWT87" s="6"/>
      <c r="RWU87" s="6"/>
      <c r="RWV87" s="6"/>
      <c r="RWW87" s="6"/>
      <c r="RWX87" s="6"/>
      <c r="RWY87" s="6"/>
      <c r="RWZ87" s="6"/>
      <c r="RXA87" s="6"/>
      <c r="RXB87" s="6"/>
      <c r="RXC87" s="6"/>
      <c r="RXD87" s="6"/>
      <c r="RXE87" s="6"/>
      <c r="RXF87" s="6"/>
      <c r="RXG87" s="6"/>
      <c r="RXH87" s="6"/>
      <c r="RXI87" s="6"/>
      <c r="RXJ87" s="6"/>
      <c r="RXK87" s="6"/>
      <c r="RXL87" s="6"/>
      <c r="RXM87" s="6"/>
      <c r="RXN87" s="6"/>
      <c r="RXO87" s="6"/>
      <c r="RXP87" s="6"/>
      <c r="RXQ87" s="6"/>
      <c r="RXR87" s="6"/>
      <c r="RXS87" s="6"/>
      <c r="RXT87" s="6"/>
      <c r="RXU87" s="6"/>
      <c r="RXV87" s="6"/>
      <c r="RXW87" s="6"/>
      <c r="RXX87" s="6"/>
      <c r="RXY87" s="6"/>
      <c r="RXZ87" s="6"/>
      <c r="RYA87" s="6"/>
      <c r="RYB87" s="6"/>
      <c r="RYC87" s="6"/>
      <c r="RYD87" s="6"/>
      <c r="RYE87" s="6"/>
      <c r="RYF87" s="6"/>
      <c r="RYG87" s="6"/>
      <c r="RYH87" s="6"/>
      <c r="RYI87" s="6"/>
      <c r="RYJ87" s="6"/>
      <c r="RYK87" s="6"/>
      <c r="RYL87" s="6"/>
      <c r="RYM87" s="6"/>
      <c r="RYN87" s="6"/>
      <c r="RYO87" s="6"/>
      <c r="RYP87" s="6"/>
      <c r="RYQ87" s="6"/>
      <c r="RYR87" s="6"/>
      <c r="RYS87" s="6"/>
      <c r="RYT87" s="6"/>
      <c r="RYU87" s="6"/>
      <c r="RYV87" s="6"/>
      <c r="RYW87" s="6"/>
      <c r="RYX87" s="6"/>
      <c r="RYY87" s="6"/>
      <c r="RYZ87" s="6"/>
      <c r="RZA87" s="6"/>
      <c r="RZB87" s="6"/>
      <c r="RZC87" s="6"/>
      <c r="RZD87" s="6"/>
      <c r="RZE87" s="6"/>
      <c r="RZF87" s="6"/>
      <c r="RZG87" s="6"/>
      <c r="RZH87" s="6"/>
      <c r="RZI87" s="6"/>
      <c r="RZJ87" s="6"/>
      <c r="RZK87" s="6"/>
      <c r="RZL87" s="6"/>
      <c r="RZM87" s="6"/>
      <c r="RZN87" s="6"/>
      <c r="RZO87" s="6"/>
      <c r="RZP87" s="6"/>
      <c r="RZQ87" s="6"/>
      <c r="RZR87" s="6"/>
      <c r="RZS87" s="6"/>
      <c r="RZT87" s="6"/>
      <c r="RZU87" s="6"/>
      <c r="RZV87" s="6"/>
      <c r="RZW87" s="6"/>
      <c r="RZX87" s="6"/>
      <c r="RZY87" s="6"/>
      <c r="RZZ87" s="6"/>
      <c r="SAA87" s="6"/>
      <c r="SAB87" s="6"/>
      <c r="SAC87" s="6"/>
      <c r="SAD87" s="6"/>
      <c r="SAE87" s="6"/>
      <c r="SAF87" s="6"/>
      <c r="SAG87" s="6"/>
      <c r="SAH87" s="6"/>
      <c r="SAI87" s="6"/>
      <c r="SAJ87" s="6"/>
      <c r="SAK87" s="6"/>
      <c r="SAL87" s="6"/>
      <c r="SAM87" s="6"/>
      <c r="SAN87" s="6"/>
      <c r="SAO87" s="6"/>
      <c r="SAP87" s="6"/>
      <c r="SAQ87" s="6"/>
      <c r="SAR87" s="6"/>
      <c r="SAS87" s="6"/>
      <c r="SAT87" s="6"/>
      <c r="SAU87" s="6"/>
      <c r="SAV87" s="6"/>
      <c r="SAW87" s="6"/>
      <c r="SAX87" s="6"/>
      <c r="SAY87" s="6"/>
      <c r="SAZ87" s="6"/>
      <c r="SBA87" s="6"/>
      <c r="SBB87" s="6"/>
      <c r="SBC87" s="6"/>
      <c r="SBD87" s="6"/>
      <c r="SBE87" s="6"/>
      <c r="SBF87" s="6"/>
      <c r="SBG87" s="6"/>
      <c r="SBH87" s="6"/>
      <c r="SBI87" s="6"/>
      <c r="SBJ87" s="6"/>
      <c r="SBK87" s="6"/>
      <c r="SBL87" s="6"/>
      <c r="SBM87" s="6"/>
      <c r="SBN87" s="6"/>
      <c r="SBO87" s="6"/>
      <c r="SBP87" s="6"/>
      <c r="SBQ87" s="6"/>
      <c r="SBR87" s="6"/>
      <c r="SBS87" s="6"/>
      <c r="SBT87" s="6"/>
      <c r="SBU87" s="6"/>
      <c r="SBV87" s="6"/>
      <c r="SBW87" s="6"/>
      <c r="SBX87" s="6"/>
      <c r="SBY87" s="6"/>
      <c r="SBZ87" s="6"/>
      <c r="SCA87" s="6"/>
      <c r="SCB87" s="6"/>
      <c r="SCC87" s="6"/>
      <c r="SCD87" s="6"/>
      <c r="SCE87" s="6"/>
      <c r="SCF87" s="6"/>
      <c r="SCG87" s="6"/>
      <c r="SCH87" s="6"/>
      <c r="SCI87" s="6"/>
      <c r="SCJ87" s="6"/>
      <c r="SCK87" s="6"/>
      <c r="SCL87" s="6"/>
      <c r="SCM87" s="6"/>
      <c r="SCN87" s="6"/>
      <c r="SCO87" s="6"/>
      <c r="SCP87" s="6"/>
      <c r="SCQ87" s="6"/>
      <c r="SCR87" s="6"/>
      <c r="SCS87" s="6"/>
      <c r="SCT87" s="6"/>
      <c r="SCU87" s="6"/>
      <c r="SCV87" s="6"/>
      <c r="SCW87" s="6"/>
      <c r="SCX87" s="6"/>
      <c r="SCY87" s="6"/>
      <c r="SCZ87" s="6"/>
      <c r="SDA87" s="6"/>
      <c r="SDB87" s="6"/>
      <c r="SDC87" s="6"/>
      <c r="SDD87" s="6"/>
      <c r="SDE87" s="6"/>
      <c r="SDF87" s="6"/>
      <c r="SDG87" s="6"/>
      <c r="SDH87" s="6"/>
      <c r="SDI87" s="6"/>
      <c r="SDJ87" s="6"/>
      <c r="SDK87" s="6"/>
      <c r="SDL87" s="6"/>
      <c r="SDM87" s="6"/>
      <c r="SDN87" s="6"/>
      <c r="SDO87" s="6"/>
      <c r="SDP87" s="6"/>
      <c r="SDQ87" s="6"/>
      <c r="SDR87" s="6"/>
      <c r="SDS87" s="6"/>
      <c r="SDT87" s="6"/>
      <c r="SDU87" s="6"/>
      <c r="SDV87" s="6"/>
      <c r="SDW87" s="6"/>
      <c r="SDX87" s="6"/>
      <c r="SDY87" s="6"/>
      <c r="SDZ87" s="6"/>
      <c r="SEA87" s="6"/>
      <c r="SEB87" s="6"/>
      <c r="SEC87" s="6"/>
      <c r="SED87" s="6"/>
      <c r="SEE87" s="6"/>
      <c r="SEF87" s="6"/>
      <c r="SEG87" s="6"/>
      <c r="SEH87" s="6"/>
      <c r="SEI87" s="6"/>
      <c r="SEJ87" s="6"/>
      <c r="SEK87" s="6"/>
      <c r="SEL87" s="6"/>
      <c r="SEM87" s="6"/>
      <c r="SEN87" s="6"/>
      <c r="SEO87" s="6"/>
      <c r="SEP87" s="6"/>
      <c r="SEQ87" s="6"/>
      <c r="SER87" s="6"/>
      <c r="SES87" s="6"/>
      <c r="SET87" s="6"/>
      <c r="SEU87" s="6"/>
      <c r="SEV87" s="6"/>
      <c r="SEW87" s="6"/>
      <c r="SEX87" s="6"/>
      <c r="SEY87" s="6"/>
      <c r="SEZ87" s="6"/>
      <c r="SFA87" s="6"/>
      <c r="SFB87" s="6"/>
      <c r="SFC87" s="6"/>
      <c r="SFD87" s="6"/>
      <c r="SFE87" s="6"/>
      <c r="SFF87" s="6"/>
      <c r="SFG87" s="6"/>
      <c r="SFH87" s="6"/>
      <c r="SFI87" s="6"/>
      <c r="SFJ87" s="6"/>
      <c r="SFK87" s="6"/>
      <c r="SFL87" s="6"/>
      <c r="SFM87" s="6"/>
      <c r="SFN87" s="6"/>
      <c r="SFO87" s="6"/>
      <c r="SFP87" s="6"/>
      <c r="SFQ87" s="6"/>
      <c r="SFR87" s="6"/>
      <c r="SFS87" s="6"/>
      <c r="SFT87" s="6"/>
      <c r="SFU87" s="6"/>
      <c r="SFV87" s="6"/>
      <c r="SFW87" s="6"/>
      <c r="SFX87" s="6"/>
      <c r="SFY87" s="6"/>
      <c r="SFZ87" s="6"/>
      <c r="SGA87" s="6"/>
      <c r="SGB87" s="6"/>
      <c r="SGC87" s="6"/>
      <c r="SGD87" s="6"/>
      <c r="SGE87" s="6"/>
      <c r="SGF87" s="6"/>
      <c r="SGG87" s="6"/>
      <c r="SGH87" s="6"/>
      <c r="SGI87" s="6"/>
      <c r="SGJ87" s="6"/>
      <c r="SGK87" s="6"/>
      <c r="SGL87" s="6"/>
      <c r="SGM87" s="6"/>
      <c r="SGN87" s="6"/>
      <c r="SGO87" s="6"/>
      <c r="SGP87" s="6"/>
      <c r="SGQ87" s="6"/>
      <c r="SGR87" s="6"/>
      <c r="SGS87" s="6"/>
      <c r="SGT87" s="6"/>
      <c r="SGU87" s="6"/>
      <c r="SGV87" s="6"/>
      <c r="SGW87" s="6"/>
      <c r="SGX87" s="6"/>
      <c r="SGY87" s="6"/>
      <c r="SGZ87" s="6"/>
      <c r="SHA87" s="6"/>
      <c r="SHB87" s="6"/>
      <c r="SHC87" s="6"/>
      <c r="SHD87" s="6"/>
      <c r="SHE87" s="6"/>
      <c r="SHF87" s="6"/>
      <c r="SHG87" s="6"/>
      <c r="SHH87" s="6"/>
      <c r="SHI87" s="6"/>
      <c r="SHJ87" s="6"/>
      <c r="SHK87" s="6"/>
      <c r="SHL87" s="6"/>
      <c r="SHM87" s="6"/>
      <c r="SHN87" s="6"/>
      <c r="SHO87" s="6"/>
      <c r="SHP87" s="6"/>
      <c r="SHQ87" s="6"/>
      <c r="SHR87" s="6"/>
      <c r="SHS87" s="6"/>
      <c r="SHT87" s="6"/>
      <c r="SHU87" s="6"/>
      <c r="SHV87" s="6"/>
      <c r="SHW87" s="6"/>
      <c r="SHX87" s="6"/>
      <c r="SHY87" s="6"/>
      <c r="SHZ87" s="6"/>
      <c r="SIA87" s="6"/>
      <c r="SIB87" s="6"/>
      <c r="SIC87" s="6"/>
      <c r="SID87" s="6"/>
      <c r="SIE87" s="6"/>
      <c r="SIF87" s="6"/>
      <c r="SIG87" s="6"/>
      <c r="SIH87" s="6"/>
      <c r="SII87" s="6"/>
      <c r="SIJ87" s="6"/>
      <c r="SIK87" s="6"/>
      <c r="SIL87" s="6"/>
      <c r="SIM87" s="6"/>
      <c r="SIN87" s="6"/>
      <c r="SIO87" s="6"/>
      <c r="SIP87" s="6"/>
      <c r="SIQ87" s="6"/>
      <c r="SIR87" s="6"/>
      <c r="SIS87" s="6"/>
      <c r="SIT87" s="6"/>
      <c r="SIU87" s="6"/>
      <c r="SIV87" s="6"/>
      <c r="SIW87" s="6"/>
      <c r="SIX87" s="6"/>
      <c r="SIY87" s="6"/>
      <c r="SIZ87" s="6"/>
      <c r="SJA87" s="6"/>
      <c r="SJB87" s="6"/>
      <c r="SJC87" s="6"/>
      <c r="SJD87" s="6"/>
      <c r="SJE87" s="6"/>
      <c r="SJF87" s="6"/>
      <c r="SJG87" s="6"/>
      <c r="SJH87" s="6"/>
      <c r="SJI87" s="6"/>
      <c r="SJJ87" s="6"/>
      <c r="SJK87" s="6"/>
      <c r="SJL87" s="6"/>
      <c r="SJM87" s="6"/>
      <c r="SJN87" s="6"/>
      <c r="SJO87" s="6"/>
      <c r="SJP87" s="6"/>
      <c r="SJQ87" s="6"/>
      <c r="SJR87" s="6"/>
      <c r="SJS87" s="6"/>
      <c r="SJT87" s="6"/>
      <c r="SJU87" s="6"/>
      <c r="SJV87" s="6"/>
      <c r="SJW87" s="6"/>
      <c r="SJX87" s="6"/>
      <c r="SJY87" s="6"/>
      <c r="SJZ87" s="6"/>
      <c r="SKA87" s="6"/>
      <c r="SKB87" s="6"/>
      <c r="SKC87" s="6"/>
      <c r="SKD87" s="6"/>
      <c r="SKE87" s="6"/>
      <c r="SKF87" s="6"/>
      <c r="SKG87" s="6"/>
      <c r="SKH87" s="6"/>
      <c r="SKI87" s="6"/>
      <c r="SKJ87" s="6"/>
      <c r="SKK87" s="6"/>
      <c r="SKL87" s="6"/>
      <c r="SKM87" s="6"/>
      <c r="SKN87" s="6"/>
      <c r="SKO87" s="6"/>
      <c r="SKP87" s="6"/>
      <c r="SKQ87" s="6"/>
      <c r="SKR87" s="6"/>
      <c r="SKS87" s="6"/>
      <c r="SKT87" s="6"/>
      <c r="SKU87" s="6"/>
      <c r="SKV87" s="6"/>
      <c r="SKW87" s="6"/>
      <c r="SKX87" s="6"/>
      <c r="SKY87" s="6"/>
      <c r="SKZ87" s="6"/>
      <c r="SLA87" s="6"/>
      <c r="SLB87" s="6"/>
      <c r="SLC87" s="6"/>
      <c r="SLD87" s="6"/>
      <c r="SLE87" s="6"/>
      <c r="SLF87" s="6"/>
      <c r="SLG87" s="6"/>
      <c r="SLH87" s="6"/>
      <c r="SLI87" s="6"/>
      <c r="SLJ87" s="6"/>
      <c r="SLK87" s="6"/>
      <c r="SLL87" s="6"/>
      <c r="SLM87" s="6"/>
      <c r="SLN87" s="6"/>
      <c r="SLO87" s="6"/>
      <c r="SLP87" s="6"/>
      <c r="SLQ87" s="6"/>
      <c r="SLR87" s="6"/>
      <c r="SLS87" s="6"/>
      <c r="SLT87" s="6"/>
      <c r="SLU87" s="6"/>
      <c r="SLV87" s="6"/>
      <c r="SLW87" s="6"/>
      <c r="SLX87" s="6"/>
      <c r="SLY87" s="6"/>
      <c r="SLZ87" s="6"/>
      <c r="SMA87" s="6"/>
      <c r="SMB87" s="6"/>
      <c r="SMC87" s="6"/>
      <c r="SMD87" s="6"/>
      <c r="SME87" s="6"/>
      <c r="SMF87" s="6"/>
      <c r="SMG87" s="6"/>
      <c r="SMH87" s="6"/>
      <c r="SMI87" s="6"/>
      <c r="SMJ87" s="6"/>
      <c r="SMK87" s="6"/>
      <c r="SML87" s="6"/>
      <c r="SMM87" s="6"/>
      <c r="SMN87" s="6"/>
      <c r="SMO87" s="6"/>
      <c r="SMP87" s="6"/>
      <c r="SMQ87" s="6"/>
      <c r="SMR87" s="6"/>
      <c r="SMS87" s="6"/>
      <c r="SMT87" s="6"/>
      <c r="SMU87" s="6"/>
      <c r="SMV87" s="6"/>
      <c r="SMW87" s="6"/>
      <c r="SMX87" s="6"/>
      <c r="SMY87" s="6"/>
      <c r="SMZ87" s="6"/>
      <c r="SNA87" s="6"/>
      <c r="SNB87" s="6"/>
      <c r="SNC87" s="6"/>
      <c r="SND87" s="6"/>
      <c r="SNE87" s="6"/>
      <c r="SNF87" s="6"/>
      <c r="SNG87" s="6"/>
      <c r="SNH87" s="6"/>
      <c r="SNI87" s="6"/>
      <c r="SNJ87" s="6"/>
      <c r="SNK87" s="6"/>
      <c r="SNL87" s="6"/>
      <c r="SNM87" s="6"/>
      <c r="SNN87" s="6"/>
      <c r="SNO87" s="6"/>
      <c r="SNP87" s="6"/>
      <c r="SNQ87" s="6"/>
      <c r="SNR87" s="6"/>
      <c r="SNS87" s="6"/>
      <c r="SNT87" s="6"/>
      <c r="SNU87" s="6"/>
      <c r="SNV87" s="6"/>
      <c r="SNW87" s="6"/>
      <c r="SNX87" s="6"/>
      <c r="SNY87" s="6"/>
      <c r="SNZ87" s="6"/>
      <c r="SOA87" s="6"/>
      <c r="SOB87" s="6"/>
      <c r="SOC87" s="6"/>
      <c r="SOD87" s="6"/>
      <c r="SOE87" s="6"/>
      <c r="SOF87" s="6"/>
      <c r="SOG87" s="6"/>
      <c r="SOH87" s="6"/>
      <c r="SOI87" s="6"/>
      <c r="SOJ87" s="6"/>
      <c r="SOK87" s="6"/>
      <c r="SOL87" s="6"/>
      <c r="SOM87" s="6"/>
      <c r="SON87" s="6"/>
      <c r="SOO87" s="6"/>
      <c r="SOP87" s="6"/>
      <c r="SOQ87" s="6"/>
      <c r="SOR87" s="6"/>
      <c r="SOS87" s="6"/>
      <c r="SOT87" s="6"/>
      <c r="SOU87" s="6"/>
      <c r="SOV87" s="6"/>
      <c r="SOW87" s="6"/>
      <c r="SOX87" s="6"/>
      <c r="SOY87" s="6"/>
      <c r="SOZ87" s="6"/>
      <c r="SPA87" s="6"/>
      <c r="SPB87" s="6"/>
      <c r="SPC87" s="6"/>
      <c r="SPD87" s="6"/>
      <c r="SPE87" s="6"/>
      <c r="SPF87" s="6"/>
      <c r="SPG87" s="6"/>
      <c r="SPH87" s="6"/>
      <c r="SPI87" s="6"/>
      <c r="SPJ87" s="6"/>
      <c r="SPK87" s="6"/>
      <c r="SPL87" s="6"/>
      <c r="SPM87" s="6"/>
      <c r="SPN87" s="6"/>
      <c r="SPO87" s="6"/>
      <c r="SPP87" s="6"/>
      <c r="SPQ87" s="6"/>
      <c r="SPR87" s="6"/>
      <c r="SPS87" s="6"/>
      <c r="SPT87" s="6"/>
      <c r="SPU87" s="6"/>
      <c r="SPV87" s="6"/>
      <c r="SPW87" s="6"/>
      <c r="SPX87" s="6"/>
      <c r="SPY87" s="6"/>
      <c r="SPZ87" s="6"/>
      <c r="SQA87" s="6"/>
      <c r="SQB87" s="6"/>
      <c r="SQC87" s="6"/>
      <c r="SQD87" s="6"/>
      <c r="SQE87" s="6"/>
      <c r="SQF87" s="6"/>
      <c r="SQG87" s="6"/>
      <c r="SQH87" s="6"/>
      <c r="SQI87" s="6"/>
      <c r="SQJ87" s="6"/>
      <c r="SQK87" s="6"/>
      <c r="SQL87" s="6"/>
      <c r="SQM87" s="6"/>
      <c r="SQN87" s="6"/>
      <c r="SQO87" s="6"/>
      <c r="SQP87" s="6"/>
      <c r="SQQ87" s="6"/>
      <c r="SQR87" s="6"/>
      <c r="SQS87" s="6"/>
      <c r="SQT87" s="6"/>
      <c r="SQU87" s="6"/>
      <c r="SQV87" s="6"/>
      <c r="SQW87" s="6"/>
      <c r="SQX87" s="6"/>
      <c r="SQY87" s="6"/>
      <c r="SQZ87" s="6"/>
      <c r="SRA87" s="6"/>
      <c r="SRB87" s="6"/>
      <c r="SRC87" s="6"/>
      <c r="SRD87" s="6"/>
      <c r="SRE87" s="6"/>
      <c r="SRF87" s="6"/>
      <c r="SRG87" s="6"/>
      <c r="SRH87" s="6"/>
      <c r="SRI87" s="6"/>
      <c r="SRJ87" s="6"/>
      <c r="SRK87" s="6"/>
      <c r="SRL87" s="6"/>
      <c r="SRM87" s="6"/>
      <c r="SRN87" s="6"/>
      <c r="SRO87" s="6"/>
      <c r="SRP87" s="6"/>
      <c r="SRQ87" s="6"/>
      <c r="SRR87" s="6"/>
      <c r="SRS87" s="6"/>
      <c r="SRT87" s="6"/>
      <c r="SRU87" s="6"/>
      <c r="SRV87" s="6"/>
      <c r="SRW87" s="6"/>
      <c r="SRX87" s="6"/>
      <c r="SRY87" s="6"/>
      <c r="SRZ87" s="6"/>
      <c r="SSA87" s="6"/>
      <c r="SSB87" s="6"/>
      <c r="SSC87" s="6"/>
      <c r="SSD87" s="6"/>
      <c r="SSE87" s="6"/>
      <c r="SSF87" s="6"/>
      <c r="SSG87" s="6"/>
      <c r="SSH87" s="6"/>
      <c r="SSI87" s="6"/>
      <c r="SSJ87" s="6"/>
      <c r="SSK87" s="6"/>
      <c r="SSL87" s="6"/>
      <c r="SSM87" s="6"/>
      <c r="SSN87" s="6"/>
      <c r="SSO87" s="6"/>
      <c r="SSP87" s="6"/>
      <c r="SSQ87" s="6"/>
      <c r="SSR87" s="6"/>
      <c r="SSS87" s="6"/>
      <c r="SST87" s="6"/>
      <c r="SSU87" s="6"/>
      <c r="SSV87" s="6"/>
      <c r="SSW87" s="6"/>
      <c r="SSX87" s="6"/>
      <c r="SSY87" s="6"/>
      <c r="SSZ87" s="6"/>
      <c r="STA87" s="6"/>
      <c r="STB87" s="6"/>
      <c r="STC87" s="6"/>
      <c r="STD87" s="6"/>
      <c r="STE87" s="6"/>
      <c r="STF87" s="6"/>
      <c r="STG87" s="6"/>
      <c r="STH87" s="6"/>
      <c r="STI87" s="6"/>
      <c r="STJ87" s="6"/>
      <c r="STK87" s="6"/>
      <c r="STL87" s="6"/>
      <c r="STM87" s="6"/>
      <c r="STN87" s="6"/>
      <c r="STO87" s="6"/>
      <c r="STP87" s="6"/>
      <c r="STQ87" s="6"/>
      <c r="STR87" s="6"/>
      <c r="STS87" s="6"/>
      <c r="STT87" s="6"/>
      <c r="STU87" s="6"/>
      <c r="STV87" s="6"/>
      <c r="STW87" s="6"/>
      <c r="STX87" s="6"/>
      <c r="STY87" s="6"/>
      <c r="STZ87" s="6"/>
      <c r="SUA87" s="6"/>
      <c r="SUB87" s="6"/>
      <c r="SUC87" s="6"/>
      <c r="SUD87" s="6"/>
      <c r="SUE87" s="6"/>
      <c r="SUF87" s="6"/>
      <c r="SUG87" s="6"/>
      <c r="SUH87" s="6"/>
      <c r="SUI87" s="6"/>
      <c r="SUJ87" s="6"/>
      <c r="SUK87" s="6"/>
      <c r="SUL87" s="6"/>
      <c r="SUM87" s="6"/>
      <c r="SUN87" s="6"/>
      <c r="SUO87" s="6"/>
      <c r="SUP87" s="6"/>
      <c r="SUQ87" s="6"/>
      <c r="SUR87" s="6"/>
      <c r="SUS87" s="6"/>
      <c r="SUT87" s="6"/>
      <c r="SUU87" s="6"/>
      <c r="SUV87" s="6"/>
      <c r="SUW87" s="6"/>
      <c r="SUX87" s="6"/>
      <c r="SUY87" s="6"/>
      <c r="SUZ87" s="6"/>
      <c r="SVA87" s="6"/>
      <c r="SVB87" s="6"/>
      <c r="SVC87" s="6"/>
      <c r="SVD87" s="6"/>
      <c r="SVE87" s="6"/>
      <c r="SVF87" s="6"/>
      <c r="SVG87" s="6"/>
      <c r="SVH87" s="6"/>
      <c r="SVI87" s="6"/>
      <c r="SVJ87" s="6"/>
      <c r="SVK87" s="6"/>
      <c r="SVL87" s="6"/>
      <c r="SVM87" s="6"/>
      <c r="SVN87" s="6"/>
      <c r="SVO87" s="6"/>
      <c r="SVP87" s="6"/>
      <c r="SVQ87" s="6"/>
      <c r="SVR87" s="6"/>
      <c r="SVS87" s="6"/>
      <c r="SVT87" s="6"/>
      <c r="SVU87" s="6"/>
      <c r="SVV87" s="6"/>
      <c r="SVW87" s="6"/>
      <c r="SVX87" s="6"/>
      <c r="SVY87" s="6"/>
      <c r="SVZ87" s="6"/>
      <c r="SWA87" s="6"/>
      <c r="SWB87" s="6"/>
      <c r="SWC87" s="6"/>
      <c r="SWD87" s="6"/>
      <c r="SWE87" s="6"/>
      <c r="SWF87" s="6"/>
      <c r="SWG87" s="6"/>
      <c r="SWH87" s="6"/>
      <c r="SWI87" s="6"/>
      <c r="SWJ87" s="6"/>
      <c r="SWK87" s="6"/>
      <c r="SWL87" s="6"/>
      <c r="SWM87" s="6"/>
      <c r="SWN87" s="6"/>
      <c r="SWO87" s="6"/>
      <c r="SWP87" s="6"/>
      <c r="SWQ87" s="6"/>
      <c r="SWR87" s="6"/>
      <c r="SWS87" s="6"/>
      <c r="SWT87" s="6"/>
      <c r="SWU87" s="6"/>
      <c r="SWV87" s="6"/>
      <c r="SWW87" s="6"/>
      <c r="SWX87" s="6"/>
      <c r="SWY87" s="6"/>
      <c r="SWZ87" s="6"/>
      <c r="SXA87" s="6"/>
      <c r="SXB87" s="6"/>
      <c r="SXC87" s="6"/>
      <c r="SXD87" s="6"/>
      <c r="SXE87" s="6"/>
      <c r="SXF87" s="6"/>
      <c r="SXG87" s="6"/>
      <c r="SXH87" s="6"/>
      <c r="SXI87" s="6"/>
      <c r="SXJ87" s="6"/>
      <c r="SXK87" s="6"/>
      <c r="SXL87" s="6"/>
      <c r="SXM87" s="6"/>
      <c r="SXN87" s="6"/>
      <c r="SXO87" s="6"/>
      <c r="SXP87" s="6"/>
      <c r="SXQ87" s="6"/>
      <c r="SXR87" s="6"/>
      <c r="SXS87" s="6"/>
      <c r="SXT87" s="6"/>
      <c r="SXU87" s="6"/>
      <c r="SXV87" s="6"/>
      <c r="SXW87" s="6"/>
      <c r="SXX87" s="6"/>
      <c r="SXY87" s="6"/>
      <c r="SXZ87" s="6"/>
      <c r="SYA87" s="6"/>
      <c r="SYB87" s="6"/>
      <c r="SYC87" s="6"/>
      <c r="SYD87" s="6"/>
      <c r="SYE87" s="6"/>
      <c r="SYF87" s="6"/>
      <c r="SYG87" s="6"/>
      <c r="SYH87" s="6"/>
      <c r="SYI87" s="6"/>
      <c r="SYJ87" s="6"/>
      <c r="SYK87" s="6"/>
      <c r="SYL87" s="6"/>
      <c r="SYM87" s="6"/>
      <c r="SYN87" s="6"/>
      <c r="SYO87" s="6"/>
      <c r="SYP87" s="6"/>
      <c r="SYQ87" s="6"/>
      <c r="SYR87" s="6"/>
      <c r="SYS87" s="6"/>
      <c r="SYT87" s="6"/>
      <c r="SYU87" s="6"/>
      <c r="SYV87" s="6"/>
      <c r="SYW87" s="6"/>
      <c r="SYX87" s="6"/>
      <c r="SYY87" s="6"/>
      <c r="SYZ87" s="6"/>
      <c r="SZA87" s="6"/>
      <c r="SZB87" s="6"/>
      <c r="SZC87" s="6"/>
      <c r="SZD87" s="6"/>
      <c r="SZE87" s="6"/>
      <c r="SZF87" s="6"/>
      <c r="SZG87" s="6"/>
      <c r="SZH87" s="6"/>
      <c r="SZI87" s="6"/>
      <c r="SZJ87" s="6"/>
      <c r="SZK87" s="6"/>
      <c r="SZL87" s="6"/>
      <c r="SZM87" s="6"/>
      <c r="SZN87" s="6"/>
      <c r="SZO87" s="6"/>
      <c r="SZP87" s="6"/>
      <c r="SZQ87" s="6"/>
      <c r="SZR87" s="6"/>
      <c r="SZS87" s="6"/>
      <c r="SZT87" s="6"/>
      <c r="SZU87" s="6"/>
      <c r="SZV87" s="6"/>
      <c r="SZW87" s="6"/>
      <c r="SZX87" s="6"/>
      <c r="SZY87" s="6"/>
      <c r="SZZ87" s="6"/>
      <c r="TAA87" s="6"/>
      <c r="TAB87" s="6"/>
      <c r="TAC87" s="6"/>
      <c r="TAD87" s="6"/>
      <c r="TAE87" s="6"/>
      <c r="TAF87" s="6"/>
      <c r="TAG87" s="6"/>
      <c r="TAH87" s="6"/>
      <c r="TAI87" s="6"/>
      <c r="TAJ87" s="6"/>
      <c r="TAK87" s="6"/>
      <c r="TAL87" s="6"/>
      <c r="TAM87" s="6"/>
      <c r="TAN87" s="6"/>
      <c r="TAO87" s="6"/>
      <c r="TAP87" s="6"/>
      <c r="TAQ87" s="6"/>
      <c r="TAR87" s="6"/>
      <c r="TAS87" s="6"/>
      <c r="TAT87" s="6"/>
      <c r="TAU87" s="6"/>
      <c r="TAV87" s="6"/>
      <c r="TAW87" s="6"/>
      <c r="TAX87" s="6"/>
      <c r="TAY87" s="6"/>
      <c r="TAZ87" s="6"/>
      <c r="TBA87" s="6"/>
      <c r="TBB87" s="6"/>
      <c r="TBC87" s="6"/>
      <c r="TBD87" s="6"/>
      <c r="TBE87" s="6"/>
      <c r="TBF87" s="6"/>
      <c r="TBG87" s="6"/>
      <c r="TBH87" s="6"/>
      <c r="TBI87" s="6"/>
      <c r="TBJ87" s="6"/>
      <c r="TBK87" s="6"/>
      <c r="TBL87" s="6"/>
      <c r="TBM87" s="6"/>
      <c r="TBN87" s="6"/>
      <c r="TBO87" s="6"/>
      <c r="TBP87" s="6"/>
      <c r="TBQ87" s="6"/>
      <c r="TBR87" s="6"/>
      <c r="TBS87" s="6"/>
      <c r="TBT87" s="6"/>
      <c r="TBU87" s="6"/>
      <c r="TBV87" s="6"/>
      <c r="TBW87" s="6"/>
      <c r="TBX87" s="6"/>
      <c r="TBY87" s="6"/>
      <c r="TBZ87" s="6"/>
      <c r="TCA87" s="6"/>
      <c r="TCB87" s="6"/>
      <c r="TCC87" s="6"/>
      <c r="TCD87" s="6"/>
      <c r="TCE87" s="6"/>
      <c r="TCF87" s="6"/>
      <c r="TCG87" s="6"/>
      <c r="TCH87" s="6"/>
      <c r="TCI87" s="6"/>
      <c r="TCJ87" s="6"/>
      <c r="TCK87" s="6"/>
      <c r="TCL87" s="6"/>
      <c r="TCM87" s="6"/>
      <c r="TCN87" s="6"/>
      <c r="TCO87" s="6"/>
      <c r="TCP87" s="6"/>
      <c r="TCQ87" s="6"/>
      <c r="TCR87" s="6"/>
      <c r="TCS87" s="6"/>
      <c r="TCT87" s="6"/>
      <c r="TCU87" s="6"/>
      <c r="TCV87" s="6"/>
      <c r="TCW87" s="6"/>
      <c r="TCX87" s="6"/>
      <c r="TCY87" s="6"/>
      <c r="TCZ87" s="6"/>
      <c r="TDA87" s="6"/>
      <c r="TDB87" s="6"/>
      <c r="TDC87" s="6"/>
      <c r="TDD87" s="6"/>
      <c r="TDE87" s="6"/>
      <c r="TDF87" s="6"/>
      <c r="TDG87" s="6"/>
      <c r="TDH87" s="6"/>
      <c r="TDI87" s="6"/>
      <c r="TDJ87" s="6"/>
      <c r="TDK87" s="6"/>
      <c r="TDL87" s="6"/>
      <c r="TDM87" s="6"/>
      <c r="TDN87" s="6"/>
      <c r="TDO87" s="6"/>
      <c r="TDP87" s="6"/>
      <c r="TDQ87" s="6"/>
      <c r="TDR87" s="6"/>
      <c r="TDS87" s="6"/>
      <c r="TDT87" s="6"/>
      <c r="TDU87" s="6"/>
      <c r="TDV87" s="6"/>
      <c r="TDW87" s="6"/>
      <c r="TDX87" s="6"/>
      <c r="TDY87" s="6"/>
      <c r="TDZ87" s="6"/>
      <c r="TEA87" s="6"/>
      <c r="TEB87" s="6"/>
      <c r="TEC87" s="6"/>
      <c r="TED87" s="6"/>
      <c r="TEE87" s="6"/>
      <c r="TEF87" s="6"/>
      <c r="TEG87" s="6"/>
      <c r="TEH87" s="6"/>
      <c r="TEI87" s="6"/>
      <c r="TEJ87" s="6"/>
      <c r="TEK87" s="6"/>
      <c r="TEL87" s="6"/>
      <c r="TEM87" s="6"/>
      <c r="TEN87" s="6"/>
      <c r="TEO87" s="6"/>
      <c r="TEP87" s="6"/>
      <c r="TEQ87" s="6"/>
      <c r="TER87" s="6"/>
      <c r="TES87" s="6"/>
      <c r="TET87" s="6"/>
      <c r="TEU87" s="6"/>
      <c r="TEV87" s="6"/>
      <c r="TEW87" s="6"/>
      <c r="TEX87" s="6"/>
      <c r="TEY87" s="6"/>
      <c r="TEZ87" s="6"/>
      <c r="TFA87" s="6"/>
      <c r="TFB87" s="6"/>
      <c r="TFC87" s="6"/>
      <c r="TFD87" s="6"/>
      <c r="TFE87" s="6"/>
      <c r="TFF87" s="6"/>
      <c r="TFG87" s="6"/>
      <c r="TFH87" s="6"/>
      <c r="TFI87" s="6"/>
      <c r="TFJ87" s="6"/>
      <c r="TFK87" s="6"/>
      <c r="TFL87" s="6"/>
      <c r="TFM87" s="6"/>
      <c r="TFN87" s="6"/>
      <c r="TFO87" s="6"/>
      <c r="TFP87" s="6"/>
      <c r="TFQ87" s="6"/>
      <c r="TFR87" s="6"/>
      <c r="TFS87" s="6"/>
      <c r="TFT87" s="6"/>
      <c r="TFU87" s="6"/>
      <c r="TFV87" s="6"/>
      <c r="TFW87" s="6"/>
      <c r="TFX87" s="6"/>
      <c r="TFY87" s="6"/>
      <c r="TFZ87" s="6"/>
      <c r="TGA87" s="6"/>
      <c r="TGB87" s="6"/>
      <c r="TGC87" s="6"/>
      <c r="TGD87" s="6"/>
      <c r="TGE87" s="6"/>
      <c r="TGF87" s="6"/>
      <c r="TGG87" s="6"/>
      <c r="TGH87" s="6"/>
      <c r="TGI87" s="6"/>
      <c r="TGJ87" s="6"/>
      <c r="TGK87" s="6"/>
      <c r="TGL87" s="6"/>
      <c r="TGM87" s="6"/>
      <c r="TGN87" s="6"/>
      <c r="TGO87" s="6"/>
      <c r="TGP87" s="6"/>
      <c r="TGQ87" s="6"/>
      <c r="TGR87" s="6"/>
      <c r="TGS87" s="6"/>
      <c r="TGT87" s="6"/>
      <c r="TGU87" s="6"/>
      <c r="TGV87" s="6"/>
      <c r="TGW87" s="6"/>
      <c r="TGX87" s="6"/>
      <c r="TGY87" s="6"/>
      <c r="TGZ87" s="6"/>
      <c r="THA87" s="6"/>
      <c r="THB87" s="6"/>
      <c r="THC87" s="6"/>
      <c r="THD87" s="6"/>
      <c r="THE87" s="6"/>
      <c r="THF87" s="6"/>
      <c r="THG87" s="6"/>
      <c r="THH87" s="6"/>
      <c r="THI87" s="6"/>
      <c r="THJ87" s="6"/>
      <c r="THK87" s="6"/>
      <c r="THL87" s="6"/>
      <c r="THM87" s="6"/>
      <c r="THN87" s="6"/>
      <c r="THO87" s="6"/>
      <c r="THP87" s="6"/>
      <c r="THQ87" s="6"/>
      <c r="THR87" s="6"/>
      <c r="THS87" s="6"/>
      <c r="THT87" s="6"/>
      <c r="THU87" s="6"/>
      <c r="THV87" s="6"/>
      <c r="THW87" s="6"/>
      <c r="THX87" s="6"/>
      <c r="THY87" s="6"/>
      <c r="THZ87" s="6"/>
      <c r="TIA87" s="6"/>
      <c r="TIB87" s="6"/>
      <c r="TIC87" s="6"/>
      <c r="TID87" s="6"/>
      <c r="TIE87" s="6"/>
      <c r="TIF87" s="6"/>
      <c r="TIG87" s="6"/>
      <c r="TIH87" s="6"/>
      <c r="TII87" s="6"/>
      <c r="TIJ87" s="6"/>
      <c r="TIK87" s="6"/>
      <c r="TIL87" s="6"/>
      <c r="TIM87" s="6"/>
      <c r="TIN87" s="6"/>
      <c r="TIO87" s="6"/>
      <c r="TIP87" s="6"/>
      <c r="TIQ87" s="6"/>
      <c r="TIR87" s="6"/>
      <c r="TIS87" s="6"/>
      <c r="TIT87" s="6"/>
      <c r="TIU87" s="6"/>
      <c r="TIV87" s="6"/>
      <c r="TIW87" s="6"/>
      <c r="TIX87" s="6"/>
      <c r="TIY87" s="6"/>
      <c r="TIZ87" s="6"/>
      <c r="TJA87" s="6"/>
      <c r="TJB87" s="6"/>
      <c r="TJC87" s="6"/>
      <c r="TJD87" s="6"/>
      <c r="TJE87" s="6"/>
      <c r="TJF87" s="6"/>
      <c r="TJG87" s="6"/>
      <c r="TJH87" s="6"/>
      <c r="TJI87" s="6"/>
      <c r="TJJ87" s="6"/>
      <c r="TJK87" s="6"/>
      <c r="TJL87" s="6"/>
      <c r="TJM87" s="6"/>
      <c r="TJN87" s="6"/>
      <c r="TJO87" s="6"/>
      <c r="TJP87" s="6"/>
      <c r="TJQ87" s="6"/>
      <c r="TJR87" s="6"/>
      <c r="TJS87" s="6"/>
      <c r="TJT87" s="6"/>
      <c r="TJU87" s="6"/>
      <c r="TJV87" s="6"/>
      <c r="TJW87" s="6"/>
      <c r="TJX87" s="6"/>
      <c r="TJY87" s="6"/>
      <c r="TJZ87" s="6"/>
      <c r="TKA87" s="6"/>
      <c r="TKB87" s="6"/>
      <c r="TKC87" s="6"/>
      <c r="TKD87" s="6"/>
      <c r="TKE87" s="6"/>
      <c r="TKF87" s="6"/>
      <c r="TKG87" s="6"/>
      <c r="TKH87" s="6"/>
      <c r="TKI87" s="6"/>
      <c r="TKJ87" s="6"/>
      <c r="TKK87" s="6"/>
      <c r="TKL87" s="6"/>
      <c r="TKM87" s="6"/>
      <c r="TKN87" s="6"/>
      <c r="TKO87" s="6"/>
      <c r="TKP87" s="6"/>
      <c r="TKQ87" s="6"/>
      <c r="TKR87" s="6"/>
      <c r="TKS87" s="6"/>
      <c r="TKT87" s="6"/>
      <c r="TKU87" s="6"/>
      <c r="TKV87" s="6"/>
      <c r="TKW87" s="6"/>
      <c r="TKX87" s="6"/>
      <c r="TKY87" s="6"/>
      <c r="TKZ87" s="6"/>
      <c r="TLA87" s="6"/>
      <c r="TLB87" s="6"/>
      <c r="TLC87" s="6"/>
      <c r="TLD87" s="6"/>
      <c r="TLE87" s="6"/>
      <c r="TLF87" s="6"/>
      <c r="TLG87" s="6"/>
      <c r="TLH87" s="6"/>
      <c r="TLI87" s="6"/>
      <c r="TLJ87" s="6"/>
      <c r="TLK87" s="6"/>
      <c r="TLL87" s="6"/>
      <c r="TLM87" s="6"/>
      <c r="TLN87" s="6"/>
      <c r="TLO87" s="6"/>
      <c r="TLP87" s="6"/>
      <c r="TLQ87" s="6"/>
      <c r="TLR87" s="6"/>
      <c r="TLS87" s="6"/>
      <c r="TLT87" s="6"/>
      <c r="TLU87" s="6"/>
      <c r="TLV87" s="6"/>
      <c r="TLW87" s="6"/>
      <c r="TLX87" s="6"/>
      <c r="TLY87" s="6"/>
      <c r="TLZ87" s="6"/>
      <c r="TMA87" s="6"/>
      <c r="TMB87" s="6"/>
      <c r="TMC87" s="6"/>
      <c r="TMD87" s="6"/>
      <c r="TME87" s="6"/>
      <c r="TMF87" s="6"/>
      <c r="TMG87" s="6"/>
      <c r="TMH87" s="6"/>
      <c r="TMI87" s="6"/>
      <c r="TMJ87" s="6"/>
      <c r="TMK87" s="6"/>
      <c r="TML87" s="6"/>
      <c r="TMM87" s="6"/>
      <c r="TMN87" s="6"/>
      <c r="TMO87" s="6"/>
      <c r="TMP87" s="6"/>
      <c r="TMQ87" s="6"/>
      <c r="TMR87" s="6"/>
      <c r="TMS87" s="6"/>
      <c r="TMT87" s="6"/>
      <c r="TMU87" s="6"/>
      <c r="TMV87" s="6"/>
      <c r="TMW87" s="6"/>
      <c r="TMX87" s="6"/>
      <c r="TMY87" s="6"/>
      <c r="TMZ87" s="6"/>
      <c r="TNA87" s="6"/>
      <c r="TNB87" s="6"/>
      <c r="TNC87" s="6"/>
      <c r="TND87" s="6"/>
      <c r="TNE87" s="6"/>
      <c r="TNF87" s="6"/>
      <c r="TNG87" s="6"/>
      <c r="TNH87" s="6"/>
      <c r="TNI87" s="6"/>
      <c r="TNJ87" s="6"/>
      <c r="TNK87" s="6"/>
      <c r="TNL87" s="6"/>
      <c r="TNM87" s="6"/>
      <c r="TNN87" s="6"/>
      <c r="TNO87" s="6"/>
      <c r="TNP87" s="6"/>
      <c r="TNQ87" s="6"/>
      <c r="TNR87" s="6"/>
      <c r="TNS87" s="6"/>
      <c r="TNT87" s="6"/>
      <c r="TNU87" s="6"/>
      <c r="TNV87" s="6"/>
      <c r="TNW87" s="6"/>
      <c r="TNX87" s="6"/>
      <c r="TNY87" s="6"/>
      <c r="TNZ87" s="6"/>
      <c r="TOA87" s="6"/>
      <c r="TOB87" s="6"/>
      <c r="TOC87" s="6"/>
      <c r="TOD87" s="6"/>
      <c r="TOE87" s="6"/>
      <c r="TOF87" s="6"/>
      <c r="TOG87" s="6"/>
      <c r="TOH87" s="6"/>
      <c r="TOI87" s="6"/>
      <c r="TOJ87" s="6"/>
      <c r="TOK87" s="6"/>
      <c r="TOL87" s="6"/>
      <c r="TOM87" s="6"/>
      <c r="TON87" s="6"/>
      <c r="TOO87" s="6"/>
      <c r="TOP87" s="6"/>
      <c r="TOQ87" s="6"/>
      <c r="TOR87" s="6"/>
      <c r="TOS87" s="6"/>
      <c r="TOT87" s="6"/>
      <c r="TOU87" s="6"/>
      <c r="TOV87" s="6"/>
      <c r="TOW87" s="6"/>
      <c r="TOX87" s="6"/>
      <c r="TOY87" s="6"/>
      <c r="TOZ87" s="6"/>
      <c r="TPA87" s="6"/>
      <c r="TPB87" s="6"/>
      <c r="TPC87" s="6"/>
      <c r="TPD87" s="6"/>
      <c r="TPE87" s="6"/>
      <c r="TPF87" s="6"/>
      <c r="TPG87" s="6"/>
      <c r="TPH87" s="6"/>
      <c r="TPI87" s="6"/>
      <c r="TPJ87" s="6"/>
      <c r="TPK87" s="6"/>
      <c r="TPL87" s="6"/>
      <c r="TPM87" s="6"/>
      <c r="TPN87" s="6"/>
      <c r="TPO87" s="6"/>
      <c r="TPP87" s="6"/>
      <c r="TPQ87" s="6"/>
      <c r="TPR87" s="6"/>
      <c r="TPS87" s="6"/>
      <c r="TPT87" s="6"/>
      <c r="TPU87" s="6"/>
      <c r="TPV87" s="6"/>
      <c r="TPW87" s="6"/>
      <c r="TPX87" s="6"/>
      <c r="TPY87" s="6"/>
      <c r="TPZ87" s="6"/>
      <c r="TQA87" s="6"/>
      <c r="TQB87" s="6"/>
      <c r="TQC87" s="6"/>
      <c r="TQD87" s="6"/>
      <c r="TQE87" s="6"/>
      <c r="TQF87" s="6"/>
      <c r="TQG87" s="6"/>
      <c r="TQH87" s="6"/>
      <c r="TQI87" s="6"/>
      <c r="TQJ87" s="6"/>
      <c r="TQK87" s="6"/>
      <c r="TQL87" s="6"/>
      <c r="TQM87" s="6"/>
      <c r="TQN87" s="6"/>
      <c r="TQO87" s="6"/>
      <c r="TQP87" s="6"/>
      <c r="TQQ87" s="6"/>
      <c r="TQR87" s="6"/>
      <c r="TQS87" s="6"/>
      <c r="TQT87" s="6"/>
      <c r="TQU87" s="6"/>
      <c r="TQV87" s="6"/>
      <c r="TQW87" s="6"/>
      <c r="TQX87" s="6"/>
      <c r="TQY87" s="6"/>
      <c r="TQZ87" s="6"/>
      <c r="TRA87" s="6"/>
      <c r="TRB87" s="6"/>
      <c r="TRC87" s="6"/>
      <c r="TRD87" s="6"/>
      <c r="TRE87" s="6"/>
      <c r="TRF87" s="6"/>
      <c r="TRG87" s="6"/>
      <c r="TRH87" s="6"/>
      <c r="TRI87" s="6"/>
      <c r="TRJ87" s="6"/>
      <c r="TRK87" s="6"/>
      <c r="TRL87" s="6"/>
      <c r="TRM87" s="6"/>
      <c r="TRN87" s="6"/>
      <c r="TRO87" s="6"/>
      <c r="TRP87" s="6"/>
      <c r="TRQ87" s="6"/>
      <c r="TRR87" s="6"/>
      <c r="TRS87" s="6"/>
      <c r="TRT87" s="6"/>
      <c r="TRU87" s="6"/>
      <c r="TRV87" s="6"/>
      <c r="TRW87" s="6"/>
      <c r="TRX87" s="6"/>
      <c r="TRY87" s="6"/>
      <c r="TRZ87" s="6"/>
      <c r="TSA87" s="6"/>
      <c r="TSB87" s="6"/>
      <c r="TSC87" s="6"/>
      <c r="TSD87" s="6"/>
      <c r="TSE87" s="6"/>
      <c r="TSF87" s="6"/>
      <c r="TSG87" s="6"/>
      <c r="TSH87" s="6"/>
      <c r="TSI87" s="6"/>
      <c r="TSJ87" s="6"/>
      <c r="TSK87" s="6"/>
      <c r="TSL87" s="6"/>
      <c r="TSM87" s="6"/>
      <c r="TSN87" s="6"/>
      <c r="TSO87" s="6"/>
      <c r="TSP87" s="6"/>
      <c r="TSQ87" s="6"/>
      <c r="TSR87" s="6"/>
      <c r="TSS87" s="6"/>
      <c r="TST87" s="6"/>
      <c r="TSU87" s="6"/>
      <c r="TSV87" s="6"/>
      <c r="TSW87" s="6"/>
      <c r="TSX87" s="6"/>
      <c r="TSY87" s="6"/>
      <c r="TSZ87" s="6"/>
      <c r="TTA87" s="6"/>
      <c r="TTB87" s="6"/>
      <c r="TTC87" s="6"/>
      <c r="TTD87" s="6"/>
      <c r="TTE87" s="6"/>
      <c r="TTF87" s="6"/>
      <c r="TTG87" s="6"/>
      <c r="TTH87" s="6"/>
      <c r="TTI87" s="6"/>
      <c r="TTJ87" s="6"/>
      <c r="TTK87" s="6"/>
      <c r="TTL87" s="6"/>
      <c r="TTM87" s="6"/>
      <c r="TTN87" s="6"/>
      <c r="TTO87" s="6"/>
      <c r="TTP87" s="6"/>
      <c r="TTQ87" s="6"/>
      <c r="TTR87" s="6"/>
      <c r="TTS87" s="6"/>
      <c r="TTT87" s="6"/>
      <c r="TTU87" s="6"/>
      <c r="TTV87" s="6"/>
      <c r="TTW87" s="6"/>
      <c r="TTX87" s="6"/>
      <c r="TTY87" s="6"/>
      <c r="TTZ87" s="6"/>
      <c r="TUA87" s="6"/>
      <c r="TUB87" s="6"/>
      <c r="TUC87" s="6"/>
      <c r="TUD87" s="6"/>
      <c r="TUE87" s="6"/>
      <c r="TUF87" s="6"/>
      <c r="TUG87" s="6"/>
      <c r="TUH87" s="6"/>
      <c r="TUI87" s="6"/>
      <c r="TUJ87" s="6"/>
      <c r="TUK87" s="6"/>
      <c r="TUL87" s="6"/>
      <c r="TUM87" s="6"/>
      <c r="TUN87" s="6"/>
      <c r="TUO87" s="6"/>
      <c r="TUP87" s="6"/>
      <c r="TUQ87" s="6"/>
      <c r="TUR87" s="6"/>
      <c r="TUS87" s="6"/>
      <c r="TUT87" s="6"/>
      <c r="TUU87" s="6"/>
      <c r="TUV87" s="6"/>
      <c r="TUW87" s="6"/>
      <c r="TUX87" s="6"/>
      <c r="TUY87" s="6"/>
      <c r="TUZ87" s="6"/>
      <c r="TVA87" s="6"/>
      <c r="TVB87" s="6"/>
      <c r="TVC87" s="6"/>
      <c r="TVD87" s="6"/>
      <c r="TVE87" s="6"/>
      <c r="TVF87" s="6"/>
      <c r="TVG87" s="6"/>
      <c r="TVH87" s="6"/>
      <c r="TVI87" s="6"/>
      <c r="TVJ87" s="6"/>
      <c r="TVK87" s="6"/>
      <c r="TVL87" s="6"/>
      <c r="TVM87" s="6"/>
      <c r="TVN87" s="6"/>
      <c r="TVO87" s="6"/>
      <c r="TVP87" s="6"/>
      <c r="TVQ87" s="6"/>
      <c r="TVR87" s="6"/>
      <c r="TVS87" s="6"/>
      <c r="TVT87" s="6"/>
      <c r="TVU87" s="6"/>
      <c r="TVV87" s="6"/>
      <c r="TVW87" s="6"/>
      <c r="TVX87" s="6"/>
      <c r="TVY87" s="6"/>
      <c r="TVZ87" s="6"/>
      <c r="TWA87" s="6"/>
      <c r="TWB87" s="6"/>
      <c r="TWC87" s="6"/>
      <c r="TWD87" s="6"/>
      <c r="TWE87" s="6"/>
      <c r="TWF87" s="6"/>
      <c r="TWG87" s="6"/>
      <c r="TWH87" s="6"/>
      <c r="TWI87" s="6"/>
      <c r="TWJ87" s="6"/>
      <c r="TWK87" s="6"/>
      <c r="TWL87" s="6"/>
      <c r="TWM87" s="6"/>
      <c r="TWN87" s="6"/>
      <c r="TWO87" s="6"/>
      <c r="TWP87" s="6"/>
      <c r="TWQ87" s="6"/>
      <c r="TWR87" s="6"/>
      <c r="TWS87" s="6"/>
      <c r="TWT87" s="6"/>
      <c r="TWU87" s="6"/>
      <c r="TWV87" s="6"/>
      <c r="TWW87" s="6"/>
      <c r="TWX87" s="6"/>
      <c r="TWY87" s="6"/>
      <c r="TWZ87" s="6"/>
      <c r="TXA87" s="6"/>
      <c r="TXB87" s="6"/>
      <c r="TXC87" s="6"/>
      <c r="TXD87" s="6"/>
      <c r="TXE87" s="6"/>
      <c r="TXF87" s="6"/>
      <c r="TXG87" s="6"/>
      <c r="TXH87" s="6"/>
      <c r="TXI87" s="6"/>
      <c r="TXJ87" s="6"/>
      <c r="TXK87" s="6"/>
      <c r="TXL87" s="6"/>
      <c r="TXM87" s="6"/>
      <c r="TXN87" s="6"/>
      <c r="TXO87" s="6"/>
      <c r="TXP87" s="6"/>
      <c r="TXQ87" s="6"/>
      <c r="TXR87" s="6"/>
      <c r="TXS87" s="6"/>
      <c r="TXT87" s="6"/>
      <c r="TXU87" s="6"/>
      <c r="TXV87" s="6"/>
      <c r="TXW87" s="6"/>
      <c r="TXX87" s="6"/>
      <c r="TXY87" s="6"/>
      <c r="TXZ87" s="6"/>
      <c r="TYA87" s="6"/>
      <c r="TYB87" s="6"/>
      <c r="TYC87" s="6"/>
      <c r="TYD87" s="6"/>
      <c r="TYE87" s="6"/>
      <c r="TYF87" s="6"/>
      <c r="TYG87" s="6"/>
      <c r="TYH87" s="6"/>
      <c r="TYI87" s="6"/>
      <c r="TYJ87" s="6"/>
      <c r="TYK87" s="6"/>
      <c r="TYL87" s="6"/>
      <c r="TYM87" s="6"/>
      <c r="TYN87" s="6"/>
      <c r="TYO87" s="6"/>
      <c r="TYP87" s="6"/>
      <c r="TYQ87" s="6"/>
      <c r="TYR87" s="6"/>
      <c r="TYS87" s="6"/>
      <c r="TYT87" s="6"/>
      <c r="TYU87" s="6"/>
      <c r="TYV87" s="6"/>
      <c r="TYW87" s="6"/>
      <c r="TYX87" s="6"/>
      <c r="TYY87" s="6"/>
      <c r="TYZ87" s="6"/>
      <c r="TZA87" s="6"/>
      <c r="TZB87" s="6"/>
      <c r="TZC87" s="6"/>
      <c r="TZD87" s="6"/>
      <c r="TZE87" s="6"/>
      <c r="TZF87" s="6"/>
      <c r="TZG87" s="6"/>
      <c r="TZH87" s="6"/>
      <c r="TZI87" s="6"/>
      <c r="TZJ87" s="6"/>
      <c r="TZK87" s="6"/>
      <c r="TZL87" s="6"/>
      <c r="TZM87" s="6"/>
      <c r="TZN87" s="6"/>
      <c r="TZO87" s="6"/>
      <c r="TZP87" s="6"/>
      <c r="TZQ87" s="6"/>
      <c r="TZR87" s="6"/>
      <c r="TZS87" s="6"/>
      <c r="TZT87" s="6"/>
      <c r="TZU87" s="6"/>
      <c r="TZV87" s="6"/>
      <c r="TZW87" s="6"/>
      <c r="TZX87" s="6"/>
      <c r="TZY87" s="6"/>
      <c r="TZZ87" s="6"/>
      <c r="UAA87" s="6"/>
      <c r="UAB87" s="6"/>
      <c r="UAC87" s="6"/>
      <c r="UAD87" s="6"/>
      <c r="UAE87" s="6"/>
      <c r="UAF87" s="6"/>
      <c r="UAG87" s="6"/>
      <c r="UAH87" s="6"/>
      <c r="UAI87" s="6"/>
      <c r="UAJ87" s="6"/>
      <c r="UAK87" s="6"/>
      <c r="UAL87" s="6"/>
      <c r="UAM87" s="6"/>
      <c r="UAN87" s="6"/>
      <c r="UAO87" s="6"/>
      <c r="UAP87" s="6"/>
      <c r="UAQ87" s="6"/>
      <c r="UAR87" s="6"/>
      <c r="UAS87" s="6"/>
      <c r="UAT87" s="6"/>
      <c r="UAU87" s="6"/>
      <c r="UAV87" s="6"/>
      <c r="UAW87" s="6"/>
      <c r="UAX87" s="6"/>
      <c r="UAY87" s="6"/>
      <c r="UAZ87" s="6"/>
      <c r="UBA87" s="6"/>
      <c r="UBB87" s="6"/>
      <c r="UBC87" s="6"/>
      <c r="UBD87" s="6"/>
      <c r="UBE87" s="6"/>
      <c r="UBF87" s="6"/>
      <c r="UBG87" s="6"/>
      <c r="UBH87" s="6"/>
      <c r="UBI87" s="6"/>
      <c r="UBJ87" s="6"/>
      <c r="UBK87" s="6"/>
      <c r="UBL87" s="6"/>
      <c r="UBM87" s="6"/>
      <c r="UBN87" s="6"/>
      <c r="UBO87" s="6"/>
      <c r="UBP87" s="6"/>
      <c r="UBQ87" s="6"/>
      <c r="UBR87" s="6"/>
      <c r="UBS87" s="6"/>
      <c r="UBT87" s="6"/>
      <c r="UBU87" s="6"/>
      <c r="UBV87" s="6"/>
      <c r="UBW87" s="6"/>
      <c r="UBX87" s="6"/>
      <c r="UBY87" s="6"/>
      <c r="UBZ87" s="6"/>
      <c r="UCA87" s="6"/>
      <c r="UCB87" s="6"/>
      <c r="UCC87" s="6"/>
      <c r="UCD87" s="6"/>
      <c r="UCE87" s="6"/>
      <c r="UCF87" s="6"/>
      <c r="UCG87" s="6"/>
      <c r="UCH87" s="6"/>
      <c r="UCI87" s="6"/>
      <c r="UCJ87" s="6"/>
      <c r="UCK87" s="6"/>
      <c r="UCL87" s="6"/>
      <c r="UCM87" s="6"/>
      <c r="UCN87" s="6"/>
      <c r="UCO87" s="6"/>
      <c r="UCP87" s="6"/>
      <c r="UCQ87" s="6"/>
      <c r="UCR87" s="6"/>
      <c r="UCS87" s="6"/>
      <c r="UCT87" s="6"/>
      <c r="UCU87" s="6"/>
      <c r="UCV87" s="6"/>
      <c r="UCW87" s="6"/>
      <c r="UCX87" s="6"/>
      <c r="UCY87" s="6"/>
      <c r="UCZ87" s="6"/>
      <c r="UDA87" s="6"/>
      <c r="UDB87" s="6"/>
      <c r="UDC87" s="6"/>
      <c r="UDD87" s="6"/>
      <c r="UDE87" s="6"/>
      <c r="UDF87" s="6"/>
      <c r="UDG87" s="6"/>
      <c r="UDH87" s="6"/>
      <c r="UDI87" s="6"/>
      <c r="UDJ87" s="6"/>
      <c r="UDK87" s="6"/>
      <c r="UDL87" s="6"/>
      <c r="UDM87" s="6"/>
      <c r="UDN87" s="6"/>
      <c r="UDO87" s="6"/>
      <c r="UDP87" s="6"/>
      <c r="UDQ87" s="6"/>
      <c r="UDR87" s="6"/>
      <c r="UDS87" s="6"/>
      <c r="UDT87" s="6"/>
      <c r="UDU87" s="6"/>
      <c r="UDV87" s="6"/>
      <c r="UDW87" s="6"/>
      <c r="UDX87" s="6"/>
      <c r="UDY87" s="6"/>
      <c r="UDZ87" s="6"/>
      <c r="UEA87" s="6"/>
      <c r="UEB87" s="6"/>
      <c r="UEC87" s="6"/>
      <c r="UED87" s="6"/>
      <c r="UEE87" s="6"/>
      <c r="UEF87" s="6"/>
      <c r="UEG87" s="6"/>
      <c r="UEH87" s="6"/>
      <c r="UEI87" s="6"/>
      <c r="UEJ87" s="6"/>
      <c r="UEK87" s="6"/>
      <c r="UEL87" s="6"/>
      <c r="UEM87" s="6"/>
      <c r="UEN87" s="6"/>
      <c r="UEO87" s="6"/>
      <c r="UEP87" s="6"/>
      <c r="UEQ87" s="6"/>
      <c r="UER87" s="6"/>
      <c r="UES87" s="6"/>
      <c r="UET87" s="6"/>
      <c r="UEU87" s="6"/>
      <c r="UEV87" s="6"/>
      <c r="UEW87" s="6"/>
      <c r="UEX87" s="6"/>
      <c r="UEY87" s="6"/>
      <c r="UEZ87" s="6"/>
      <c r="UFA87" s="6"/>
      <c r="UFB87" s="6"/>
      <c r="UFC87" s="6"/>
      <c r="UFD87" s="6"/>
      <c r="UFE87" s="6"/>
      <c r="UFF87" s="6"/>
      <c r="UFG87" s="6"/>
      <c r="UFH87" s="6"/>
      <c r="UFI87" s="6"/>
      <c r="UFJ87" s="6"/>
      <c r="UFK87" s="6"/>
      <c r="UFL87" s="6"/>
      <c r="UFM87" s="6"/>
      <c r="UFN87" s="6"/>
      <c r="UFO87" s="6"/>
      <c r="UFP87" s="6"/>
      <c r="UFQ87" s="6"/>
      <c r="UFR87" s="6"/>
      <c r="UFS87" s="6"/>
      <c r="UFT87" s="6"/>
      <c r="UFU87" s="6"/>
      <c r="UFV87" s="6"/>
      <c r="UFW87" s="6"/>
      <c r="UFX87" s="6"/>
      <c r="UFY87" s="6"/>
      <c r="UFZ87" s="6"/>
      <c r="UGA87" s="6"/>
      <c r="UGB87" s="6"/>
      <c r="UGC87" s="6"/>
      <c r="UGD87" s="6"/>
      <c r="UGE87" s="6"/>
      <c r="UGF87" s="6"/>
      <c r="UGG87" s="6"/>
      <c r="UGH87" s="6"/>
      <c r="UGI87" s="6"/>
      <c r="UGJ87" s="6"/>
      <c r="UGK87" s="6"/>
      <c r="UGL87" s="6"/>
      <c r="UGM87" s="6"/>
      <c r="UGN87" s="6"/>
      <c r="UGO87" s="6"/>
      <c r="UGP87" s="6"/>
      <c r="UGQ87" s="6"/>
      <c r="UGR87" s="6"/>
      <c r="UGS87" s="6"/>
      <c r="UGT87" s="6"/>
      <c r="UGU87" s="6"/>
      <c r="UGV87" s="6"/>
      <c r="UGW87" s="6"/>
      <c r="UGX87" s="6"/>
      <c r="UGY87" s="6"/>
      <c r="UGZ87" s="6"/>
      <c r="UHA87" s="6"/>
      <c r="UHB87" s="6"/>
      <c r="UHC87" s="6"/>
      <c r="UHD87" s="6"/>
      <c r="UHE87" s="6"/>
      <c r="UHF87" s="6"/>
      <c r="UHG87" s="6"/>
      <c r="UHH87" s="6"/>
      <c r="UHI87" s="6"/>
      <c r="UHJ87" s="6"/>
      <c r="UHK87" s="6"/>
      <c r="UHL87" s="6"/>
      <c r="UHM87" s="6"/>
      <c r="UHN87" s="6"/>
      <c r="UHO87" s="6"/>
      <c r="UHP87" s="6"/>
      <c r="UHQ87" s="6"/>
      <c r="UHR87" s="6"/>
      <c r="UHS87" s="6"/>
      <c r="UHT87" s="6"/>
      <c r="UHU87" s="6"/>
      <c r="UHV87" s="6"/>
      <c r="UHW87" s="6"/>
      <c r="UHX87" s="6"/>
      <c r="UHY87" s="6"/>
      <c r="UHZ87" s="6"/>
      <c r="UIA87" s="6"/>
      <c r="UIB87" s="6"/>
      <c r="UIC87" s="6"/>
      <c r="UID87" s="6"/>
      <c r="UIE87" s="6"/>
      <c r="UIF87" s="6"/>
      <c r="UIG87" s="6"/>
      <c r="UIH87" s="6"/>
      <c r="UII87" s="6"/>
      <c r="UIJ87" s="6"/>
      <c r="UIK87" s="6"/>
      <c r="UIL87" s="6"/>
      <c r="UIM87" s="6"/>
      <c r="UIN87" s="6"/>
      <c r="UIO87" s="6"/>
      <c r="UIP87" s="6"/>
      <c r="UIQ87" s="6"/>
      <c r="UIR87" s="6"/>
      <c r="UIS87" s="6"/>
      <c r="UIT87" s="6"/>
      <c r="UIU87" s="6"/>
      <c r="UIV87" s="6"/>
      <c r="UIW87" s="6"/>
      <c r="UIX87" s="6"/>
      <c r="UIY87" s="6"/>
      <c r="UIZ87" s="6"/>
      <c r="UJA87" s="6"/>
      <c r="UJB87" s="6"/>
      <c r="UJC87" s="6"/>
      <c r="UJD87" s="6"/>
      <c r="UJE87" s="6"/>
      <c r="UJF87" s="6"/>
      <c r="UJG87" s="6"/>
      <c r="UJH87" s="6"/>
      <c r="UJI87" s="6"/>
      <c r="UJJ87" s="6"/>
      <c r="UJK87" s="6"/>
      <c r="UJL87" s="6"/>
      <c r="UJM87" s="6"/>
      <c r="UJN87" s="6"/>
      <c r="UJO87" s="6"/>
      <c r="UJP87" s="6"/>
      <c r="UJQ87" s="6"/>
      <c r="UJR87" s="6"/>
      <c r="UJS87" s="6"/>
      <c r="UJT87" s="6"/>
      <c r="UJU87" s="6"/>
      <c r="UJV87" s="6"/>
      <c r="UJW87" s="6"/>
      <c r="UJX87" s="6"/>
      <c r="UJY87" s="6"/>
      <c r="UJZ87" s="6"/>
      <c r="UKA87" s="6"/>
      <c r="UKB87" s="6"/>
      <c r="UKC87" s="6"/>
      <c r="UKD87" s="6"/>
      <c r="UKE87" s="6"/>
      <c r="UKF87" s="6"/>
      <c r="UKG87" s="6"/>
      <c r="UKH87" s="6"/>
      <c r="UKI87" s="6"/>
      <c r="UKJ87" s="6"/>
      <c r="UKK87" s="6"/>
      <c r="UKL87" s="6"/>
      <c r="UKM87" s="6"/>
      <c r="UKN87" s="6"/>
      <c r="UKO87" s="6"/>
      <c r="UKP87" s="6"/>
      <c r="UKQ87" s="6"/>
      <c r="UKR87" s="6"/>
      <c r="UKS87" s="6"/>
      <c r="UKT87" s="6"/>
      <c r="UKU87" s="6"/>
      <c r="UKV87" s="6"/>
      <c r="UKW87" s="6"/>
      <c r="UKX87" s="6"/>
      <c r="UKY87" s="6"/>
      <c r="UKZ87" s="6"/>
      <c r="ULA87" s="6"/>
      <c r="ULB87" s="6"/>
      <c r="ULC87" s="6"/>
      <c r="ULD87" s="6"/>
      <c r="ULE87" s="6"/>
      <c r="ULF87" s="6"/>
      <c r="ULG87" s="6"/>
      <c r="ULH87" s="6"/>
      <c r="ULI87" s="6"/>
      <c r="ULJ87" s="6"/>
      <c r="ULK87" s="6"/>
      <c r="ULL87" s="6"/>
      <c r="ULM87" s="6"/>
      <c r="ULN87" s="6"/>
      <c r="ULO87" s="6"/>
      <c r="ULP87" s="6"/>
      <c r="ULQ87" s="6"/>
      <c r="ULR87" s="6"/>
      <c r="ULS87" s="6"/>
      <c r="ULT87" s="6"/>
      <c r="ULU87" s="6"/>
      <c r="ULV87" s="6"/>
      <c r="ULW87" s="6"/>
      <c r="ULX87" s="6"/>
      <c r="ULY87" s="6"/>
      <c r="ULZ87" s="6"/>
      <c r="UMA87" s="6"/>
      <c r="UMB87" s="6"/>
      <c r="UMC87" s="6"/>
      <c r="UMD87" s="6"/>
      <c r="UME87" s="6"/>
      <c r="UMF87" s="6"/>
      <c r="UMG87" s="6"/>
      <c r="UMH87" s="6"/>
      <c r="UMI87" s="6"/>
      <c r="UMJ87" s="6"/>
      <c r="UMK87" s="6"/>
      <c r="UML87" s="6"/>
      <c r="UMM87" s="6"/>
      <c r="UMN87" s="6"/>
      <c r="UMO87" s="6"/>
      <c r="UMP87" s="6"/>
      <c r="UMQ87" s="6"/>
      <c r="UMR87" s="6"/>
      <c r="UMS87" s="6"/>
      <c r="UMT87" s="6"/>
      <c r="UMU87" s="6"/>
      <c r="UMV87" s="6"/>
      <c r="UMW87" s="6"/>
      <c r="UMX87" s="6"/>
      <c r="UMY87" s="6"/>
      <c r="UMZ87" s="6"/>
      <c r="UNA87" s="6"/>
      <c r="UNB87" s="6"/>
      <c r="UNC87" s="6"/>
      <c r="UND87" s="6"/>
      <c r="UNE87" s="6"/>
      <c r="UNF87" s="6"/>
      <c r="UNG87" s="6"/>
      <c r="UNH87" s="6"/>
      <c r="UNI87" s="6"/>
      <c r="UNJ87" s="6"/>
      <c r="UNK87" s="6"/>
      <c r="UNL87" s="6"/>
      <c r="UNM87" s="6"/>
      <c r="UNN87" s="6"/>
      <c r="UNO87" s="6"/>
      <c r="UNP87" s="6"/>
      <c r="UNQ87" s="6"/>
      <c r="UNR87" s="6"/>
      <c r="UNS87" s="6"/>
      <c r="UNT87" s="6"/>
      <c r="UNU87" s="6"/>
      <c r="UNV87" s="6"/>
      <c r="UNW87" s="6"/>
      <c r="UNX87" s="6"/>
      <c r="UNY87" s="6"/>
      <c r="UNZ87" s="6"/>
      <c r="UOA87" s="6"/>
      <c r="UOB87" s="6"/>
      <c r="UOC87" s="6"/>
      <c r="UOD87" s="6"/>
      <c r="UOE87" s="6"/>
      <c r="UOF87" s="6"/>
      <c r="UOG87" s="6"/>
      <c r="UOH87" s="6"/>
      <c r="UOI87" s="6"/>
      <c r="UOJ87" s="6"/>
      <c r="UOK87" s="6"/>
      <c r="UOL87" s="6"/>
      <c r="UOM87" s="6"/>
      <c r="UON87" s="6"/>
      <c r="UOO87" s="6"/>
      <c r="UOP87" s="6"/>
      <c r="UOQ87" s="6"/>
      <c r="UOR87" s="6"/>
      <c r="UOS87" s="6"/>
      <c r="UOT87" s="6"/>
      <c r="UOU87" s="6"/>
      <c r="UOV87" s="6"/>
      <c r="UOW87" s="6"/>
      <c r="UOX87" s="6"/>
      <c r="UOY87" s="6"/>
      <c r="UOZ87" s="6"/>
      <c r="UPA87" s="6"/>
      <c r="UPB87" s="6"/>
      <c r="UPC87" s="6"/>
      <c r="UPD87" s="6"/>
      <c r="UPE87" s="6"/>
      <c r="UPF87" s="6"/>
      <c r="UPG87" s="6"/>
      <c r="UPH87" s="6"/>
      <c r="UPI87" s="6"/>
      <c r="UPJ87" s="6"/>
      <c r="UPK87" s="6"/>
      <c r="UPL87" s="6"/>
      <c r="UPM87" s="6"/>
      <c r="UPN87" s="6"/>
      <c r="UPO87" s="6"/>
      <c r="UPP87" s="6"/>
      <c r="UPQ87" s="6"/>
      <c r="UPR87" s="6"/>
      <c r="UPS87" s="6"/>
      <c r="UPT87" s="6"/>
      <c r="UPU87" s="6"/>
      <c r="UPV87" s="6"/>
      <c r="UPW87" s="6"/>
      <c r="UPX87" s="6"/>
      <c r="UPY87" s="6"/>
      <c r="UPZ87" s="6"/>
      <c r="UQA87" s="6"/>
      <c r="UQB87" s="6"/>
      <c r="UQC87" s="6"/>
      <c r="UQD87" s="6"/>
      <c r="UQE87" s="6"/>
      <c r="UQF87" s="6"/>
      <c r="UQG87" s="6"/>
      <c r="UQH87" s="6"/>
      <c r="UQI87" s="6"/>
      <c r="UQJ87" s="6"/>
      <c r="UQK87" s="6"/>
      <c r="UQL87" s="6"/>
      <c r="UQM87" s="6"/>
      <c r="UQN87" s="6"/>
      <c r="UQO87" s="6"/>
      <c r="UQP87" s="6"/>
      <c r="UQQ87" s="6"/>
      <c r="UQR87" s="6"/>
      <c r="UQS87" s="6"/>
      <c r="UQT87" s="6"/>
      <c r="UQU87" s="6"/>
      <c r="UQV87" s="6"/>
      <c r="UQW87" s="6"/>
      <c r="UQX87" s="6"/>
      <c r="UQY87" s="6"/>
      <c r="UQZ87" s="6"/>
      <c r="URA87" s="6"/>
      <c r="URB87" s="6"/>
      <c r="URC87" s="6"/>
      <c r="URD87" s="6"/>
      <c r="URE87" s="6"/>
      <c r="URF87" s="6"/>
      <c r="URG87" s="6"/>
      <c r="URH87" s="6"/>
      <c r="URI87" s="6"/>
      <c r="URJ87" s="6"/>
      <c r="URK87" s="6"/>
      <c r="URL87" s="6"/>
      <c r="URM87" s="6"/>
      <c r="URN87" s="6"/>
      <c r="URO87" s="6"/>
      <c r="URP87" s="6"/>
      <c r="URQ87" s="6"/>
      <c r="URR87" s="6"/>
      <c r="URS87" s="6"/>
      <c r="URT87" s="6"/>
      <c r="URU87" s="6"/>
      <c r="URV87" s="6"/>
      <c r="URW87" s="6"/>
      <c r="URX87" s="6"/>
      <c r="URY87" s="6"/>
      <c r="URZ87" s="6"/>
      <c r="USA87" s="6"/>
      <c r="USB87" s="6"/>
      <c r="USC87" s="6"/>
      <c r="USD87" s="6"/>
      <c r="USE87" s="6"/>
      <c r="USF87" s="6"/>
      <c r="USG87" s="6"/>
      <c r="USH87" s="6"/>
      <c r="USI87" s="6"/>
      <c r="USJ87" s="6"/>
      <c r="USK87" s="6"/>
      <c r="USL87" s="6"/>
      <c r="USM87" s="6"/>
      <c r="USN87" s="6"/>
      <c r="USO87" s="6"/>
      <c r="USP87" s="6"/>
      <c r="USQ87" s="6"/>
      <c r="USR87" s="6"/>
      <c r="USS87" s="6"/>
      <c r="UST87" s="6"/>
      <c r="USU87" s="6"/>
      <c r="USV87" s="6"/>
      <c r="USW87" s="6"/>
      <c r="USX87" s="6"/>
      <c r="USY87" s="6"/>
      <c r="USZ87" s="6"/>
      <c r="UTA87" s="6"/>
      <c r="UTB87" s="6"/>
      <c r="UTC87" s="6"/>
      <c r="UTD87" s="6"/>
      <c r="UTE87" s="6"/>
      <c r="UTF87" s="6"/>
      <c r="UTG87" s="6"/>
      <c r="UTH87" s="6"/>
      <c r="UTI87" s="6"/>
      <c r="UTJ87" s="6"/>
      <c r="UTK87" s="6"/>
      <c r="UTL87" s="6"/>
      <c r="UTM87" s="6"/>
      <c r="UTN87" s="6"/>
      <c r="UTO87" s="6"/>
      <c r="UTP87" s="6"/>
      <c r="UTQ87" s="6"/>
      <c r="UTR87" s="6"/>
      <c r="UTS87" s="6"/>
      <c r="UTT87" s="6"/>
      <c r="UTU87" s="6"/>
      <c r="UTV87" s="6"/>
      <c r="UTW87" s="6"/>
      <c r="UTX87" s="6"/>
      <c r="UTY87" s="6"/>
      <c r="UTZ87" s="6"/>
      <c r="UUA87" s="6"/>
      <c r="UUB87" s="6"/>
      <c r="UUC87" s="6"/>
      <c r="UUD87" s="6"/>
      <c r="UUE87" s="6"/>
      <c r="UUF87" s="6"/>
      <c r="UUG87" s="6"/>
      <c r="UUH87" s="6"/>
      <c r="UUI87" s="6"/>
      <c r="UUJ87" s="6"/>
      <c r="UUK87" s="6"/>
      <c r="UUL87" s="6"/>
      <c r="UUM87" s="6"/>
      <c r="UUN87" s="6"/>
      <c r="UUO87" s="6"/>
      <c r="UUP87" s="6"/>
      <c r="UUQ87" s="6"/>
      <c r="UUR87" s="6"/>
      <c r="UUS87" s="6"/>
      <c r="UUT87" s="6"/>
      <c r="UUU87" s="6"/>
      <c r="UUV87" s="6"/>
      <c r="UUW87" s="6"/>
      <c r="UUX87" s="6"/>
      <c r="UUY87" s="6"/>
      <c r="UUZ87" s="6"/>
      <c r="UVA87" s="6"/>
      <c r="UVB87" s="6"/>
      <c r="UVC87" s="6"/>
      <c r="UVD87" s="6"/>
      <c r="UVE87" s="6"/>
      <c r="UVF87" s="6"/>
      <c r="UVG87" s="6"/>
      <c r="UVH87" s="6"/>
      <c r="UVI87" s="6"/>
      <c r="UVJ87" s="6"/>
      <c r="UVK87" s="6"/>
      <c r="UVL87" s="6"/>
      <c r="UVM87" s="6"/>
      <c r="UVN87" s="6"/>
      <c r="UVO87" s="6"/>
      <c r="UVP87" s="6"/>
      <c r="UVQ87" s="6"/>
      <c r="UVR87" s="6"/>
      <c r="UVS87" s="6"/>
      <c r="UVT87" s="6"/>
      <c r="UVU87" s="6"/>
      <c r="UVV87" s="6"/>
      <c r="UVW87" s="6"/>
      <c r="UVX87" s="6"/>
      <c r="UVY87" s="6"/>
      <c r="UVZ87" s="6"/>
      <c r="UWA87" s="6"/>
      <c r="UWB87" s="6"/>
      <c r="UWC87" s="6"/>
      <c r="UWD87" s="6"/>
      <c r="UWE87" s="6"/>
      <c r="UWF87" s="6"/>
      <c r="UWG87" s="6"/>
      <c r="UWH87" s="6"/>
      <c r="UWI87" s="6"/>
      <c r="UWJ87" s="6"/>
      <c r="UWK87" s="6"/>
      <c r="UWL87" s="6"/>
      <c r="UWM87" s="6"/>
      <c r="UWN87" s="6"/>
      <c r="UWO87" s="6"/>
      <c r="UWP87" s="6"/>
      <c r="UWQ87" s="6"/>
      <c r="UWR87" s="6"/>
      <c r="UWS87" s="6"/>
      <c r="UWT87" s="6"/>
      <c r="UWU87" s="6"/>
      <c r="UWV87" s="6"/>
      <c r="UWW87" s="6"/>
      <c r="UWX87" s="6"/>
      <c r="UWY87" s="6"/>
      <c r="UWZ87" s="6"/>
      <c r="UXA87" s="6"/>
      <c r="UXB87" s="6"/>
      <c r="UXC87" s="6"/>
      <c r="UXD87" s="6"/>
      <c r="UXE87" s="6"/>
      <c r="UXF87" s="6"/>
      <c r="UXG87" s="6"/>
      <c r="UXH87" s="6"/>
      <c r="UXI87" s="6"/>
      <c r="UXJ87" s="6"/>
      <c r="UXK87" s="6"/>
      <c r="UXL87" s="6"/>
      <c r="UXM87" s="6"/>
      <c r="UXN87" s="6"/>
      <c r="UXO87" s="6"/>
      <c r="UXP87" s="6"/>
      <c r="UXQ87" s="6"/>
      <c r="UXR87" s="6"/>
      <c r="UXS87" s="6"/>
      <c r="UXT87" s="6"/>
      <c r="UXU87" s="6"/>
      <c r="UXV87" s="6"/>
      <c r="UXW87" s="6"/>
      <c r="UXX87" s="6"/>
      <c r="UXY87" s="6"/>
      <c r="UXZ87" s="6"/>
      <c r="UYA87" s="6"/>
      <c r="UYB87" s="6"/>
      <c r="UYC87" s="6"/>
      <c r="UYD87" s="6"/>
      <c r="UYE87" s="6"/>
      <c r="UYF87" s="6"/>
      <c r="UYG87" s="6"/>
      <c r="UYH87" s="6"/>
      <c r="UYI87" s="6"/>
      <c r="UYJ87" s="6"/>
      <c r="UYK87" s="6"/>
      <c r="UYL87" s="6"/>
      <c r="UYM87" s="6"/>
      <c r="UYN87" s="6"/>
      <c r="UYO87" s="6"/>
      <c r="UYP87" s="6"/>
      <c r="UYQ87" s="6"/>
      <c r="UYR87" s="6"/>
      <c r="UYS87" s="6"/>
      <c r="UYT87" s="6"/>
      <c r="UYU87" s="6"/>
      <c r="UYV87" s="6"/>
      <c r="UYW87" s="6"/>
      <c r="UYX87" s="6"/>
      <c r="UYY87" s="6"/>
      <c r="UYZ87" s="6"/>
      <c r="UZA87" s="6"/>
      <c r="UZB87" s="6"/>
      <c r="UZC87" s="6"/>
      <c r="UZD87" s="6"/>
      <c r="UZE87" s="6"/>
      <c r="UZF87" s="6"/>
      <c r="UZG87" s="6"/>
      <c r="UZH87" s="6"/>
      <c r="UZI87" s="6"/>
      <c r="UZJ87" s="6"/>
      <c r="UZK87" s="6"/>
      <c r="UZL87" s="6"/>
      <c r="UZM87" s="6"/>
      <c r="UZN87" s="6"/>
      <c r="UZO87" s="6"/>
      <c r="UZP87" s="6"/>
      <c r="UZQ87" s="6"/>
      <c r="UZR87" s="6"/>
      <c r="UZS87" s="6"/>
      <c r="UZT87" s="6"/>
      <c r="UZU87" s="6"/>
      <c r="UZV87" s="6"/>
      <c r="UZW87" s="6"/>
      <c r="UZX87" s="6"/>
      <c r="UZY87" s="6"/>
      <c r="UZZ87" s="6"/>
      <c r="VAA87" s="6"/>
      <c r="VAB87" s="6"/>
      <c r="VAC87" s="6"/>
      <c r="VAD87" s="6"/>
      <c r="VAE87" s="6"/>
      <c r="VAF87" s="6"/>
      <c r="VAG87" s="6"/>
      <c r="VAH87" s="6"/>
      <c r="VAI87" s="6"/>
      <c r="VAJ87" s="6"/>
      <c r="VAK87" s="6"/>
      <c r="VAL87" s="6"/>
      <c r="VAM87" s="6"/>
      <c r="VAN87" s="6"/>
      <c r="VAO87" s="6"/>
      <c r="VAP87" s="6"/>
      <c r="VAQ87" s="6"/>
      <c r="VAR87" s="6"/>
      <c r="VAS87" s="6"/>
      <c r="VAT87" s="6"/>
      <c r="VAU87" s="6"/>
      <c r="VAV87" s="6"/>
      <c r="VAW87" s="6"/>
      <c r="VAX87" s="6"/>
      <c r="VAY87" s="6"/>
      <c r="VAZ87" s="6"/>
      <c r="VBA87" s="6"/>
      <c r="VBB87" s="6"/>
      <c r="VBC87" s="6"/>
      <c r="VBD87" s="6"/>
      <c r="VBE87" s="6"/>
      <c r="VBF87" s="6"/>
      <c r="VBG87" s="6"/>
      <c r="VBH87" s="6"/>
      <c r="VBI87" s="6"/>
      <c r="VBJ87" s="6"/>
      <c r="VBK87" s="6"/>
      <c r="VBL87" s="6"/>
      <c r="VBM87" s="6"/>
      <c r="VBN87" s="6"/>
      <c r="VBO87" s="6"/>
      <c r="VBP87" s="6"/>
      <c r="VBQ87" s="6"/>
      <c r="VBR87" s="6"/>
      <c r="VBS87" s="6"/>
      <c r="VBT87" s="6"/>
      <c r="VBU87" s="6"/>
      <c r="VBV87" s="6"/>
      <c r="VBW87" s="6"/>
      <c r="VBX87" s="6"/>
      <c r="VBY87" s="6"/>
      <c r="VBZ87" s="6"/>
      <c r="VCA87" s="6"/>
      <c r="VCB87" s="6"/>
      <c r="VCC87" s="6"/>
      <c r="VCD87" s="6"/>
      <c r="VCE87" s="6"/>
      <c r="VCF87" s="6"/>
      <c r="VCG87" s="6"/>
      <c r="VCH87" s="6"/>
      <c r="VCI87" s="6"/>
      <c r="VCJ87" s="6"/>
      <c r="VCK87" s="6"/>
      <c r="VCL87" s="6"/>
      <c r="VCM87" s="6"/>
      <c r="VCN87" s="6"/>
      <c r="VCO87" s="6"/>
      <c r="VCP87" s="6"/>
      <c r="VCQ87" s="6"/>
      <c r="VCR87" s="6"/>
      <c r="VCS87" s="6"/>
      <c r="VCT87" s="6"/>
      <c r="VCU87" s="6"/>
      <c r="VCV87" s="6"/>
      <c r="VCW87" s="6"/>
      <c r="VCX87" s="6"/>
      <c r="VCY87" s="6"/>
      <c r="VCZ87" s="6"/>
      <c r="VDA87" s="6"/>
      <c r="VDB87" s="6"/>
      <c r="VDC87" s="6"/>
      <c r="VDD87" s="6"/>
      <c r="VDE87" s="6"/>
      <c r="VDF87" s="6"/>
      <c r="VDG87" s="6"/>
      <c r="VDH87" s="6"/>
      <c r="VDI87" s="6"/>
      <c r="VDJ87" s="6"/>
      <c r="VDK87" s="6"/>
      <c r="VDL87" s="6"/>
      <c r="VDM87" s="6"/>
      <c r="VDN87" s="6"/>
      <c r="VDO87" s="6"/>
      <c r="VDP87" s="6"/>
      <c r="VDQ87" s="6"/>
      <c r="VDR87" s="6"/>
      <c r="VDS87" s="6"/>
      <c r="VDT87" s="6"/>
      <c r="VDU87" s="6"/>
      <c r="VDV87" s="6"/>
      <c r="VDW87" s="6"/>
      <c r="VDX87" s="6"/>
      <c r="VDY87" s="6"/>
      <c r="VDZ87" s="6"/>
      <c r="VEA87" s="6"/>
      <c r="VEB87" s="6"/>
      <c r="VEC87" s="6"/>
      <c r="VED87" s="6"/>
      <c r="VEE87" s="6"/>
      <c r="VEF87" s="6"/>
      <c r="VEG87" s="6"/>
      <c r="VEH87" s="6"/>
      <c r="VEI87" s="6"/>
      <c r="VEJ87" s="6"/>
      <c r="VEK87" s="6"/>
      <c r="VEL87" s="6"/>
      <c r="VEM87" s="6"/>
      <c r="VEN87" s="6"/>
      <c r="VEO87" s="6"/>
      <c r="VEP87" s="6"/>
      <c r="VEQ87" s="6"/>
      <c r="VER87" s="6"/>
      <c r="VES87" s="6"/>
      <c r="VET87" s="6"/>
      <c r="VEU87" s="6"/>
      <c r="VEV87" s="6"/>
      <c r="VEW87" s="6"/>
      <c r="VEX87" s="6"/>
      <c r="VEY87" s="6"/>
      <c r="VEZ87" s="6"/>
      <c r="VFA87" s="6"/>
      <c r="VFB87" s="6"/>
      <c r="VFC87" s="6"/>
      <c r="VFD87" s="6"/>
      <c r="VFE87" s="6"/>
      <c r="VFF87" s="6"/>
      <c r="VFG87" s="6"/>
      <c r="VFH87" s="6"/>
      <c r="VFI87" s="6"/>
      <c r="VFJ87" s="6"/>
      <c r="VFK87" s="6"/>
      <c r="VFL87" s="6"/>
      <c r="VFM87" s="6"/>
      <c r="VFN87" s="6"/>
      <c r="VFO87" s="6"/>
      <c r="VFP87" s="6"/>
      <c r="VFQ87" s="6"/>
      <c r="VFR87" s="6"/>
      <c r="VFS87" s="6"/>
      <c r="VFT87" s="6"/>
      <c r="VFU87" s="6"/>
      <c r="VFV87" s="6"/>
      <c r="VFW87" s="6"/>
      <c r="VFX87" s="6"/>
      <c r="VFY87" s="6"/>
      <c r="VFZ87" s="6"/>
      <c r="VGA87" s="6"/>
      <c r="VGB87" s="6"/>
      <c r="VGC87" s="6"/>
      <c r="VGD87" s="6"/>
      <c r="VGE87" s="6"/>
      <c r="VGF87" s="6"/>
      <c r="VGG87" s="6"/>
      <c r="VGH87" s="6"/>
      <c r="VGI87" s="6"/>
      <c r="VGJ87" s="6"/>
      <c r="VGK87" s="6"/>
      <c r="VGL87" s="6"/>
      <c r="VGM87" s="6"/>
      <c r="VGN87" s="6"/>
      <c r="VGO87" s="6"/>
      <c r="VGP87" s="6"/>
      <c r="VGQ87" s="6"/>
      <c r="VGR87" s="6"/>
      <c r="VGS87" s="6"/>
      <c r="VGT87" s="6"/>
      <c r="VGU87" s="6"/>
      <c r="VGV87" s="6"/>
      <c r="VGW87" s="6"/>
      <c r="VGX87" s="6"/>
      <c r="VGY87" s="6"/>
      <c r="VGZ87" s="6"/>
      <c r="VHA87" s="6"/>
      <c r="VHB87" s="6"/>
      <c r="VHC87" s="6"/>
      <c r="VHD87" s="6"/>
      <c r="VHE87" s="6"/>
      <c r="VHF87" s="6"/>
      <c r="VHG87" s="6"/>
      <c r="VHH87" s="6"/>
      <c r="VHI87" s="6"/>
      <c r="VHJ87" s="6"/>
      <c r="VHK87" s="6"/>
      <c r="VHL87" s="6"/>
      <c r="VHM87" s="6"/>
      <c r="VHN87" s="6"/>
      <c r="VHO87" s="6"/>
      <c r="VHP87" s="6"/>
      <c r="VHQ87" s="6"/>
      <c r="VHR87" s="6"/>
      <c r="VHS87" s="6"/>
      <c r="VHT87" s="6"/>
      <c r="VHU87" s="6"/>
      <c r="VHV87" s="6"/>
      <c r="VHW87" s="6"/>
      <c r="VHX87" s="6"/>
      <c r="VHY87" s="6"/>
      <c r="VHZ87" s="6"/>
      <c r="VIA87" s="6"/>
      <c r="VIB87" s="6"/>
      <c r="VIC87" s="6"/>
      <c r="VID87" s="6"/>
      <c r="VIE87" s="6"/>
      <c r="VIF87" s="6"/>
      <c r="VIG87" s="6"/>
      <c r="VIH87" s="6"/>
      <c r="VII87" s="6"/>
      <c r="VIJ87" s="6"/>
      <c r="VIK87" s="6"/>
      <c r="VIL87" s="6"/>
      <c r="VIM87" s="6"/>
      <c r="VIN87" s="6"/>
      <c r="VIO87" s="6"/>
      <c r="VIP87" s="6"/>
      <c r="VIQ87" s="6"/>
      <c r="VIR87" s="6"/>
      <c r="VIS87" s="6"/>
      <c r="VIT87" s="6"/>
      <c r="VIU87" s="6"/>
      <c r="VIV87" s="6"/>
      <c r="VIW87" s="6"/>
      <c r="VIX87" s="6"/>
      <c r="VIY87" s="6"/>
      <c r="VIZ87" s="6"/>
      <c r="VJA87" s="6"/>
      <c r="VJB87" s="6"/>
      <c r="VJC87" s="6"/>
      <c r="VJD87" s="6"/>
      <c r="VJE87" s="6"/>
      <c r="VJF87" s="6"/>
      <c r="VJG87" s="6"/>
      <c r="VJH87" s="6"/>
      <c r="VJI87" s="6"/>
      <c r="VJJ87" s="6"/>
      <c r="VJK87" s="6"/>
      <c r="VJL87" s="6"/>
      <c r="VJM87" s="6"/>
      <c r="VJN87" s="6"/>
      <c r="VJO87" s="6"/>
      <c r="VJP87" s="6"/>
      <c r="VJQ87" s="6"/>
      <c r="VJR87" s="6"/>
      <c r="VJS87" s="6"/>
      <c r="VJT87" s="6"/>
      <c r="VJU87" s="6"/>
      <c r="VJV87" s="6"/>
      <c r="VJW87" s="6"/>
      <c r="VJX87" s="6"/>
      <c r="VJY87" s="6"/>
      <c r="VJZ87" s="6"/>
      <c r="VKA87" s="6"/>
      <c r="VKB87" s="6"/>
      <c r="VKC87" s="6"/>
      <c r="VKD87" s="6"/>
      <c r="VKE87" s="6"/>
      <c r="VKF87" s="6"/>
      <c r="VKG87" s="6"/>
      <c r="VKH87" s="6"/>
      <c r="VKI87" s="6"/>
      <c r="VKJ87" s="6"/>
      <c r="VKK87" s="6"/>
      <c r="VKL87" s="6"/>
      <c r="VKM87" s="6"/>
      <c r="VKN87" s="6"/>
      <c r="VKO87" s="6"/>
      <c r="VKP87" s="6"/>
      <c r="VKQ87" s="6"/>
      <c r="VKR87" s="6"/>
      <c r="VKS87" s="6"/>
      <c r="VKT87" s="6"/>
      <c r="VKU87" s="6"/>
      <c r="VKV87" s="6"/>
      <c r="VKW87" s="6"/>
      <c r="VKX87" s="6"/>
      <c r="VKY87" s="6"/>
      <c r="VKZ87" s="6"/>
      <c r="VLA87" s="6"/>
      <c r="VLB87" s="6"/>
      <c r="VLC87" s="6"/>
      <c r="VLD87" s="6"/>
      <c r="VLE87" s="6"/>
      <c r="VLF87" s="6"/>
      <c r="VLG87" s="6"/>
      <c r="VLH87" s="6"/>
      <c r="VLI87" s="6"/>
      <c r="VLJ87" s="6"/>
      <c r="VLK87" s="6"/>
      <c r="VLL87" s="6"/>
      <c r="VLM87" s="6"/>
      <c r="VLN87" s="6"/>
      <c r="VLO87" s="6"/>
      <c r="VLP87" s="6"/>
      <c r="VLQ87" s="6"/>
      <c r="VLR87" s="6"/>
      <c r="VLS87" s="6"/>
      <c r="VLT87" s="6"/>
      <c r="VLU87" s="6"/>
      <c r="VLV87" s="6"/>
      <c r="VLW87" s="6"/>
      <c r="VLX87" s="6"/>
      <c r="VLY87" s="6"/>
      <c r="VLZ87" s="6"/>
      <c r="VMA87" s="6"/>
      <c r="VMB87" s="6"/>
      <c r="VMC87" s="6"/>
      <c r="VMD87" s="6"/>
      <c r="VME87" s="6"/>
      <c r="VMF87" s="6"/>
      <c r="VMG87" s="6"/>
      <c r="VMH87" s="6"/>
      <c r="VMI87" s="6"/>
      <c r="VMJ87" s="6"/>
      <c r="VMK87" s="6"/>
      <c r="VML87" s="6"/>
      <c r="VMM87" s="6"/>
      <c r="VMN87" s="6"/>
      <c r="VMO87" s="6"/>
      <c r="VMP87" s="6"/>
      <c r="VMQ87" s="6"/>
      <c r="VMR87" s="6"/>
      <c r="VMS87" s="6"/>
      <c r="VMT87" s="6"/>
      <c r="VMU87" s="6"/>
      <c r="VMV87" s="6"/>
      <c r="VMW87" s="6"/>
      <c r="VMX87" s="6"/>
      <c r="VMY87" s="6"/>
      <c r="VMZ87" s="6"/>
      <c r="VNA87" s="6"/>
      <c r="VNB87" s="6"/>
      <c r="VNC87" s="6"/>
      <c r="VND87" s="6"/>
      <c r="VNE87" s="6"/>
      <c r="VNF87" s="6"/>
      <c r="VNG87" s="6"/>
      <c r="VNH87" s="6"/>
      <c r="VNI87" s="6"/>
      <c r="VNJ87" s="6"/>
      <c r="VNK87" s="6"/>
      <c r="VNL87" s="6"/>
      <c r="VNM87" s="6"/>
      <c r="VNN87" s="6"/>
      <c r="VNO87" s="6"/>
      <c r="VNP87" s="6"/>
      <c r="VNQ87" s="6"/>
      <c r="VNR87" s="6"/>
      <c r="VNS87" s="6"/>
      <c r="VNT87" s="6"/>
      <c r="VNU87" s="6"/>
      <c r="VNV87" s="6"/>
      <c r="VNW87" s="6"/>
      <c r="VNX87" s="6"/>
      <c r="VNY87" s="6"/>
      <c r="VNZ87" s="6"/>
      <c r="VOA87" s="6"/>
      <c r="VOB87" s="6"/>
      <c r="VOC87" s="6"/>
      <c r="VOD87" s="6"/>
      <c r="VOE87" s="6"/>
      <c r="VOF87" s="6"/>
      <c r="VOG87" s="6"/>
      <c r="VOH87" s="6"/>
      <c r="VOI87" s="6"/>
      <c r="VOJ87" s="6"/>
      <c r="VOK87" s="6"/>
      <c r="VOL87" s="6"/>
      <c r="VOM87" s="6"/>
      <c r="VON87" s="6"/>
      <c r="VOO87" s="6"/>
      <c r="VOP87" s="6"/>
      <c r="VOQ87" s="6"/>
      <c r="VOR87" s="6"/>
      <c r="VOS87" s="6"/>
      <c r="VOT87" s="6"/>
      <c r="VOU87" s="6"/>
      <c r="VOV87" s="6"/>
      <c r="VOW87" s="6"/>
      <c r="VOX87" s="6"/>
      <c r="VOY87" s="6"/>
      <c r="VOZ87" s="6"/>
      <c r="VPA87" s="6"/>
      <c r="VPB87" s="6"/>
      <c r="VPC87" s="6"/>
      <c r="VPD87" s="6"/>
      <c r="VPE87" s="6"/>
      <c r="VPF87" s="6"/>
      <c r="VPG87" s="6"/>
      <c r="VPH87" s="6"/>
      <c r="VPI87" s="6"/>
      <c r="VPJ87" s="6"/>
      <c r="VPK87" s="6"/>
      <c r="VPL87" s="6"/>
      <c r="VPM87" s="6"/>
      <c r="VPN87" s="6"/>
      <c r="VPO87" s="6"/>
      <c r="VPP87" s="6"/>
      <c r="VPQ87" s="6"/>
      <c r="VPR87" s="6"/>
      <c r="VPS87" s="6"/>
      <c r="VPT87" s="6"/>
      <c r="VPU87" s="6"/>
      <c r="VPV87" s="6"/>
      <c r="VPW87" s="6"/>
      <c r="VPX87" s="6"/>
      <c r="VPY87" s="6"/>
      <c r="VPZ87" s="6"/>
      <c r="VQA87" s="6"/>
      <c r="VQB87" s="6"/>
      <c r="VQC87" s="6"/>
      <c r="VQD87" s="6"/>
      <c r="VQE87" s="6"/>
      <c r="VQF87" s="6"/>
      <c r="VQG87" s="6"/>
      <c r="VQH87" s="6"/>
      <c r="VQI87" s="6"/>
      <c r="VQJ87" s="6"/>
      <c r="VQK87" s="6"/>
      <c r="VQL87" s="6"/>
      <c r="VQM87" s="6"/>
      <c r="VQN87" s="6"/>
      <c r="VQO87" s="6"/>
      <c r="VQP87" s="6"/>
      <c r="VQQ87" s="6"/>
      <c r="VQR87" s="6"/>
      <c r="VQS87" s="6"/>
      <c r="VQT87" s="6"/>
      <c r="VQU87" s="6"/>
      <c r="VQV87" s="6"/>
      <c r="VQW87" s="6"/>
      <c r="VQX87" s="6"/>
      <c r="VQY87" s="6"/>
      <c r="VQZ87" s="6"/>
      <c r="VRA87" s="6"/>
      <c r="VRB87" s="6"/>
      <c r="VRC87" s="6"/>
      <c r="VRD87" s="6"/>
      <c r="VRE87" s="6"/>
      <c r="VRF87" s="6"/>
      <c r="VRG87" s="6"/>
      <c r="VRH87" s="6"/>
      <c r="VRI87" s="6"/>
      <c r="VRJ87" s="6"/>
      <c r="VRK87" s="6"/>
      <c r="VRL87" s="6"/>
      <c r="VRM87" s="6"/>
      <c r="VRN87" s="6"/>
      <c r="VRO87" s="6"/>
      <c r="VRP87" s="6"/>
      <c r="VRQ87" s="6"/>
      <c r="VRR87" s="6"/>
      <c r="VRS87" s="6"/>
      <c r="VRT87" s="6"/>
      <c r="VRU87" s="6"/>
      <c r="VRV87" s="6"/>
      <c r="VRW87" s="6"/>
      <c r="VRX87" s="6"/>
      <c r="VRY87" s="6"/>
      <c r="VRZ87" s="6"/>
      <c r="VSA87" s="6"/>
      <c r="VSB87" s="6"/>
      <c r="VSC87" s="6"/>
      <c r="VSD87" s="6"/>
      <c r="VSE87" s="6"/>
      <c r="VSF87" s="6"/>
      <c r="VSG87" s="6"/>
      <c r="VSH87" s="6"/>
      <c r="VSI87" s="6"/>
      <c r="VSJ87" s="6"/>
      <c r="VSK87" s="6"/>
      <c r="VSL87" s="6"/>
      <c r="VSM87" s="6"/>
      <c r="VSN87" s="6"/>
      <c r="VSO87" s="6"/>
      <c r="VSP87" s="6"/>
      <c r="VSQ87" s="6"/>
      <c r="VSR87" s="6"/>
      <c r="VSS87" s="6"/>
      <c r="VST87" s="6"/>
      <c r="VSU87" s="6"/>
      <c r="VSV87" s="6"/>
      <c r="VSW87" s="6"/>
      <c r="VSX87" s="6"/>
      <c r="VSY87" s="6"/>
      <c r="VSZ87" s="6"/>
      <c r="VTA87" s="6"/>
      <c r="VTB87" s="6"/>
      <c r="VTC87" s="6"/>
      <c r="VTD87" s="6"/>
      <c r="VTE87" s="6"/>
      <c r="VTF87" s="6"/>
      <c r="VTG87" s="6"/>
      <c r="VTH87" s="6"/>
      <c r="VTI87" s="6"/>
      <c r="VTJ87" s="6"/>
      <c r="VTK87" s="6"/>
      <c r="VTL87" s="6"/>
      <c r="VTM87" s="6"/>
      <c r="VTN87" s="6"/>
      <c r="VTO87" s="6"/>
      <c r="VTP87" s="6"/>
      <c r="VTQ87" s="6"/>
      <c r="VTR87" s="6"/>
      <c r="VTS87" s="6"/>
      <c r="VTT87" s="6"/>
      <c r="VTU87" s="6"/>
      <c r="VTV87" s="6"/>
      <c r="VTW87" s="6"/>
      <c r="VTX87" s="6"/>
      <c r="VTY87" s="6"/>
      <c r="VTZ87" s="6"/>
      <c r="VUA87" s="6"/>
      <c r="VUB87" s="6"/>
      <c r="VUC87" s="6"/>
      <c r="VUD87" s="6"/>
      <c r="VUE87" s="6"/>
      <c r="VUF87" s="6"/>
      <c r="VUG87" s="6"/>
      <c r="VUH87" s="6"/>
      <c r="VUI87" s="6"/>
      <c r="VUJ87" s="6"/>
      <c r="VUK87" s="6"/>
      <c r="VUL87" s="6"/>
      <c r="VUM87" s="6"/>
      <c r="VUN87" s="6"/>
      <c r="VUO87" s="6"/>
      <c r="VUP87" s="6"/>
      <c r="VUQ87" s="6"/>
      <c r="VUR87" s="6"/>
      <c r="VUS87" s="6"/>
      <c r="VUT87" s="6"/>
      <c r="VUU87" s="6"/>
      <c r="VUV87" s="6"/>
      <c r="VUW87" s="6"/>
      <c r="VUX87" s="6"/>
      <c r="VUY87" s="6"/>
      <c r="VUZ87" s="6"/>
      <c r="VVA87" s="6"/>
      <c r="VVB87" s="6"/>
      <c r="VVC87" s="6"/>
      <c r="VVD87" s="6"/>
      <c r="VVE87" s="6"/>
      <c r="VVF87" s="6"/>
      <c r="VVG87" s="6"/>
      <c r="VVH87" s="6"/>
      <c r="VVI87" s="6"/>
      <c r="VVJ87" s="6"/>
      <c r="VVK87" s="6"/>
      <c r="VVL87" s="6"/>
      <c r="VVM87" s="6"/>
      <c r="VVN87" s="6"/>
      <c r="VVO87" s="6"/>
      <c r="VVP87" s="6"/>
      <c r="VVQ87" s="6"/>
      <c r="VVR87" s="6"/>
      <c r="VVS87" s="6"/>
      <c r="VVT87" s="6"/>
      <c r="VVU87" s="6"/>
      <c r="VVV87" s="6"/>
      <c r="VVW87" s="6"/>
      <c r="VVX87" s="6"/>
      <c r="VVY87" s="6"/>
      <c r="VVZ87" s="6"/>
      <c r="VWA87" s="6"/>
      <c r="VWB87" s="6"/>
      <c r="VWC87" s="6"/>
      <c r="VWD87" s="6"/>
      <c r="VWE87" s="6"/>
      <c r="VWF87" s="6"/>
      <c r="VWG87" s="6"/>
      <c r="VWH87" s="6"/>
      <c r="VWI87" s="6"/>
      <c r="VWJ87" s="6"/>
      <c r="VWK87" s="6"/>
      <c r="VWL87" s="6"/>
      <c r="VWM87" s="6"/>
      <c r="VWN87" s="6"/>
      <c r="VWO87" s="6"/>
      <c r="VWP87" s="6"/>
      <c r="VWQ87" s="6"/>
      <c r="VWR87" s="6"/>
      <c r="VWS87" s="6"/>
      <c r="VWT87" s="6"/>
      <c r="VWU87" s="6"/>
      <c r="VWV87" s="6"/>
      <c r="VWW87" s="6"/>
      <c r="VWX87" s="6"/>
      <c r="VWY87" s="6"/>
      <c r="VWZ87" s="6"/>
      <c r="VXA87" s="6"/>
      <c r="VXB87" s="6"/>
      <c r="VXC87" s="6"/>
      <c r="VXD87" s="6"/>
      <c r="VXE87" s="6"/>
      <c r="VXF87" s="6"/>
      <c r="VXG87" s="6"/>
      <c r="VXH87" s="6"/>
      <c r="VXI87" s="6"/>
      <c r="VXJ87" s="6"/>
      <c r="VXK87" s="6"/>
      <c r="VXL87" s="6"/>
      <c r="VXM87" s="6"/>
      <c r="VXN87" s="6"/>
      <c r="VXO87" s="6"/>
      <c r="VXP87" s="6"/>
      <c r="VXQ87" s="6"/>
      <c r="VXR87" s="6"/>
      <c r="VXS87" s="6"/>
      <c r="VXT87" s="6"/>
      <c r="VXU87" s="6"/>
      <c r="VXV87" s="6"/>
      <c r="VXW87" s="6"/>
      <c r="VXX87" s="6"/>
      <c r="VXY87" s="6"/>
      <c r="VXZ87" s="6"/>
      <c r="VYA87" s="6"/>
      <c r="VYB87" s="6"/>
      <c r="VYC87" s="6"/>
      <c r="VYD87" s="6"/>
      <c r="VYE87" s="6"/>
      <c r="VYF87" s="6"/>
      <c r="VYG87" s="6"/>
      <c r="VYH87" s="6"/>
      <c r="VYI87" s="6"/>
      <c r="VYJ87" s="6"/>
      <c r="VYK87" s="6"/>
      <c r="VYL87" s="6"/>
      <c r="VYM87" s="6"/>
      <c r="VYN87" s="6"/>
      <c r="VYO87" s="6"/>
      <c r="VYP87" s="6"/>
      <c r="VYQ87" s="6"/>
      <c r="VYR87" s="6"/>
      <c r="VYS87" s="6"/>
      <c r="VYT87" s="6"/>
      <c r="VYU87" s="6"/>
      <c r="VYV87" s="6"/>
      <c r="VYW87" s="6"/>
      <c r="VYX87" s="6"/>
      <c r="VYY87" s="6"/>
      <c r="VYZ87" s="6"/>
      <c r="VZA87" s="6"/>
      <c r="VZB87" s="6"/>
      <c r="VZC87" s="6"/>
      <c r="VZD87" s="6"/>
      <c r="VZE87" s="6"/>
      <c r="VZF87" s="6"/>
      <c r="VZG87" s="6"/>
      <c r="VZH87" s="6"/>
      <c r="VZI87" s="6"/>
      <c r="VZJ87" s="6"/>
      <c r="VZK87" s="6"/>
      <c r="VZL87" s="6"/>
      <c r="VZM87" s="6"/>
      <c r="VZN87" s="6"/>
      <c r="VZO87" s="6"/>
      <c r="VZP87" s="6"/>
      <c r="VZQ87" s="6"/>
      <c r="VZR87" s="6"/>
      <c r="VZS87" s="6"/>
      <c r="VZT87" s="6"/>
      <c r="VZU87" s="6"/>
      <c r="VZV87" s="6"/>
      <c r="VZW87" s="6"/>
      <c r="VZX87" s="6"/>
      <c r="VZY87" s="6"/>
      <c r="VZZ87" s="6"/>
      <c r="WAA87" s="6"/>
      <c r="WAB87" s="6"/>
      <c r="WAC87" s="6"/>
      <c r="WAD87" s="6"/>
      <c r="WAE87" s="6"/>
      <c r="WAF87" s="6"/>
      <c r="WAG87" s="6"/>
      <c r="WAH87" s="6"/>
      <c r="WAI87" s="6"/>
      <c r="WAJ87" s="6"/>
      <c r="WAK87" s="6"/>
      <c r="WAL87" s="6"/>
      <c r="WAM87" s="6"/>
      <c r="WAN87" s="6"/>
      <c r="WAO87" s="6"/>
      <c r="WAP87" s="6"/>
      <c r="WAQ87" s="6"/>
      <c r="WAR87" s="6"/>
      <c r="WAS87" s="6"/>
      <c r="WAT87" s="6"/>
      <c r="WAU87" s="6"/>
      <c r="WAV87" s="6"/>
      <c r="WAW87" s="6"/>
      <c r="WAX87" s="6"/>
      <c r="WAY87" s="6"/>
      <c r="WAZ87" s="6"/>
      <c r="WBA87" s="6"/>
      <c r="WBB87" s="6"/>
      <c r="WBC87" s="6"/>
      <c r="WBD87" s="6"/>
      <c r="WBE87" s="6"/>
      <c r="WBF87" s="6"/>
      <c r="WBG87" s="6"/>
      <c r="WBH87" s="6"/>
      <c r="WBI87" s="6"/>
      <c r="WBJ87" s="6"/>
      <c r="WBK87" s="6"/>
      <c r="WBL87" s="6"/>
      <c r="WBM87" s="6"/>
      <c r="WBN87" s="6"/>
      <c r="WBO87" s="6"/>
      <c r="WBP87" s="6"/>
      <c r="WBQ87" s="6"/>
      <c r="WBR87" s="6"/>
      <c r="WBS87" s="6"/>
      <c r="WBT87" s="6"/>
      <c r="WBU87" s="6"/>
      <c r="WBV87" s="6"/>
      <c r="WBW87" s="6"/>
      <c r="WBX87" s="6"/>
      <c r="WBY87" s="6"/>
      <c r="WBZ87" s="6"/>
      <c r="WCA87" s="6"/>
      <c r="WCB87" s="6"/>
      <c r="WCC87" s="6"/>
      <c r="WCD87" s="6"/>
      <c r="WCE87" s="6"/>
      <c r="WCF87" s="6"/>
      <c r="WCG87" s="6"/>
      <c r="WCH87" s="6"/>
      <c r="WCI87" s="6"/>
      <c r="WCJ87" s="6"/>
      <c r="WCK87" s="6"/>
      <c r="WCL87" s="6"/>
      <c r="WCM87" s="6"/>
      <c r="WCN87" s="6"/>
      <c r="WCO87" s="6"/>
      <c r="WCP87" s="6"/>
      <c r="WCQ87" s="6"/>
      <c r="WCR87" s="6"/>
      <c r="WCS87" s="6"/>
      <c r="WCT87" s="6"/>
      <c r="WCU87" s="6"/>
      <c r="WCV87" s="6"/>
      <c r="WCW87" s="6"/>
      <c r="WCX87" s="6"/>
      <c r="WCY87" s="6"/>
      <c r="WCZ87" s="6"/>
      <c r="WDA87" s="6"/>
      <c r="WDB87" s="6"/>
      <c r="WDC87" s="6"/>
      <c r="WDD87" s="6"/>
      <c r="WDE87" s="6"/>
      <c r="WDF87" s="6"/>
      <c r="WDG87" s="6"/>
      <c r="WDH87" s="6"/>
      <c r="WDI87" s="6"/>
      <c r="WDJ87" s="6"/>
      <c r="WDK87" s="6"/>
      <c r="WDL87" s="6"/>
      <c r="WDM87" s="6"/>
      <c r="WDN87" s="6"/>
      <c r="WDO87" s="6"/>
      <c r="WDP87" s="6"/>
      <c r="WDQ87" s="6"/>
      <c r="WDR87" s="6"/>
      <c r="WDS87" s="6"/>
      <c r="WDT87" s="6"/>
      <c r="WDU87" s="6"/>
      <c r="WDV87" s="6"/>
      <c r="WDW87" s="6"/>
      <c r="WDX87" s="6"/>
      <c r="WDY87" s="6"/>
      <c r="WDZ87" s="6"/>
      <c r="WEA87" s="6"/>
      <c r="WEB87" s="6"/>
      <c r="WEC87" s="6"/>
      <c r="WED87" s="6"/>
      <c r="WEE87" s="6"/>
      <c r="WEF87" s="6"/>
      <c r="WEG87" s="6"/>
      <c r="WEH87" s="6"/>
      <c r="WEI87" s="6"/>
      <c r="WEJ87" s="6"/>
      <c r="WEK87" s="6"/>
      <c r="WEL87" s="6"/>
      <c r="WEM87" s="6"/>
      <c r="WEN87" s="6"/>
      <c r="WEO87" s="6"/>
      <c r="WEP87" s="6"/>
      <c r="WEQ87" s="6"/>
      <c r="WER87" s="6"/>
      <c r="WES87" s="6"/>
      <c r="WET87" s="6"/>
      <c r="WEU87" s="6"/>
      <c r="WEV87" s="6"/>
      <c r="WEW87" s="6"/>
      <c r="WEX87" s="6"/>
      <c r="WEY87" s="6"/>
      <c r="WEZ87" s="6"/>
      <c r="WFA87" s="6"/>
      <c r="WFB87" s="6"/>
      <c r="WFC87" s="6"/>
      <c r="WFD87" s="6"/>
      <c r="WFE87" s="6"/>
      <c r="WFF87" s="6"/>
      <c r="WFG87" s="6"/>
      <c r="WFH87" s="6"/>
      <c r="WFI87" s="6"/>
      <c r="WFJ87" s="6"/>
      <c r="WFK87" s="6"/>
      <c r="WFL87" s="6"/>
      <c r="WFM87" s="6"/>
      <c r="WFN87" s="6"/>
      <c r="WFO87" s="6"/>
      <c r="WFP87" s="6"/>
      <c r="WFQ87" s="6"/>
      <c r="WFR87" s="6"/>
      <c r="WFS87" s="6"/>
      <c r="WFT87" s="6"/>
      <c r="WFU87" s="6"/>
      <c r="WFV87" s="6"/>
      <c r="WFW87" s="6"/>
      <c r="WFX87" s="6"/>
      <c r="WFY87" s="6"/>
      <c r="WFZ87" s="6"/>
      <c r="WGA87" s="6"/>
      <c r="WGB87" s="6"/>
      <c r="WGC87" s="6"/>
      <c r="WGD87" s="6"/>
      <c r="WGE87" s="6"/>
      <c r="WGF87" s="6"/>
      <c r="WGG87" s="6"/>
      <c r="WGH87" s="6"/>
      <c r="WGI87" s="6"/>
      <c r="WGJ87" s="6"/>
      <c r="WGK87" s="6"/>
      <c r="WGL87" s="6"/>
      <c r="WGM87" s="6"/>
      <c r="WGN87" s="6"/>
      <c r="WGO87" s="6"/>
      <c r="WGP87" s="6"/>
      <c r="WGQ87" s="6"/>
      <c r="WGR87" s="6"/>
      <c r="WGS87" s="6"/>
      <c r="WGT87" s="6"/>
      <c r="WGU87" s="6"/>
      <c r="WGV87" s="6"/>
      <c r="WGW87" s="6"/>
      <c r="WGX87" s="6"/>
      <c r="WGY87" s="6"/>
      <c r="WGZ87" s="6"/>
      <c r="WHA87" s="6"/>
      <c r="WHB87" s="6"/>
      <c r="WHC87" s="6"/>
      <c r="WHD87" s="6"/>
      <c r="WHE87" s="6"/>
      <c r="WHF87" s="6"/>
      <c r="WHG87" s="6"/>
      <c r="WHH87" s="6"/>
      <c r="WHI87" s="6"/>
      <c r="WHJ87" s="6"/>
      <c r="WHK87" s="6"/>
      <c r="WHL87" s="6"/>
      <c r="WHM87" s="6"/>
      <c r="WHN87" s="6"/>
      <c r="WHO87" s="6"/>
      <c r="WHP87" s="6"/>
      <c r="WHQ87" s="6"/>
      <c r="WHR87" s="6"/>
      <c r="WHS87" s="6"/>
      <c r="WHT87" s="6"/>
      <c r="WHU87" s="6"/>
      <c r="WHV87" s="6"/>
      <c r="WHW87" s="6"/>
      <c r="WHX87" s="6"/>
      <c r="WHY87" s="6"/>
      <c r="WHZ87" s="6"/>
      <c r="WIA87" s="6"/>
      <c r="WIB87" s="6"/>
      <c r="WIC87" s="6"/>
      <c r="WID87" s="6"/>
      <c r="WIE87" s="6"/>
      <c r="WIF87" s="6"/>
      <c r="WIG87" s="6"/>
      <c r="WIH87" s="6"/>
      <c r="WII87" s="6"/>
      <c r="WIJ87" s="6"/>
      <c r="WIK87" s="6"/>
      <c r="WIL87" s="6"/>
      <c r="WIM87" s="6"/>
      <c r="WIN87" s="6"/>
      <c r="WIO87" s="6"/>
      <c r="WIP87" s="6"/>
      <c r="WIQ87" s="6"/>
      <c r="WIR87" s="6"/>
      <c r="WIS87" s="6"/>
      <c r="WIT87" s="6"/>
      <c r="WIU87" s="6"/>
      <c r="WIV87" s="6"/>
      <c r="WIW87" s="6"/>
      <c r="WIX87" s="6"/>
      <c r="WIY87" s="6"/>
      <c r="WIZ87" s="6"/>
      <c r="WJA87" s="6"/>
      <c r="WJB87" s="6"/>
      <c r="WJC87" s="6"/>
      <c r="WJD87" s="6"/>
      <c r="WJE87" s="6"/>
      <c r="WJF87" s="6"/>
      <c r="WJG87" s="6"/>
      <c r="WJH87" s="6"/>
      <c r="WJI87" s="6"/>
      <c r="WJJ87" s="6"/>
      <c r="WJK87" s="6"/>
      <c r="WJL87" s="6"/>
      <c r="WJM87" s="6"/>
      <c r="WJN87" s="6"/>
      <c r="WJO87" s="6"/>
      <c r="WJP87" s="6"/>
      <c r="WJQ87" s="6"/>
      <c r="WJR87" s="6"/>
      <c r="WJS87" s="6"/>
      <c r="WJT87" s="6"/>
      <c r="WJU87" s="6"/>
      <c r="WJV87" s="6"/>
      <c r="WJW87" s="6"/>
      <c r="WJX87" s="6"/>
      <c r="WJY87" s="6"/>
      <c r="WJZ87" s="6"/>
      <c r="WKA87" s="6"/>
      <c r="WKB87" s="6"/>
      <c r="WKC87" s="6"/>
      <c r="WKD87" s="6"/>
      <c r="WKE87" s="6"/>
      <c r="WKF87" s="6"/>
      <c r="WKG87" s="6"/>
      <c r="WKH87" s="6"/>
      <c r="WKI87" s="6"/>
      <c r="WKJ87" s="6"/>
      <c r="WKK87" s="6"/>
      <c r="WKL87" s="6"/>
      <c r="WKM87" s="6"/>
      <c r="WKN87" s="6"/>
      <c r="WKO87" s="6"/>
      <c r="WKP87" s="6"/>
      <c r="WKQ87" s="6"/>
      <c r="WKR87" s="6"/>
      <c r="WKS87" s="6"/>
      <c r="WKT87" s="6"/>
      <c r="WKU87" s="6"/>
      <c r="WKV87" s="6"/>
      <c r="WKW87" s="6"/>
      <c r="WKX87" s="6"/>
      <c r="WKY87" s="6"/>
      <c r="WKZ87" s="6"/>
      <c r="WLA87" s="6"/>
      <c r="WLB87" s="6"/>
      <c r="WLC87" s="6"/>
      <c r="WLD87" s="6"/>
      <c r="WLE87" s="6"/>
      <c r="WLF87" s="6"/>
      <c r="WLG87" s="6"/>
      <c r="WLH87" s="6"/>
      <c r="WLI87" s="6"/>
      <c r="WLJ87" s="6"/>
      <c r="WLK87" s="6"/>
      <c r="WLL87" s="6"/>
      <c r="WLM87" s="6"/>
      <c r="WLN87" s="6"/>
      <c r="WLO87" s="6"/>
      <c r="WLP87" s="6"/>
      <c r="WLQ87" s="6"/>
      <c r="WLR87" s="6"/>
      <c r="WLS87" s="6"/>
      <c r="WLT87" s="6"/>
      <c r="WLU87" s="6"/>
      <c r="WLV87" s="6"/>
      <c r="WLW87" s="6"/>
      <c r="WLX87" s="6"/>
      <c r="WLY87" s="6"/>
      <c r="WLZ87" s="6"/>
      <c r="WMA87" s="6"/>
      <c r="WMB87" s="6"/>
      <c r="WMC87" s="6"/>
      <c r="WMD87" s="6"/>
      <c r="WME87" s="6"/>
      <c r="WMF87" s="6"/>
      <c r="WMG87" s="6"/>
      <c r="WMH87" s="6"/>
      <c r="WMI87" s="6"/>
      <c r="WMJ87" s="6"/>
      <c r="WMK87" s="6"/>
      <c r="WML87" s="6"/>
      <c r="WMM87" s="6"/>
      <c r="WMN87" s="6"/>
      <c r="WMO87" s="6"/>
      <c r="WMP87" s="6"/>
      <c r="WMQ87" s="6"/>
      <c r="WMR87" s="6"/>
      <c r="WMS87" s="6"/>
      <c r="WMT87" s="6"/>
      <c r="WMU87" s="6"/>
      <c r="WMV87" s="6"/>
      <c r="WMW87" s="6"/>
      <c r="WMX87" s="6"/>
      <c r="WMY87" s="6"/>
      <c r="WMZ87" s="6"/>
      <c r="WNA87" s="6"/>
      <c r="WNB87" s="6"/>
      <c r="WNC87" s="6"/>
      <c r="WND87" s="6"/>
      <c r="WNE87" s="6"/>
      <c r="WNF87" s="6"/>
      <c r="WNG87" s="6"/>
      <c r="WNH87" s="6"/>
      <c r="WNI87" s="6"/>
      <c r="WNJ87" s="6"/>
      <c r="WNK87" s="6"/>
      <c r="WNL87" s="6"/>
      <c r="WNM87" s="6"/>
      <c r="WNN87" s="6"/>
      <c r="WNO87" s="6"/>
      <c r="WNP87" s="6"/>
      <c r="WNQ87" s="6"/>
      <c r="WNR87" s="6"/>
      <c r="WNS87" s="6"/>
      <c r="WNT87" s="6"/>
      <c r="WNU87" s="6"/>
      <c r="WNV87" s="6"/>
      <c r="WNW87" s="6"/>
      <c r="WNX87" s="6"/>
      <c r="WNY87" s="6"/>
      <c r="WNZ87" s="6"/>
      <c r="WOA87" s="6"/>
      <c r="WOB87" s="6"/>
      <c r="WOC87" s="6"/>
      <c r="WOD87" s="6"/>
      <c r="WOE87" s="6"/>
      <c r="WOF87" s="6"/>
      <c r="WOG87" s="6"/>
      <c r="WOH87" s="6"/>
      <c r="WOI87" s="6"/>
      <c r="WOJ87" s="6"/>
      <c r="WOK87" s="6"/>
      <c r="WOL87" s="6"/>
      <c r="WOM87" s="6"/>
      <c r="WON87" s="6"/>
      <c r="WOO87" s="6"/>
      <c r="WOP87" s="6"/>
      <c r="WOQ87" s="6"/>
      <c r="WOR87" s="6"/>
      <c r="WOS87" s="6"/>
      <c r="WOT87" s="6"/>
      <c r="WOU87" s="6"/>
      <c r="WOV87" s="6"/>
      <c r="WOW87" s="6"/>
      <c r="WOX87" s="6"/>
      <c r="WOY87" s="6"/>
      <c r="WOZ87" s="6"/>
      <c r="WPA87" s="6"/>
      <c r="WPB87" s="6"/>
      <c r="WPC87" s="6"/>
      <c r="WPD87" s="6"/>
      <c r="WPE87" s="6"/>
      <c r="WPF87" s="6"/>
      <c r="WPG87" s="6"/>
      <c r="WPH87" s="6"/>
      <c r="WPI87" s="6"/>
      <c r="WPJ87" s="6"/>
      <c r="WPK87" s="6"/>
      <c r="WPL87" s="6"/>
      <c r="WPM87" s="6"/>
      <c r="WPN87" s="6"/>
      <c r="WPO87" s="6"/>
      <c r="WPP87" s="6"/>
      <c r="WPQ87" s="6"/>
      <c r="WPR87" s="6"/>
      <c r="WPS87" s="6"/>
      <c r="WPT87" s="6"/>
      <c r="WPU87" s="6"/>
      <c r="WPV87" s="6"/>
      <c r="WPW87" s="6"/>
      <c r="WPX87" s="6"/>
      <c r="WPY87" s="6"/>
      <c r="WPZ87" s="6"/>
      <c r="WQA87" s="6"/>
      <c r="WQB87" s="6"/>
      <c r="WQC87" s="6"/>
      <c r="WQD87" s="6"/>
      <c r="WQE87" s="6"/>
      <c r="WQF87" s="6"/>
      <c r="WQG87" s="6"/>
      <c r="WQH87" s="6"/>
      <c r="WQI87" s="6"/>
      <c r="WQJ87" s="6"/>
      <c r="WQK87" s="6"/>
      <c r="WQL87" s="6"/>
      <c r="WQM87" s="6"/>
      <c r="WQN87" s="6"/>
      <c r="WQO87" s="6"/>
      <c r="WQP87" s="6"/>
      <c r="WQQ87" s="6"/>
      <c r="WQR87" s="6"/>
      <c r="WQS87" s="6"/>
      <c r="WQT87" s="6"/>
      <c r="WQU87" s="6"/>
      <c r="WQV87" s="6"/>
      <c r="WQW87" s="6"/>
      <c r="WQX87" s="6"/>
      <c r="WQY87" s="6"/>
      <c r="WQZ87" s="6"/>
      <c r="WRA87" s="6"/>
      <c r="WRB87" s="6"/>
      <c r="WRC87" s="6"/>
      <c r="WRD87" s="6"/>
      <c r="WRE87" s="6"/>
      <c r="WRF87" s="6"/>
      <c r="WRG87" s="6"/>
      <c r="WRH87" s="6"/>
      <c r="WRI87" s="6"/>
      <c r="WRJ87" s="6"/>
      <c r="WRK87" s="6"/>
      <c r="WRL87" s="6"/>
      <c r="WRM87" s="6"/>
      <c r="WRN87" s="6"/>
      <c r="WRO87" s="6"/>
      <c r="WRP87" s="6"/>
      <c r="WRQ87" s="6"/>
      <c r="WRR87" s="6"/>
      <c r="WRS87" s="6"/>
      <c r="WRT87" s="6"/>
      <c r="WRU87" s="6"/>
      <c r="WRV87" s="6"/>
      <c r="WRW87" s="6"/>
      <c r="WRX87" s="6"/>
    </row>
    <row r="88" spans="1:16040" s="5" customFormat="1" ht="14.65" thickBot="1" x14ac:dyDescent="0.5">
      <c r="E88" s="6"/>
      <c r="F88" s="1"/>
      <c r="G88" s="19">
        <v>85</v>
      </c>
      <c r="H88" s="15">
        <f t="shared" si="121"/>
        <v>679</v>
      </c>
      <c r="I88" s="19"/>
      <c r="J88" s="19">
        <f t="shared" si="67"/>
        <v>8.5647650972234555</v>
      </c>
      <c r="K88" s="16">
        <f t="shared" si="68"/>
        <v>54.070486724895559</v>
      </c>
      <c r="L88" s="16">
        <f t="shared" si="69"/>
        <v>188.38122130959806</v>
      </c>
      <c r="M88" s="98">
        <f t="shared" si="70"/>
        <v>258.79917184265014</v>
      </c>
      <c r="N88" s="15">
        <f t="shared" si="71"/>
        <v>186.65594591490128</v>
      </c>
      <c r="O88" s="15">
        <f t="shared" si="66"/>
        <v>8332.8547283438074</v>
      </c>
      <c r="P88" s="190">
        <v>16314.13</v>
      </c>
      <c r="Q88" s="191">
        <v>0</v>
      </c>
      <c r="R88" s="190">
        <v>608856.57999999996</v>
      </c>
      <c r="S88" s="191">
        <v>0</v>
      </c>
      <c r="T88" s="193">
        <v>94446.24</v>
      </c>
      <c r="U88" s="102">
        <v>1054404.6599999999</v>
      </c>
      <c r="V88" s="195"/>
      <c r="W88" s="175">
        <f t="shared" si="72"/>
        <v>0.17273456306995386</v>
      </c>
      <c r="X88" s="175">
        <f t="shared" si="73"/>
        <v>0</v>
      </c>
      <c r="Y88" s="175">
        <f t="shared" si="74"/>
        <v>6.4465941682802823</v>
      </c>
      <c r="Z88" s="175">
        <f t="shared" si="75"/>
        <v>0</v>
      </c>
      <c r="AA88" s="175">
        <f t="shared" si="76"/>
        <v>1</v>
      </c>
      <c r="AB88" s="175">
        <f t="shared" si="77"/>
        <v>11.164072386576743</v>
      </c>
      <c r="AC88" s="175">
        <f t="shared" si="78"/>
        <v>0</v>
      </c>
      <c r="AD88" s="201">
        <f t="shared" si="107"/>
        <v>48.161562024462491</v>
      </c>
      <c r="AE88" s="201">
        <f t="shared" si="108"/>
        <v>0</v>
      </c>
      <c r="AF88" s="201">
        <f t="shared" si="109"/>
        <v>168.72706633865241</v>
      </c>
      <c r="AG88" s="201" t="e">
        <f t="shared" si="79"/>
        <v>#DIV/0!</v>
      </c>
      <c r="AH88" s="201">
        <f t="shared" si="80"/>
        <v>258.79917184265014</v>
      </c>
      <c r="AI88" s="201">
        <f t="shared" si="81"/>
        <v>4.6414443413347355</v>
      </c>
      <c r="AJ88" s="201">
        <f t="shared" si="82"/>
        <v>0</v>
      </c>
      <c r="AK88" s="16" t="e">
        <f t="shared" si="83"/>
        <v>#DIV/0!</v>
      </c>
      <c r="AL88" s="16" t="e">
        <f t="shared" si="84"/>
        <v>#DIV/0!</v>
      </c>
      <c r="AM88" s="16" t="e">
        <f t="shared" si="85"/>
        <v>#DIV/0!</v>
      </c>
      <c r="AN88" s="16" t="e">
        <f t="shared" si="86"/>
        <v>#DIV/0!</v>
      </c>
      <c r="AO88" s="16" t="e">
        <f t="shared" si="87"/>
        <v>#DIV/0!</v>
      </c>
      <c r="AP88" s="17">
        <f t="shared" si="88"/>
        <v>101.92895108247043</v>
      </c>
      <c r="AQ88" s="17">
        <f t="shared" si="89"/>
        <v>339.03417324881246</v>
      </c>
      <c r="AR88" s="18">
        <f t="shared" si="90"/>
        <v>0.10928188478304256</v>
      </c>
      <c r="AS88" s="18">
        <f t="shared" si="91"/>
        <v>0.10433181627294327</v>
      </c>
      <c r="AT88" s="49">
        <f t="shared" si="110"/>
        <v>52.803006365797224</v>
      </c>
      <c r="AU88" s="22">
        <f t="shared" si="111"/>
        <v>0.9765587396032307</v>
      </c>
      <c r="AV88" s="196">
        <f t="shared" si="112"/>
        <v>0.78549729039440308</v>
      </c>
      <c r="AW88" s="46">
        <f t="shared" si="92"/>
        <v>354.53548202598415</v>
      </c>
      <c r="AX88" s="46">
        <f t="shared" si="93"/>
        <v>1179.2492982567392</v>
      </c>
      <c r="AY88" s="46">
        <f t="shared" si="113"/>
        <v>0</v>
      </c>
      <c r="AZ88" s="46">
        <f t="shared" si="114"/>
        <v>0</v>
      </c>
      <c r="BA88" s="46">
        <f t="shared" si="115"/>
        <v>278.48666048008414</v>
      </c>
      <c r="BB88" s="111">
        <f t="shared" si="94"/>
        <v>0.11586126863594254</v>
      </c>
      <c r="BC88" s="199">
        <f t="shared" si="116"/>
        <v>0.78549729039440308</v>
      </c>
      <c r="BD88" s="53">
        <f t="shared" si="117"/>
        <v>0</v>
      </c>
      <c r="BE88" s="53" t="e">
        <f t="shared" si="95"/>
        <v>#DIV/0!</v>
      </c>
      <c r="BF88" s="53" t="e">
        <f t="shared" si="96"/>
        <v>#DIV/0!</v>
      </c>
      <c r="BG88" s="53" t="e">
        <f t="shared" si="97"/>
        <v>#DIV/0!</v>
      </c>
      <c r="BH88" s="53" t="e">
        <f t="shared" si="98"/>
        <v>#DIV/0!</v>
      </c>
      <c r="BI88" s="54" t="e">
        <f t="shared" si="99"/>
        <v>#DIV/0!</v>
      </c>
      <c r="BJ88" s="55" t="e">
        <f t="shared" si="100"/>
        <v>#DIV/0!</v>
      </c>
      <c r="BK88" s="55" t="e">
        <f t="shared" si="101"/>
        <v>#DIV/0!</v>
      </c>
      <c r="BL88" s="54" t="e">
        <f t="shared" si="102"/>
        <v>#DIV/0!</v>
      </c>
      <c r="BM88" s="58" t="e">
        <f t="shared" si="103"/>
        <v>#DIV/0!</v>
      </c>
      <c r="BN88" s="24">
        <f t="shared" si="104"/>
        <v>1</v>
      </c>
      <c r="BO88" s="17">
        <f t="shared" si="118"/>
        <v>4.6242760125600268</v>
      </c>
      <c r="BP88" s="17">
        <f t="shared" si="119"/>
        <v>5.8261009083435571</v>
      </c>
      <c r="BQ88" s="75">
        <f t="shared" si="120"/>
        <v>5.8708084313047593</v>
      </c>
      <c r="BR88" s="1">
        <f t="shared" si="105"/>
        <v>2683.5514685348276</v>
      </c>
      <c r="BS88" s="4">
        <f t="shared" si="106"/>
        <v>11.316666666666666</v>
      </c>
      <c r="BT88" s="4"/>
    </row>
    <row r="89" spans="1:16040" s="5" customFormat="1" x14ac:dyDescent="0.45">
      <c r="B89" s="145" t="s">
        <v>58</v>
      </c>
      <c r="C89" s="146"/>
      <c r="D89" s="147"/>
      <c r="E89" s="8"/>
      <c r="F89" s="1"/>
      <c r="G89" s="19">
        <v>86</v>
      </c>
      <c r="H89" s="15">
        <f t="shared" si="121"/>
        <v>687</v>
      </c>
      <c r="I89" s="19"/>
      <c r="J89" s="19">
        <f t="shared" si="67"/>
        <v>8.5647650972234555</v>
      </c>
      <c r="K89" s="16">
        <f t="shared" si="68"/>
        <v>54.070486724895559</v>
      </c>
      <c r="L89" s="16">
        <f t="shared" si="69"/>
        <v>188.38122130959806</v>
      </c>
      <c r="M89" s="98">
        <f t="shared" si="70"/>
        <v>258.79917184265014</v>
      </c>
      <c r="N89" s="15">
        <f t="shared" si="71"/>
        <v>186.65594591490128</v>
      </c>
      <c r="O89" s="15">
        <f t="shared" si="66"/>
        <v>8332.8547283438074</v>
      </c>
      <c r="P89" s="190">
        <v>16303.84</v>
      </c>
      <c r="Q89" s="191">
        <v>0</v>
      </c>
      <c r="R89" s="190">
        <v>608674.41</v>
      </c>
      <c r="S89" s="191">
        <v>0</v>
      </c>
      <c r="T89" s="193">
        <v>94397.89</v>
      </c>
      <c r="U89" s="102">
        <v>1060482.3600000001</v>
      </c>
      <c r="V89" s="195"/>
      <c r="W89" s="175">
        <f t="shared" si="72"/>
        <v>0.1727140299428303</v>
      </c>
      <c r="X89" s="175">
        <f t="shared" si="73"/>
        <v>0</v>
      </c>
      <c r="Y89" s="175">
        <f t="shared" si="74"/>
        <v>6.447966262805239</v>
      </c>
      <c r="Z89" s="175">
        <f t="shared" si="75"/>
        <v>0</v>
      </c>
      <c r="AA89" s="175">
        <f t="shared" si="76"/>
        <v>1</v>
      </c>
      <c r="AB89" s="175">
        <f t="shared" si="77"/>
        <v>11.234174407923737</v>
      </c>
      <c r="AC89" s="175">
        <f t="shared" si="78"/>
        <v>0</v>
      </c>
      <c r="AD89" s="201">
        <f t="shared" si="107"/>
        <v>48.155837012293858</v>
      </c>
      <c r="AE89" s="201">
        <f t="shared" si="108"/>
        <v>0</v>
      </c>
      <c r="AF89" s="201">
        <f t="shared" si="109"/>
        <v>168.76297824467468</v>
      </c>
      <c r="AG89" s="201" t="e">
        <f t="shared" si="79"/>
        <v>#DIV/0!</v>
      </c>
      <c r="AH89" s="201">
        <f t="shared" si="80"/>
        <v>258.79917184265014</v>
      </c>
      <c r="AI89" s="201">
        <f t="shared" si="81"/>
        <v>4.6705891389525256</v>
      </c>
      <c r="AJ89" s="201">
        <f t="shared" si="82"/>
        <v>0</v>
      </c>
      <c r="AK89" s="16" t="e">
        <f t="shared" si="83"/>
        <v>#DIV/0!</v>
      </c>
      <c r="AL89" s="16" t="e">
        <f t="shared" si="84"/>
        <v>#DIV/0!</v>
      </c>
      <c r="AM89" s="16" t="e">
        <f t="shared" si="85"/>
        <v>#DIV/0!</v>
      </c>
      <c r="AN89" s="16" t="e">
        <f t="shared" si="86"/>
        <v>#DIV/0!</v>
      </c>
      <c r="AO89" s="16" t="e">
        <f t="shared" si="87"/>
        <v>#DIV/0!</v>
      </c>
      <c r="AP89" s="17">
        <f t="shared" si="88"/>
        <v>102.02770754237933</v>
      </c>
      <c r="AQ89" s="17">
        <f t="shared" si="89"/>
        <v>338.41469286992822</v>
      </c>
      <c r="AR89" s="18">
        <f t="shared" si="90"/>
        <v>0.10938776532001201</v>
      </c>
      <c r="AS89" s="18">
        <f t="shared" si="91"/>
        <v>0.10414118205912611</v>
      </c>
      <c r="AT89" s="49">
        <f t="shared" si="110"/>
        <v>52.82642615124638</v>
      </c>
      <c r="AU89" s="22">
        <f t="shared" si="111"/>
        <v>0.97699187395928544</v>
      </c>
      <c r="AV89" s="196">
        <f t="shared" si="112"/>
        <v>0.78966453905146894</v>
      </c>
      <c r="AW89" s="46">
        <f t="shared" si="92"/>
        <v>354.87898275610206</v>
      </c>
      <c r="AX89" s="46">
        <f t="shared" si="93"/>
        <v>1177.0945838954026</v>
      </c>
      <c r="AY89" s="46">
        <f t="shared" si="113"/>
        <v>0</v>
      </c>
      <c r="AZ89" s="46">
        <f t="shared" si="114"/>
        <v>0</v>
      </c>
      <c r="BA89" s="46">
        <f t="shared" si="115"/>
        <v>280.23534833715155</v>
      </c>
      <c r="BB89" s="111">
        <f t="shared" si="94"/>
        <v>0.11597352377650394</v>
      </c>
      <c r="BC89" s="199">
        <f t="shared" si="116"/>
        <v>0.78966453905146894</v>
      </c>
      <c r="BD89" s="53">
        <f t="shared" si="117"/>
        <v>0</v>
      </c>
      <c r="BE89" s="53" t="e">
        <f t="shared" si="95"/>
        <v>#DIV/0!</v>
      </c>
      <c r="BF89" s="53" t="e">
        <f t="shared" si="96"/>
        <v>#DIV/0!</v>
      </c>
      <c r="BG89" s="53" t="e">
        <f t="shared" si="97"/>
        <v>#DIV/0!</v>
      </c>
      <c r="BH89" s="53" t="e">
        <f t="shared" si="98"/>
        <v>#DIV/0!</v>
      </c>
      <c r="BI89" s="54" t="e">
        <f t="shared" si="99"/>
        <v>#DIV/0!</v>
      </c>
      <c r="BJ89" s="55" t="e">
        <f t="shared" si="100"/>
        <v>#DIV/0!</v>
      </c>
      <c r="BK89" s="55" t="e">
        <f t="shared" si="101"/>
        <v>#DIV/0!</v>
      </c>
      <c r="BL89" s="54" t="e">
        <f t="shared" si="102"/>
        <v>#DIV/0!</v>
      </c>
      <c r="BM89" s="58" t="e">
        <f t="shared" si="103"/>
        <v>#DIV/0!</v>
      </c>
      <c r="BN89" s="24">
        <f t="shared" si="104"/>
        <v>1</v>
      </c>
      <c r="BO89" s="17">
        <f t="shared" si="118"/>
        <v>4.6252444189684541</v>
      </c>
      <c r="BP89" s="17">
        <f t="shared" si="119"/>
        <v>5.8242720454358663</v>
      </c>
      <c r="BQ89" s="75">
        <f t="shared" si="120"/>
        <v>5.8717768377131865</v>
      </c>
      <c r="BR89" s="1">
        <f t="shared" si="105"/>
        <v>2685.9784476105947</v>
      </c>
      <c r="BS89" s="4">
        <f t="shared" si="106"/>
        <v>11.45</v>
      </c>
      <c r="BT89" s="4"/>
    </row>
    <row r="90" spans="1:16040" s="5" customFormat="1" x14ac:dyDescent="0.45">
      <c r="B90" s="148" t="s">
        <v>27</v>
      </c>
      <c r="C90" s="149" t="s">
        <v>28</v>
      </c>
      <c r="D90" s="150" t="s">
        <v>59</v>
      </c>
      <c r="E90" s="8"/>
      <c r="F90" s="1"/>
      <c r="G90" s="19">
        <v>87</v>
      </c>
      <c r="H90" s="15">
        <f t="shared" si="121"/>
        <v>695</v>
      </c>
      <c r="I90" s="19"/>
      <c r="J90" s="19">
        <f t="shared" si="67"/>
        <v>8.5647650972234555</v>
      </c>
      <c r="K90" s="16">
        <f t="shared" si="68"/>
        <v>54.070486724895559</v>
      </c>
      <c r="L90" s="16">
        <f t="shared" si="69"/>
        <v>188.38122130959806</v>
      </c>
      <c r="M90" s="98">
        <f t="shared" si="70"/>
        <v>258.79917184265014</v>
      </c>
      <c r="N90" s="15">
        <f t="shared" si="71"/>
        <v>186.65594591490128</v>
      </c>
      <c r="O90" s="15">
        <f t="shared" si="66"/>
        <v>8332.8547283438074</v>
      </c>
      <c r="P90" s="190">
        <v>16308.29</v>
      </c>
      <c r="Q90" s="191">
        <v>0</v>
      </c>
      <c r="R90" s="190">
        <v>609031.43000000005</v>
      </c>
      <c r="S90" s="191">
        <v>0</v>
      </c>
      <c r="T90" s="193">
        <v>94443.86</v>
      </c>
      <c r="U90" s="102">
        <v>1055021.77</v>
      </c>
      <c r="V90" s="195"/>
      <c r="W90" s="175">
        <f t="shared" si="72"/>
        <v>0.17267708033110887</v>
      </c>
      <c r="X90" s="175">
        <f t="shared" si="73"/>
        <v>0</v>
      </c>
      <c r="Y90" s="175">
        <f t="shared" si="74"/>
        <v>6.4486079878564899</v>
      </c>
      <c r="Z90" s="175">
        <f t="shared" si="75"/>
        <v>0</v>
      </c>
      <c r="AA90" s="175">
        <f t="shared" si="76"/>
        <v>1</v>
      </c>
      <c r="AB90" s="175">
        <f t="shared" si="77"/>
        <v>11.170887869259049</v>
      </c>
      <c r="AC90" s="175">
        <f t="shared" si="78"/>
        <v>0</v>
      </c>
      <c r="AD90" s="201">
        <f t="shared" si="107"/>
        <v>48.145534783341681</v>
      </c>
      <c r="AE90" s="201">
        <f t="shared" si="108"/>
        <v>0</v>
      </c>
      <c r="AF90" s="201">
        <f t="shared" si="109"/>
        <v>168.77977414999577</v>
      </c>
      <c r="AG90" s="201" t="e">
        <f t="shared" si="79"/>
        <v>#DIV/0!</v>
      </c>
      <c r="AH90" s="201">
        <f t="shared" si="80"/>
        <v>258.79917184265014</v>
      </c>
      <c r="AI90" s="201">
        <f t="shared" si="81"/>
        <v>4.6442778668112723</v>
      </c>
      <c r="AJ90" s="201">
        <f t="shared" si="82"/>
        <v>0</v>
      </c>
      <c r="AK90" s="16" t="e">
        <f t="shared" si="83"/>
        <v>#DIV/0!</v>
      </c>
      <c r="AL90" s="16" t="e">
        <f t="shared" si="84"/>
        <v>#DIV/0!</v>
      </c>
      <c r="AM90" s="16" t="e">
        <f t="shared" si="85"/>
        <v>#DIV/0!</v>
      </c>
      <c r="AN90" s="16" t="e">
        <f t="shared" si="86"/>
        <v>#DIV/0!</v>
      </c>
      <c r="AO90" s="16" t="e">
        <f t="shared" si="87"/>
        <v>#DIV/0!</v>
      </c>
      <c r="AP90" s="17">
        <f t="shared" si="88"/>
        <v>102.2054209918044</v>
      </c>
      <c r="AQ90" s="17">
        <f t="shared" si="89"/>
        <v>338.12496350313944</v>
      </c>
      <c r="AR90" s="18">
        <f t="shared" si="90"/>
        <v>0.1095782986326599</v>
      </c>
      <c r="AS90" s="18">
        <f t="shared" si="91"/>
        <v>0.10405202293166994</v>
      </c>
      <c r="AT90" s="49">
        <f t="shared" si="110"/>
        <v>52.789812650152953</v>
      </c>
      <c r="AU90" s="22">
        <f t="shared" si="111"/>
        <v>0.97631473004379399</v>
      </c>
      <c r="AV90" s="196">
        <f t="shared" si="112"/>
        <v>0.78385072362177899</v>
      </c>
      <c r="AW90" s="46">
        <f t="shared" si="92"/>
        <v>355.49711649323274</v>
      </c>
      <c r="AX90" s="46">
        <f t="shared" si="93"/>
        <v>1176.0868295761372</v>
      </c>
      <c r="AY90" s="46">
        <f t="shared" si="113"/>
        <v>0</v>
      </c>
      <c r="AZ90" s="46">
        <f t="shared" si="114"/>
        <v>0</v>
      </c>
      <c r="BA90" s="46">
        <f t="shared" si="115"/>
        <v>278.65667200867631</v>
      </c>
      <c r="BB90" s="111">
        <f t="shared" si="94"/>
        <v>0.11617552826576234</v>
      </c>
      <c r="BC90" s="199">
        <f t="shared" si="116"/>
        <v>0.78385072362177899</v>
      </c>
      <c r="BD90" s="53">
        <f t="shared" si="117"/>
        <v>0</v>
      </c>
      <c r="BE90" s="53" t="e">
        <f t="shared" si="95"/>
        <v>#DIV/0!</v>
      </c>
      <c r="BF90" s="53" t="e">
        <f t="shared" si="96"/>
        <v>#DIV/0!</v>
      </c>
      <c r="BG90" s="53" t="e">
        <f t="shared" si="97"/>
        <v>#DIV/0!</v>
      </c>
      <c r="BH90" s="53" t="e">
        <f t="shared" si="98"/>
        <v>#DIV/0!</v>
      </c>
      <c r="BI90" s="54" t="e">
        <f t="shared" si="99"/>
        <v>#DIV/0!</v>
      </c>
      <c r="BJ90" s="55" t="e">
        <f t="shared" si="100"/>
        <v>#DIV/0!</v>
      </c>
      <c r="BK90" s="55" t="e">
        <f t="shared" si="101"/>
        <v>#DIV/0!</v>
      </c>
      <c r="BL90" s="54" t="e">
        <f t="shared" si="102"/>
        <v>#DIV/0!</v>
      </c>
      <c r="BM90" s="58" t="e">
        <f t="shared" si="103"/>
        <v>#DIV/0!</v>
      </c>
      <c r="BN90" s="24">
        <f t="shared" si="104"/>
        <v>1</v>
      </c>
      <c r="BO90" s="17">
        <f t="shared" si="118"/>
        <v>4.6269847193355211</v>
      </c>
      <c r="BP90" s="17">
        <f t="shared" si="119"/>
        <v>5.823415541661781</v>
      </c>
      <c r="BQ90" s="75">
        <f t="shared" si="120"/>
        <v>5.8735171380802536</v>
      </c>
      <c r="BR90" s="1">
        <f t="shared" si="105"/>
        <v>2682.1846943379428</v>
      </c>
      <c r="BS90" s="4">
        <f t="shared" si="106"/>
        <v>11.583333333333334</v>
      </c>
      <c r="BT90" s="4"/>
    </row>
    <row r="91" spans="1:16040" s="5" customFormat="1" x14ac:dyDescent="0.45">
      <c r="B91" s="152">
        <v>17847.91</v>
      </c>
      <c r="C91" s="154">
        <v>661954.5</v>
      </c>
      <c r="D91" s="151">
        <v>92006.85</v>
      </c>
      <c r="E91" s="8"/>
      <c r="F91" s="1"/>
      <c r="G91" s="19">
        <v>88</v>
      </c>
      <c r="H91" s="15">
        <f t="shared" si="121"/>
        <v>703</v>
      </c>
      <c r="I91" s="19"/>
      <c r="J91" s="19">
        <f t="shared" si="67"/>
        <v>8.5647650972234555</v>
      </c>
      <c r="K91" s="16">
        <f t="shared" si="68"/>
        <v>54.070486724895559</v>
      </c>
      <c r="L91" s="16">
        <f t="shared" si="69"/>
        <v>188.38122130959806</v>
      </c>
      <c r="M91" s="98">
        <f t="shared" si="70"/>
        <v>258.79917184265014</v>
      </c>
      <c r="N91" s="15">
        <f t="shared" si="71"/>
        <v>186.65594591490128</v>
      </c>
      <c r="O91" s="15">
        <f t="shared" ref="O91:O94" si="122">N91/1000/22.4*1000000</f>
        <v>8332.8547283438074</v>
      </c>
      <c r="P91" s="190">
        <v>16291.52</v>
      </c>
      <c r="Q91" s="191">
        <v>0</v>
      </c>
      <c r="R91" s="190">
        <v>608870.6</v>
      </c>
      <c r="S91" s="191">
        <v>0</v>
      </c>
      <c r="T91" s="193">
        <v>94446.7</v>
      </c>
      <c r="U91" s="102">
        <v>1056576.03</v>
      </c>
      <c r="V91" s="195"/>
      <c r="W91" s="175">
        <f t="shared" si="72"/>
        <v>0.17249432748841412</v>
      </c>
      <c r="X91" s="175">
        <f t="shared" si="73"/>
        <v>0</v>
      </c>
      <c r="Y91" s="175">
        <f t="shared" si="74"/>
        <v>6.4467112138380696</v>
      </c>
      <c r="Z91" s="175">
        <f t="shared" si="75"/>
        <v>0</v>
      </c>
      <c r="AA91" s="175">
        <f t="shared" si="76"/>
        <v>1</v>
      </c>
      <c r="AB91" s="175">
        <f t="shared" si="77"/>
        <v>11.187008439680794</v>
      </c>
      <c r="AC91" s="175">
        <f t="shared" si="78"/>
        <v>0</v>
      </c>
      <c r="AD91" s="201">
        <f t="shared" si="107"/>
        <v>48.094579941345025</v>
      </c>
      <c r="AE91" s="201">
        <f t="shared" si="108"/>
        <v>0</v>
      </c>
      <c r="AF91" s="201">
        <f t="shared" si="109"/>
        <v>168.7301297785213</v>
      </c>
      <c r="AG91" s="201" t="e">
        <f t="shared" si="79"/>
        <v>#DIV/0!</v>
      </c>
      <c r="AH91" s="201">
        <f t="shared" si="80"/>
        <v>258.79917184265014</v>
      </c>
      <c r="AI91" s="201">
        <f t="shared" si="81"/>
        <v>4.6509799668848126</v>
      </c>
      <c r="AJ91" s="201">
        <f t="shared" si="82"/>
        <v>0</v>
      </c>
      <c r="AK91" s="16" t="e">
        <f t="shared" si="83"/>
        <v>#DIV/0!</v>
      </c>
      <c r="AL91" s="16" t="e">
        <f t="shared" si="84"/>
        <v>#DIV/0!</v>
      </c>
      <c r="AM91" s="16" t="e">
        <f t="shared" si="85"/>
        <v>#DIV/0!</v>
      </c>
      <c r="AN91" s="16" t="e">
        <f t="shared" si="86"/>
        <v>#DIV/0!</v>
      </c>
      <c r="AO91" s="16" t="e">
        <f t="shared" si="87"/>
        <v>#DIV/0!</v>
      </c>
      <c r="AP91" s="17">
        <f t="shared" si="88"/>
        <v>103.08439201624672</v>
      </c>
      <c r="AQ91" s="17">
        <f t="shared" si="89"/>
        <v>338.98132891107406</v>
      </c>
      <c r="AR91" s="18">
        <f t="shared" si="90"/>
        <v>0.11052067672250231</v>
      </c>
      <c r="AS91" s="18">
        <f t="shared" si="91"/>
        <v>0.10431555435549951</v>
      </c>
      <c r="AT91" s="49">
        <f t="shared" si="110"/>
        <v>52.745559908229836</v>
      </c>
      <c r="AU91" s="22">
        <f t="shared" si="111"/>
        <v>0.9754963031236098</v>
      </c>
      <c r="AV91" s="196">
        <f t="shared" si="112"/>
        <v>0.77828857365835147</v>
      </c>
      <c r="AW91" s="46">
        <f t="shared" si="92"/>
        <v>358.55440701303212</v>
      </c>
      <c r="AX91" s="46">
        <f t="shared" si="93"/>
        <v>1179.0654918646055</v>
      </c>
      <c r="AY91" s="46">
        <f t="shared" si="113"/>
        <v>0</v>
      </c>
      <c r="AZ91" s="46">
        <f t="shared" si="114"/>
        <v>0</v>
      </c>
      <c r="BA91" s="46">
        <f t="shared" si="115"/>
        <v>279.05879801308873</v>
      </c>
      <c r="BB91" s="111">
        <f t="shared" si="94"/>
        <v>0.11717464281471639</v>
      </c>
      <c r="BC91" s="199">
        <f t="shared" si="116"/>
        <v>0.77828857365835147</v>
      </c>
      <c r="BD91" s="53">
        <f t="shared" si="117"/>
        <v>0</v>
      </c>
      <c r="BE91" s="53" t="e">
        <f t="shared" si="95"/>
        <v>#DIV/0!</v>
      </c>
      <c r="BF91" s="53" t="e">
        <f t="shared" si="96"/>
        <v>#DIV/0!</v>
      </c>
      <c r="BG91" s="53" t="e">
        <f t="shared" si="97"/>
        <v>#DIV/0!</v>
      </c>
      <c r="BH91" s="53" t="e">
        <f t="shared" si="98"/>
        <v>#DIV/0!</v>
      </c>
      <c r="BI91" s="54" t="e">
        <f t="shared" si="99"/>
        <v>#DIV/0!</v>
      </c>
      <c r="BJ91" s="55" t="e">
        <f t="shared" si="100"/>
        <v>#DIV/0!</v>
      </c>
      <c r="BK91" s="55" t="e">
        <f t="shared" si="101"/>
        <v>#DIV/0!</v>
      </c>
      <c r="BL91" s="54" t="e">
        <f t="shared" si="102"/>
        <v>#DIV/0!</v>
      </c>
      <c r="BM91" s="58" t="e">
        <f t="shared" si="103"/>
        <v>#DIV/0!</v>
      </c>
      <c r="BN91" s="24">
        <f t="shared" si="104"/>
        <v>1</v>
      </c>
      <c r="BO91" s="17">
        <f t="shared" si="118"/>
        <v>4.6355479927174414</v>
      </c>
      <c r="BP91" s="17">
        <f t="shared" si="119"/>
        <v>5.8259450289051751</v>
      </c>
      <c r="BQ91" s="75">
        <f t="shared" si="120"/>
        <v>5.8820804114621739</v>
      </c>
      <c r="BR91" s="1">
        <f t="shared" si="105"/>
        <v>2677.6029702162032</v>
      </c>
      <c r="BS91" s="4">
        <f t="shared" si="106"/>
        <v>11.716666666666667</v>
      </c>
      <c r="BT91" s="4"/>
    </row>
    <row r="92" spans="1:16040" s="5" customFormat="1" x14ac:dyDescent="0.45">
      <c r="B92" s="152">
        <v>17839.419999999998</v>
      </c>
      <c r="C92" s="154">
        <v>662432.53</v>
      </c>
      <c r="D92" s="151">
        <v>91985.24</v>
      </c>
      <c r="E92" s="8"/>
      <c r="F92" s="1"/>
      <c r="G92" s="19">
        <v>89</v>
      </c>
      <c r="H92" s="15">
        <f t="shared" si="121"/>
        <v>711</v>
      </c>
      <c r="I92" s="19"/>
      <c r="J92" s="19">
        <f t="shared" si="67"/>
        <v>8.5647650972234555</v>
      </c>
      <c r="K92" s="16">
        <f t="shared" si="68"/>
        <v>54.070486724895559</v>
      </c>
      <c r="L92" s="16">
        <f t="shared" si="69"/>
        <v>188.38122130959806</v>
      </c>
      <c r="M92" s="98">
        <f t="shared" si="70"/>
        <v>258.79917184265014</v>
      </c>
      <c r="N92" s="15">
        <f t="shared" si="71"/>
        <v>186.65594591490128</v>
      </c>
      <c r="O92" s="15">
        <f t="shared" si="122"/>
        <v>8332.8547283438074</v>
      </c>
      <c r="P92" s="190">
        <v>16307.04</v>
      </c>
      <c r="Q92" s="191">
        <v>0</v>
      </c>
      <c r="R92" s="190">
        <v>608482.64</v>
      </c>
      <c r="S92" s="191">
        <v>0</v>
      </c>
      <c r="T92" s="193">
        <v>94470.54</v>
      </c>
      <c r="U92" s="102">
        <v>1067462.02</v>
      </c>
      <c r="V92" s="195"/>
      <c r="W92" s="175">
        <f t="shared" si="72"/>
        <v>0.17261508190807423</v>
      </c>
      <c r="X92" s="175">
        <f t="shared" si="73"/>
        <v>0</v>
      </c>
      <c r="Y92" s="175">
        <f t="shared" si="74"/>
        <v>6.4409776846835012</v>
      </c>
      <c r="Z92" s="175">
        <f t="shared" si="75"/>
        <v>0</v>
      </c>
      <c r="AA92" s="175">
        <f t="shared" si="76"/>
        <v>1</v>
      </c>
      <c r="AB92" s="175">
        <f t="shared" si="77"/>
        <v>11.299416939926459</v>
      </c>
      <c r="AC92" s="175">
        <f t="shared" si="78"/>
        <v>0</v>
      </c>
      <c r="AD92" s="201">
        <f t="shared" si="107"/>
        <v>48.128248486706347</v>
      </c>
      <c r="AE92" s="201">
        <f t="shared" si="108"/>
        <v>0</v>
      </c>
      <c r="AF92" s="201">
        <f t="shared" si="109"/>
        <v>168.58006580229372</v>
      </c>
      <c r="AG92" s="201" t="e">
        <f t="shared" si="79"/>
        <v>#DIV/0!</v>
      </c>
      <c r="AH92" s="201">
        <f t="shared" si="80"/>
        <v>258.79917184265014</v>
      </c>
      <c r="AI92" s="201">
        <f t="shared" si="81"/>
        <v>4.6977136120383927</v>
      </c>
      <c r="AJ92" s="201">
        <f t="shared" si="82"/>
        <v>0</v>
      </c>
      <c r="AK92" s="16" t="e">
        <f t="shared" si="83"/>
        <v>#DIV/0!</v>
      </c>
      <c r="AL92" s="16" t="e">
        <f t="shared" si="84"/>
        <v>#DIV/0!</v>
      </c>
      <c r="AM92" s="16" t="e">
        <f t="shared" si="85"/>
        <v>#DIV/0!</v>
      </c>
      <c r="AN92" s="16" t="e">
        <f t="shared" si="86"/>
        <v>#DIV/0!</v>
      </c>
      <c r="AO92" s="16" t="e">
        <f t="shared" si="87"/>
        <v>#DIV/0!</v>
      </c>
      <c r="AP92" s="17">
        <f t="shared" si="88"/>
        <v>102.5036096087639</v>
      </c>
      <c r="AQ92" s="17">
        <f t="shared" si="89"/>
        <v>341.56993250099993</v>
      </c>
      <c r="AR92" s="18">
        <f t="shared" si="90"/>
        <v>0.10989799793041699</v>
      </c>
      <c r="AS92" s="18">
        <f t="shared" si="91"/>
        <v>0.10511215167652951</v>
      </c>
      <c r="AT92" s="49">
        <f t="shared" si="110"/>
        <v>52.825962098744739</v>
      </c>
      <c r="AU92" s="22">
        <f t="shared" si="111"/>
        <v>0.97698329159708108</v>
      </c>
      <c r="AV92" s="196">
        <f t="shared" si="112"/>
        <v>0.79056298716658902</v>
      </c>
      <c r="AW92" s="46">
        <f t="shared" si="92"/>
        <v>356.53429429135269</v>
      </c>
      <c r="AX92" s="46">
        <f t="shared" si="93"/>
        <v>1188.0693304382607</v>
      </c>
      <c r="AY92" s="46">
        <f t="shared" si="113"/>
        <v>0</v>
      </c>
      <c r="AZ92" s="46">
        <f t="shared" si="114"/>
        <v>0</v>
      </c>
      <c r="BA92" s="46">
        <f t="shared" si="115"/>
        <v>281.86281672230353</v>
      </c>
      <c r="BB92" s="111">
        <f t="shared" si="94"/>
        <v>0.11651447525861199</v>
      </c>
      <c r="BC92" s="199">
        <f t="shared" si="116"/>
        <v>0.79056298716658902</v>
      </c>
      <c r="BD92" s="53">
        <f t="shared" si="117"/>
        <v>0</v>
      </c>
      <c r="BE92" s="53" t="e">
        <f t="shared" si="95"/>
        <v>#DIV/0!</v>
      </c>
      <c r="BF92" s="53" t="e">
        <f t="shared" si="96"/>
        <v>#DIV/0!</v>
      </c>
      <c r="BG92" s="53" t="e">
        <f t="shared" si="97"/>
        <v>#DIV/0!</v>
      </c>
      <c r="BH92" s="53" t="e">
        <f t="shared" si="98"/>
        <v>#DIV/0!</v>
      </c>
      <c r="BI92" s="54" t="e">
        <f t="shared" si="99"/>
        <v>#DIV/0!</v>
      </c>
      <c r="BJ92" s="55" t="e">
        <f t="shared" si="100"/>
        <v>#DIV/0!</v>
      </c>
      <c r="BK92" s="55" t="e">
        <f t="shared" si="101"/>
        <v>#DIV/0!</v>
      </c>
      <c r="BL92" s="54" t="e">
        <f t="shared" si="102"/>
        <v>#DIV/0!</v>
      </c>
      <c r="BM92" s="58" t="e">
        <f t="shared" si="103"/>
        <v>#DIV/0!</v>
      </c>
      <c r="BN92" s="24">
        <f t="shared" si="104"/>
        <v>1</v>
      </c>
      <c r="BO92" s="17">
        <f t="shared" si="118"/>
        <v>4.629898013653662</v>
      </c>
      <c r="BP92" s="17">
        <f t="shared" si="119"/>
        <v>5.8335524384298054</v>
      </c>
      <c r="BQ92" s="75">
        <f t="shared" si="120"/>
        <v>5.8764304323983945</v>
      </c>
      <c r="BR92" s="1">
        <f t="shared" si="105"/>
        <v>2685.9303474605263</v>
      </c>
      <c r="BS92" s="4">
        <f t="shared" si="106"/>
        <v>11.85</v>
      </c>
      <c r="BT92" s="4"/>
    </row>
    <row r="93" spans="1:16040" s="5" customFormat="1" x14ac:dyDescent="0.45">
      <c r="B93" s="152">
        <v>17850.73</v>
      </c>
      <c r="C93" s="154">
        <v>662168.93999999994</v>
      </c>
      <c r="D93" s="151">
        <v>92007.14</v>
      </c>
      <c r="E93" s="8"/>
      <c r="F93" s="1"/>
      <c r="G93" s="19">
        <v>90</v>
      </c>
      <c r="H93" s="15">
        <f t="shared" si="121"/>
        <v>719</v>
      </c>
      <c r="I93" s="19"/>
      <c r="J93" s="19">
        <f t="shared" si="67"/>
        <v>8.5647650972234555</v>
      </c>
      <c r="K93" s="16">
        <f t="shared" si="68"/>
        <v>54.070486724895559</v>
      </c>
      <c r="L93" s="16">
        <f t="shared" si="69"/>
        <v>188.38122130959806</v>
      </c>
      <c r="M93" s="98">
        <f t="shared" si="70"/>
        <v>258.79917184265014</v>
      </c>
      <c r="N93" s="15">
        <f t="shared" si="71"/>
        <v>186.65594591490128</v>
      </c>
      <c r="O93" s="15">
        <f t="shared" si="122"/>
        <v>8332.8547283438074</v>
      </c>
      <c r="P93" s="190">
        <v>16290.35</v>
      </c>
      <c r="Q93" s="191">
        <v>0</v>
      </c>
      <c r="R93" s="190">
        <v>608925.87</v>
      </c>
      <c r="S93" s="191">
        <v>0</v>
      </c>
      <c r="T93" s="193">
        <v>94426.64</v>
      </c>
      <c r="U93" s="102">
        <v>1058146.68</v>
      </c>
      <c r="V93" s="195"/>
      <c r="W93" s="175">
        <f t="shared" si="72"/>
        <v>0.17251858162061046</v>
      </c>
      <c r="X93" s="175">
        <f t="shared" si="73"/>
        <v>0</v>
      </c>
      <c r="Y93" s="175">
        <f t="shared" si="74"/>
        <v>6.4486660755905323</v>
      </c>
      <c r="Z93" s="175">
        <f t="shared" si="75"/>
        <v>0</v>
      </c>
      <c r="AA93" s="175">
        <f t="shared" si="76"/>
        <v>1</v>
      </c>
      <c r="AB93" s="175">
        <f t="shared" si="77"/>
        <v>11.206018555780444</v>
      </c>
      <c r="AC93" s="175">
        <f t="shared" si="78"/>
        <v>0</v>
      </c>
      <c r="AD93" s="201">
        <f t="shared" si="107"/>
        <v>48.101342437925688</v>
      </c>
      <c r="AE93" s="201">
        <f t="shared" si="108"/>
        <v>0</v>
      </c>
      <c r="AF93" s="201">
        <f t="shared" si="109"/>
        <v>168.78129448347718</v>
      </c>
      <c r="AG93" s="201" t="e">
        <f t="shared" si="79"/>
        <v>#DIV/0!</v>
      </c>
      <c r="AH93" s="201">
        <f t="shared" si="80"/>
        <v>258.79917184265014</v>
      </c>
      <c r="AI93" s="201">
        <f t="shared" si="81"/>
        <v>4.6588833907200904</v>
      </c>
      <c r="AJ93" s="201">
        <f t="shared" si="82"/>
        <v>0</v>
      </c>
      <c r="AK93" s="16" t="e">
        <f t="shared" si="83"/>
        <v>#DIV/0!</v>
      </c>
      <c r="AL93" s="16" t="e">
        <f t="shared" si="84"/>
        <v>#DIV/0!</v>
      </c>
      <c r="AM93" s="16" t="e">
        <f t="shared" si="85"/>
        <v>#DIV/0!</v>
      </c>
      <c r="AN93" s="16" t="e">
        <f t="shared" si="86"/>
        <v>#DIV/0!</v>
      </c>
      <c r="AO93" s="16" t="e">
        <f t="shared" si="87"/>
        <v>#DIV/0!</v>
      </c>
      <c r="AP93" s="17">
        <f t="shared" si="88"/>
        <v>102.96773895023027</v>
      </c>
      <c r="AQ93" s="17">
        <f t="shared" si="89"/>
        <v>338.09873775058514</v>
      </c>
      <c r="AR93" s="18">
        <f t="shared" si="90"/>
        <v>0.11039560855703395</v>
      </c>
      <c r="AS93" s="18">
        <f t="shared" si="91"/>
        <v>0.10404395241662158</v>
      </c>
      <c r="AT93" s="49">
        <f t="shared" si="110"/>
        <v>52.76022582864578</v>
      </c>
      <c r="AU93" s="22">
        <f t="shared" si="111"/>
        <v>0.975767540194039</v>
      </c>
      <c r="AV93" s="196">
        <f t="shared" si="112"/>
        <v>0.78049435006790369</v>
      </c>
      <c r="AW93" s="46">
        <f t="shared" si="92"/>
        <v>358.14865721819228</v>
      </c>
      <c r="AX93" s="46">
        <f t="shared" si="93"/>
        <v>1175.9956095672528</v>
      </c>
      <c r="AY93" s="46">
        <f t="shared" si="113"/>
        <v>0</v>
      </c>
      <c r="AZ93" s="46">
        <f t="shared" si="114"/>
        <v>0</v>
      </c>
      <c r="BA93" s="46">
        <f t="shared" si="115"/>
        <v>279.53300344320542</v>
      </c>
      <c r="BB93" s="111">
        <f t="shared" si="94"/>
        <v>0.11704204484254649</v>
      </c>
      <c r="BC93" s="199">
        <f t="shared" si="116"/>
        <v>0.78049435006790369</v>
      </c>
      <c r="BD93" s="53">
        <f t="shared" si="117"/>
        <v>0</v>
      </c>
      <c r="BE93" s="53" t="e">
        <f t="shared" si="95"/>
        <v>#DIV/0!</v>
      </c>
      <c r="BF93" s="53" t="e">
        <f t="shared" si="96"/>
        <v>#DIV/0!</v>
      </c>
      <c r="BG93" s="53" t="e">
        <f t="shared" si="97"/>
        <v>#DIV/0!</v>
      </c>
      <c r="BH93" s="53" t="e">
        <f t="shared" si="98"/>
        <v>#DIV/0!</v>
      </c>
      <c r="BI93" s="54" t="e">
        <f t="shared" si="99"/>
        <v>#DIV/0!</v>
      </c>
      <c r="BJ93" s="55" t="e">
        <f t="shared" si="100"/>
        <v>#DIV/0!</v>
      </c>
      <c r="BK93" s="55" t="e">
        <f t="shared" si="101"/>
        <v>#DIV/0!</v>
      </c>
      <c r="BL93" s="54" t="e">
        <f t="shared" si="102"/>
        <v>#DIV/0!</v>
      </c>
      <c r="BM93" s="58" t="e">
        <f t="shared" si="103"/>
        <v>#DIV/0!</v>
      </c>
      <c r="BN93" s="24">
        <f t="shared" si="104"/>
        <v>1</v>
      </c>
      <c r="BO93" s="17">
        <f t="shared" si="118"/>
        <v>4.6344157250924285</v>
      </c>
      <c r="BP93" s="17">
        <f t="shared" si="119"/>
        <v>5.8233379763456918</v>
      </c>
      <c r="BQ93" s="75">
        <f t="shared" si="120"/>
        <v>5.88094814383716</v>
      </c>
      <c r="BR93" s="1">
        <f t="shared" si="105"/>
        <v>2679.1209778324096</v>
      </c>
      <c r="BS93" s="4">
        <f t="shared" si="106"/>
        <v>11.983333333333333</v>
      </c>
      <c r="BT93" s="4"/>
    </row>
    <row r="94" spans="1:16040" s="5" customFormat="1" x14ac:dyDescent="0.45">
      <c r="B94" s="152">
        <v>17842.7</v>
      </c>
      <c r="C94" s="154">
        <v>662071.43000000005</v>
      </c>
      <c r="D94" s="151">
        <v>91995.03</v>
      </c>
      <c r="E94" s="10"/>
      <c r="F94" s="6"/>
      <c r="G94" s="19">
        <v>91</v>
      </c>
      <c r="H94" s="15">
        <f t="shared" si="121"/>
        <v>727</v>
      </c>
      <c r="I94" s="19"/>
      <c r="J94" s="19">
        <f t="shared" si="67"/>
        <v>8.5647650972234555</v>
      </c>
      <c r="K94" s="16">
        <f t="shared" si="68"/>
        <v>54.070486724895559</v>
      </c>
      <c r="L94" s="16">
        <f t="shared" si="69"/>
        <v>188.38122130959806</v>
      </c>
      <c r="M94" s="98">
        <f t="shared" si="70"/>
        <v>258.79917184265014</v>
      </c>
      <c r="N94" s="15">
        <f t="shared" si="71"/>
        <v>186.65594591490128</v>
      </c>
      <c r="O94" s="15">
        <f t="shared" si="122"/>
        <v>8332.8547283438074</v>
      </c>
      <c r="P94" s="190">
        <v>16299.69</v>
      </c>
      <c r="Q94" s="191">
        <v>0</v>
      </c>
      <c r="R94" s="190">
        <v>609409.67000000004</v>
      </c>
      <c r="S94" s="191">
        <v>0</v>
      </c>
      <c r="T94" s="193">
        <v>94300.37</v>
      </c>
      <c r="U94" s="102">
        <v>1051088.3899999999</v>
      </c>
      <c r="V94" s="195"/>
      <c r="W94" s="175">
        <f t="shared" si="72"/>
        <v>0.17284863251331889</v>
      </c>
      <c r="X94" s="175">
        <f t="shared" si="73"/>
        <v>0</v>
      </c>
      <c r="Y94" s="175">
        <f t="shared" si="74"/>
        <v>6.462431377522698</v>
      </c>
      <c r="Z94" s="175">
        <f t="shared" si="75"/>
        <v>0</v>
      </c>
      <c r="AA94" s="175">
        <f t="shared" si="76"/>
        <v>1</v>
      </c>
      <c r="AB94" s="175">
        <f t="shared" si="77"/>
        <v>11.146174612040229</v>
      </c>
      <c r="AC94" s="175">
        <f t="shared" si="78"/>
        <v>0</v>
      </c>
      <c r="AD94" s="201">
        <f t="shared" si="107"/>
        <v>48.193366675911982</v>
      </c>
      <c r="AE94" s="201">
        <f t="shared" si="108"/>
        <v>0</v>
      </c>
      <c r="AF94" s="201">
        <f t="shared" si="109"/>
        <v>169.14157449361159</v>
      </c>
      <c r="AG94" s="201" t="e">
        <f t="shared" si="79"/>
        <v>#DIV/0!</v>
      </c>
      <c r="AH94" s="201">
        <f t="shared" si="80"/>
        <v>258.79917184265014</v>
      </c>
      <c r="AI94" s="201">
        <f t="shared" si="81"/>
        <v>4.6340033716358224</v>
      </c>
      <c r="AJ94" s="201">
        <f t="shared" si="82"/>
        <v>0</v>
      </c>
      <c r="AK94" s="16" t="e">
        <f t="shared" si="83"/>
        <v>#DIV/0!</v>
      </c>
      <c r="AL94" s="16" t="e">
        <f t="shared" si="84"/>
        <v>#DIV/0!</v>
      </c>
      <c r="AM94" s="16" t="e">
        <f t="shared" si="85"/>
        <v>#DIV/0!</v>
      </c>
      <c r="AN94" s="16" t="e">
        <f t="shared" si="86"/>
        <v>#DIV/0!</v>
      </c>
      <c r="AO94" s="16" t="e">
        <f t="shared" si="87"/>
        <v>#DIV/0!</v>
      </c>
      <c r="AP94" s="17">
        <f t="shared" si="88"/>
        <v>101.3803208449667</v>
      </c>
      <c r="AQ94" s="17">
        <f t="shared" si="89"/>
        <v>331.88390757576667</v>
      </c>
      <c r="AR94" s="18">
        <f t="shared" si="90"/>
        <v>0.10869367754882049</v>
      </c>
      <c r="AS94" s="18">
        <f t="shared" si="91"/>
        <v>0.10213144750965797</v>
      </c>
      <c r="AT94" s="49">
        <f t="shared" si="110"/>
        <v>52.827370047547802</v>
      </c>
      <c r="AU94" s="22">
        <f t="shared" si="111"/>
        <v>0.97700933073392526</v>
      </c>
      <c r="AV94" s="196">
        <f t="shared" si="112"/>
        <v>0.78848200019961356</v>
      </c>
      <c r="AW94" s="46">
        <f t="shared" si="92"/>
        <v>352.62720293901464</v>
      </c>
      <c r="AX94" s="46">
        <f t="shared" si="93"/>
        <v>1154.3788089591885</v>
      </c>
      <c r="AY94" s="46">
        <f t="shared" si="113"/>
        <v>0</v>
      </c>
      <c r="AZ94" s="46">
        <f t="shared" si="114"/>
        <v>0</v>
      </c>
      <c r="BA94" s="46">
        <f t="shared" si="115"/>
        <v>278.04020229814932</v>
      </c>
      <c r="BB94" s="111">
        <f t="shared" si="94"/>
        <v>0.11523764801928582</v>
      </c>
      <c r="BC94" s="199">
        <f t="shared" si="116"/>
        <v>0.78848200019961356</v>
      </c>
      <c r="BD94" s="53">
        <f t="shared" si="117"/>
        <v>0</v>
      </c>
      <c r="BE94" s="53" t="e">
        <f t="shared" si="95"/>
        <v>#DIV/0!</v>
      </c>
      <c r="BF94" s="53" t="e">
        <f t="shared" si="96"/>
        <v>#DIV/0!</v>
      </c>
      <c r="BG94" s="53" t="e">
        <f t="shared" si="97"/>
        <v>#DIV/0!</v>
      </c>
      <c r="BH94" s="53" t="e">
        <f t="shared" si="98"/>
        <v>#DIV/0!</v>
      </c>
      <c r="BI94" s="54" t="e">
        <f t="shared" si="99"/>
        <v>#DIV/0!</v>
      </c>
      <c r="BJ94" s="55" t="e">
        <f t="shared" si="100"/>
        <v>#DIV/0!</v>
      </c>
      <c r="BK94" s="55" t="e">
        <f t="shared" si="101"/>
        <v>#DIV/0!</v>
      </c>
      <c r="BL94" s="54" t="e">
        <f t="shared" si="102"/>
        <v>#DIV/0!</v>
      </c>
      <c r="BM94" s="58" t="e">
        <f t="shared" si="103"/>
        <v>#DIV/0!</v>
      </c>
      <c r="BN94" s="24">
        <f t="shared" si="104"/>
        <v>1</v>
      </c>
      <c r="BO94" s="17">
        <f t="shared" si="118"/>
        <v>4.6188789978149574</v>
      </c>
      <c r="BP94" s="17">
        <f t="shared" si="119"/>
        <v>5.8047852317889816</v>
      </c>
      <c r="BQ94" s="75">
        <f t="shared" si="120"/>
        <v>5.8654114165596889</v>
      </c>
      <c r="BR94" s="1">
        <f t="shared" si="105"/>
        <v>2686.0762860454552</v>
      </c>
      <c r="BS94" s="4">
        <f t="shared" si="106"/>
        <v>12.116666666666667</v>
      </c>
      <c r="BT94" s="4"/>
    </row>
    <row r="95" spans="1:16040" s="5" customFormat="1" x14ac:dyDescent="0.45">
      <c r="B95" s="152">
        <v>17839.21</v>
      </c>
      <c r="C95" s="154">
        <v>661967.35</v>
      </c>
      <c r="D95" s="151">
        <v>91956.74</v>
      </c>
      <c r="E95" s="10"/>
      <c r="F95" s="6"/>
      <c r="G95" s="19">
        <v>92</v>
      </c>
      <c r="H95" s="15">
        <f t="shared" si="121"/>
        <v>735</v>
      </c>
      <c r="I95" s="19"/>
      <c r="J95" s="19">
        <f t="shared" si="67"/>
        <v>8.5647650972234555</v>
      </c>
      <c r="K95" s="16">
        <f t="shared" si="68"/>
        <v>54.070486724895559</v>
      </c>
      <c r="L95" s="16">
        <f t="shared" si="69"/>
        <v>188.38122130959806</v>
      </c>
      <c r="M95" s="98">
        <f t="shared" si="70"/>
        <v>258.79917184265014</v>
      </c>
      <c r="N95" s="15">
        <f t="shared" si="71"/>
        <v>186.65594591490128</v>
      </c>
      <c r="O95" s="15">
        <f t="shared" ref="O95:O102" si="123">N95/1000/22.4*1000000</f>
        <v>8332.8547283438074</v>
      </c>
      <c r="P95" s="190">
        <v>16252.69</v>
      </c>
      <c r="Q95" s="191">
        <v>0</v>
      </c>
      <c r="R95" s="190">
        <v>609329.25</v>
      </c>
      <c r="S95" s="191">
        <v>0</v>
      </c>
      <c r="T95" s="193">
        <v>94385.57</v>
      </c>
      <c r="U95" s="102">
        <v>1055544.8500000001</v>
      </c>
      <c r="V95" s="195"/>
      <c r="W95" s="175">
        <f t="shared" si="72"/>
        <v>0.17219464797426132</v>
      </c>
      <c r="X95" s="175">
        <f t="shared" si="73"/>
        <v>0</v>
      </c>
      <c r="Y95" s="175">
        <f t="shared" si="74"/>
        <v>6.4557458306391533</v>
      </c>
      <c r="Z95" s="175">
        <f t="shared" si="75"/>
        <v>0</v>
      </c>
      <c r="AA95" s="175">
        <f t="shared" si="76"/>
        <v>1</v>
      </c>
      <c r="AB95" s="175">
        <f t="shared" si="77"/>
        <v>11.183328659243145</v>
      </c>
      <c r="AC95" s="175">
        <f t="shared" si="78"/>
        <v>0</v>
      </c>
      <c r="AD95" s="201">
        <f t="shared" si="107"/>
        <v>48.011023800339913</v>
      </c>
      <c r="AE95" s="201">
        <f t="shared" si="108"/>
        <v>0</v>
      </c>
      <c r="AF95" s="201">
        <f t="shared" si="109"/>
        <v>168.96659330461716</v>
      </c>
      <c r="AG95" s="201" t="e">
        <f t="shared" si="79"/>
        <v>#DIV/0!</v>
      </c>
      <c r="AH95" s="201">
        <f t="shared" si="80"/>
        <v>258.79917184265014</v>
      </c>
      <c r="AI95" s="201">
        <f t="shared" si="81"/>
        <v>4.6494501043491478</v>
      </c>
      <c r="AJ95" s="201">
        <f t="shared" si="82"/>
        <v>0</v>
      </c>
      <c r="AK95" s="16" t="e">
        <f t="shared" si="83"/>
        <v>#DIV/0!</v>
      </c>
      <c r="AL95" s="16" t="e">
        <f t="shared" si="84"/>
        <v>#DIV/0!</v>
      </c>
      <c r="AM95" s="16" t="e">
        <f t="shared" si="85"/>
        <v>#DIV/0!</v>
      </c>
      <c r="AN95" s="16" t="e">
        <f t="shared" si="86"/>
        <v>#DIV/0!</v>
      </c>
      <c r="AO95" s="16" t="e">
        <f t="shared" si="87"/>
        <v>#DIV/0!</v>
      </c>
      <c r="AP95" s="17">
        <f t="shared" si="88"/>
        <v>104.52573544858488</v>
      </c>
      <c r="AQ95" s="17">
        <f t="shared" si="89"/>
        <v>334.90233308592047</v>
      </c>
      <c r="AR95" s="18">
        <f t="shared" si="90"/>
        <v>0.11206599554735837</v>
      </c>
      <c r="AS95" s="18">
        <f t="shared" si="91"/>
        <v>0.10306031498263633</v>
      </c>
      <c r="AT95" s="49">
        <f t="shared" si="110"/>
        <v>52.660473904689063</v>
      </c>
      <c r="AU95" s="22">
        <f t="shared" si="111"/>
        <v>0.97392269044330082</v>
      </c>
      <c r="AV95" s="196">
        <f t="shared" si="112"/>
        <v>0.76730399413906836</v>
      </c>
      <c r="AW95" s="46">
        <f t="shared" si="92"/>
        <v>363.56777547333877</v>
      </c>
      <c r="AX95" s="46">
        <f t="shared" si="93"/>
        <v>1164.8776802988539</v>
      </c>
      <c r="AY95" s="46">
        <f t="shared" si="113"/>
        <v>0</v>
      </c>
      <c r="AZ95" s="46">
        <f t="shared" si="114"/>
        <v>0</v>
      </c>
      <c r="BA95" s="46">
        <f t="shared" si="115"/>
        <v>278.96700626094889</v>
      </c>
      <c r="BB95" s="111">
        <f t="shared" si="94"/>
        <v>0.11881299852069895</v>
      </c>
      <c r="BC95" s="199">
        <f t="shared" si="116"/>
        <v>0.76730399413906836</v>
      </c>
      <c r="BD95" s="53">
        <f t="shared" si="117"/>
        <v>0</v>
      </c>
      <c r="BE95" s="53" t="e">
        <f t="shared" si="95"/>
        <v>#DIV/0!</v>
      </c>
      <c r="BF95" s="53" t="e">
        <f t="shared" si="96"/>
        <v>#DIV/0!</v>
      </c>
      <c r="BG95" s="53" t="e">
        <f t="shared" si="97"/>
        <v>#DIV/0!</v>
      </c>
      <c r="BH95" s="53" t="e">
        <f t="shared" si="98"/>
        <v>#DIV/0!</v>
      </c>
      <c r="BI95" s="54" t="e">
        <f t="shared" si="99"/>
        <v>#DIV/0!</v>
      </c>
      <c r="BJ95" s="55" t="e">
        <f t="shared" si="100"/>
        <v>#DIV/0!</v>
      </c>
      <c r="BK95" s="55" t="e">
        <f t="shared" si="101"/>
        <v>#DIV/0!</v>
      </c>
      <c r="BL95" s="54" t="e">
        <f t="shared" si="102"/>
        <v>#DIV/0!</v>
      </c>
      <c r="BM95" s="58" t="e">
        <f t="shared" si="103"/>
        <v>#DIV/0!</v>
      </c>
      <c r="BN95" s="24">
        <f t="shared" si="104"/>
        <v>1</v>
      </c>
      <c r="BO95" s="17">
        <f t="shared" si="118"/>
        <v>4.6494333133200989</v>
      </c>
      <c r="BP95" s="17">
        <f t="shared" si="119"/>
        <v>5.8138389462910327</v>
      </c>
      <c r="BQ95" s="75">
        <f t="shared" si="120"/>
        <v>5.8959657320648304</v>
      </c>
      <c r="BR95" s="1">
        <f t="shared" si="105"/>
        <v>2668.8045640570595</v>
      </c>
      <c r="BS95" s="4">
        <f t="shared" si="106"/>
        <v>12.25</v>
      </c>
      <c r="BT95" s="4"/>
    </row>
    <row r="96" spans="1:16040" s="5" customFormat="1" x14ac:dyDescent="0.45">
      <c r="B96" s="152">
        <v>17814.810000000001</v>
      </c>
      <c r="C96" s="154">
        <v>661953.16</v>
      </c>
      <c r="D96" s="151">
        <v>91981.49</v>
      </c>
      <c r="E96" s="10"/>
      <c r="F96" s="6"/>
      <c r="G96" s="19">
        <v>93</v>
      </c>
      <c r="H96" s="15">
        <f t="shared" si="121"/>
        <v>743</v>
      </c>
      <c r="I96" s="19"/>
      <c r="J96" s="19">
        <f t="shared" si="67"/>
        <v>8.5647650972234555</v>
      </c>
      <c r="K96" s="16">
        <f t="shared" si="68"/>
        <v>54.070486724895559</v>
      </c>
      <c r="L96" s="16">
        <f t="shared" si="69"/>
        <v>188.38122130959806</v>
      </c>
      <c r="M96" s="98">
        <f t="shared" si="70"/>
        <v>258.79917184265014</v>
      </c>
      <c r="N96" s="15">
        <f t="shared" si="71"/>
        <v>186.65594591490128</v>
      </c>
      <c r="O96" s="15">
        <f t="shared" si="123"/>
        <v>8332.8547283438074</v>
      </c>
      <c r="P96" s="190">
        <v>16255.22</v>
      </c>
      <c r="Q96" s="191">
        <v>0</v>
      </c>
      <c r="R96" s="190">
        <v>608750.18999999994</v>
      </c>
      <c r="S96" s="191">
        <v>0</v>
      </c>
      <c r="T96" s="193">
        <v>94415.360000000001</v>
      </c>
      <c r="U96" s="102">
        <v>1066945.5</v>
      </c>
      <c r="V96" s="195"/>
      <c r="W96" s="175">
        <f t="shared" si="72"/>
        <v>0.17216711348661912</v>
      </c>
      <c r="X96" s="175">
        <f t="shared" si="73"/>
        <v>0</v>
      </c>
      <c r="Y96" s="175">
        <f t="shared" si="74"/>
        <v>6.4475757969889642</v>
      </c>
      <c r="Z96" s="175">
        <f t="shared" si="75"/>
        <v>0</v>
      </c>
      <c r="AA96" s="175">
        <f t="shared" si="76"/>
        <v>1</v>
      </c>
      <c r="AB96" s="175">
        <f t="shared" si="77"/>
        <v>11.300550037620997</v>
      </c>
      <c r="AC96" s="175">
        <f t="shared" si="78"/>
        <v>0</v>
      </c>
      <c r="AD96" s="201">
        <f t="shared" si="107"/>
        <v>48.003346680539309</v>
      </c>
      <c r="AE96" s="201">
        <f t="shared" si="108"/>
        <v>0</v>
      </c>
      <c r="AF96" s="201">
        <f t="shared" si="109"/>
        <v>168.7527585612317</v>
      </c>
      <c r="AG96" s="201" t="e">
        <f t="shared" si="79"/>
        <v>#DIV/0!</v>
      </c>
      <c r="AH96" s="201">
        <f t="shared" si="80"/>
        <v>258.79917184265014</v>
      </c>
      <c r="AI96" s="201">
        <f t="shared" si="81"/>
        <v>4.6981846955015225</v>
      </c>
      <c r="AJ96" s="201">
        <f t="shared" si="82"/>
        <v>0</v>
      </c>
      <c r="AK96" s="16" t="e">
        <f t="shared" si="83"/>
        <v>#DIV/0!</v>
      </c>
      <c r="AL96" s="16" t="e">
        <f t="shared" si="84"/>
        <v>#DIV/0!</v>
      </c>
      <c r="AM96" s="16" t="e">
        <f t="shared" si="85"/>
        <v>#DIV/0!</v>
      </c>
      <c r="AN96" s="16" t="e">
        <f t="shared" si="86"/>
        <v>#DIV/0!</v>
      </c>
      <c r="AO96" s="16" t="e">
        <f t="shared" si="87"/>
        <v>#DIV/0!</v>
      </c>
      <c r="AP96" s="17">
        <f t="shared" si="88"/>
        <v>104.65816576514531</v>
      </c>
      <c r="AQ96" s="17">
        <f t="shared" si="89"/>
        <v>338.59098240931968</v>
      </c>
      <c r="AR96" s="18">
        <f t="shared" si="90"/>
        <v>0.11220797910004331</v>
      </c>
      <c r="AS96" s="18">
        <f t="shared" si="91"/>
        <v>0.1041954320707352</v>
      </c>
      <c r="AT96" s="49">
        <f t="shared" si="110"/>
        <v>52.701531376040833</v>
      </c>
      <c r="AU96" s="22">
        <f t="shared" si="111"/>
        <v>0.97468202282291605</v>
      </c>
      <c r="AV96" s="196">
        <f t="shared" si="112"/>
        <v>0.77436562550947674</v>
      </c>
      <c r="AW96" s="46">
        <f t="shared" si="92"/>
        <v>364.02840266137503</v>
      </c>
      <c r="AX96" s="46">
        <f t="shared" si="93"/>
        <v>1177.7077649019816</v>
      </c>
      <c r="AY96" s="46">
        <f t="shared" si="113"/>
        <v>0</v>
      </c>
      <c r="AZ96" s="46">
        <f t="shared" si="114"/>
        <v>0</v>
      </c>
      <c r="BA96" s="46">
        <f t="shared" si="115"/>
        <v>281.89108173009134</v>
      </c>
      <c r="BB96" s="111">
        <f t="shared" si="94"/>
        <v>0.1189635302814951</v>
      </c>
      <c r="BC96" s="199">
        <f t="shared" si="116"/>
        <v>0.77436562550947674</v>
      </c>
      <c r="BD96" s="53">
        <f t="shared" si="117"/>
        <v>0</v>
      </c>
      <c r="BE96" s="53" t="e">
        <f t="shared" si="95"/>
        <v>#DIV/0!</v>
      </c>
      <c r="BF96" s="53" t="e">
        <f t="shared" si="96"/>
        <v>#DIV/0!</v>
      </c>
      <c r="BG96" s="53" t="e">
        <f t="shared" si="97"/>
        <v>#DIV/0!</v>
      </c>
      <c r="BH96" s="53" t="e">
        <f t="shared" si="98"/>
        <v>#DIV/0!</v>
      </c>
      <c r="BI96" s="54" t="e">
        <f t="shared" si="99"/>
        <v>#DIV/0!</v>
      </c>
      <c r="BJ96" s="55" t="e">
        <f t="shared" si="100"/>
        <v>#DIV/0!</v>
      </c>
      <c r="BK96" s="55" t="e">
        <f t="shared" si="101"/>
        <v>#DIV/0!</v>
      </c>
      <c r="BL96" s="54" t="e">
        <f t="shared" si="102"/>
        <v>#DIV/0!</v>
      </c>
      <c r="BM96" s="58" t="e">
        <f t="shared" si="103"/>
        <v>#DIV/0!</v>
      </c>
      <c r="BN96" s="24">
        <f t="shared" si="104"/>
        <v>1</v>
      </c>
      <c r="BO96" s="17">
        <f t="shared" si="118"/>
        <v>4.6506994751373743</v>
      </c>
      <c r="BP96" s="17">
        <f t="shared" si="119"/>
        <v>5.8247928373577453</v>
      </c>
      <c r="BQ96" s="75">
        <f t="shared" si="120"/>
        <v>5.8972318938821058</v>
      </c>
      <c r="BR96" s="1">
        <f t="shared" si="105"/>
        <v>2673.0483466277346</v>
      </c>
      <c r="BS96" s="4">
        <f t="shared" si="106"/>
        <v>12.383333333333333</v>
      </c>
      <c r="BT96" s="4"/>
    </row>
    <row r="97" spans="2:72" s="5" customFormat="1" x14ac:dyDescent="0.45">
      <c r="B97" s="152"/>
      <c r="C97" s="154"/>
      <c r="D97" s="151"/>
      <c r="E97" s="8"/>
      <c r="F97" s="8"/>
      <c r="G97" s="38">
        <v>94</v>
      </c>
      <c r="H97" s="15">
        <f t="shared" si="121"/>
        <v>751</v>
      </c>
      <c r="I97" s="19"/>
      <c r="J97" s="19">
        <f t="shared" si="67"/>
        <v>8.5647650972234555</v>
      </c>
      <c r="K97" s="16">
        <f t="shared" si="68"/>
        <v>54.070486724895559</v>
      </c>
      <c r="L97" s="16">
        <f t="shared" si="69"/>
        <v>188.38122130959806</v>
      </c>
      <c r="M97" s="98">
        <f t="shared" si="70"/>
        <v>258.79917184265014</v>
      </c>
      <c r="N97" s="15">
        <f t="shared" si="71"/>
        <v>186.65594591490128</v>
      </c>
      <c r="O97" s="15">
        <f t="shared" si="123"/>
        <v>8332.8547283438074</v>
      </c>
      <c r="P97" s="190">
        <v>16262.49</v>
      </c>
      <c r="Q97" s="191">
        <v>0</v>
      </c>
      <c r="R97" s="190">
        <v>609165.88</v>
      </c>
      <c r="S97" s="191">
        <v>0</v>
      </c>
      <c r="T97" s="193">
        <v>94386.7</v>
      </c>
      <c r="U97" s="102">
        <v>1055596.75</v>
      </c>
      <c r="V97" s="195"/>
      <c r="W97" s="175">
        <f t="shared" si="72"/>
        <v>0.17229641464316478</v>
      </c>
      <c r="X97" s="175">
        <f t="shared" si="73"/>
        <v>0</v>
      </c>
      <c r="Y97" s="175">
        <f t="shared" si="74"/>
        <v>6.453937684016922</v>
      </c>
      <c r="Z97" s="175">
        <f t="shared" si="75"/>
        <v>0</v>
      </c>
      <c r="AA97" s="175">
        <f t="shared" si="76"/>
        <v>1</v>
      </c>
      <c r="AB97" s="175">
        <f t="shared" si="77"/>
        <v>11.18374463775087</v>
      </c>
      <c r="AC97" s="175">
        <f t="shared" si="78"/>
        <v>0</v>
      </c>
      <c r="AD97" s="201">
        <f t="shared" si="107"/>
        <v>48.039398212787006</v>
      </c>
      <c r="AE97" s="201">
        <f t="shared" si="108"/>
        <v>0</v>
      </c>
      <c r="AF97" s="201">
        <f t="shared" si="109"/>
        <v>168.91926858289349</v>
      </c>
      <c r="AG97" s="201" t="e">
        <f t="shared" si="79"/>
        <v>#DIV/0!</v>
      </c>
      <c r="AH97" s="201">
        <f t="shared" si="80"/>
        <v>258.79917184265014</v>
      </c>
      <c r="AI97" s="201">
        <f t="shared" si="81"/>
        <v>4.6496230467149742</v>
      </c>
      <c r="AJ97" s="201">
        <f t="shared" si="82"/>
        <v>0</v>
      </c>
      <c r="AK97" s="16" t="e">
        <f t="shared" si="83"/>
        <v>#DIV/0!</v>
      </c>
      <c r="AL97" s="16" t="e">
        <f t="shared" si="84"/>
        <v>#DIV/0!</v>
      </c>
      <c r="AM97" s="16" t="e">
        <f t="shared" si="85"/>
        <v>#DIV/0!</v>
      </c>
      <c r="AN97" s="16" t="e">
        <f t="shared" si="86"/>
        <v>#DIV/0!</v>
      </c>
      <c r="AO97" s="16" t="e">
        <f t="shared" si="87"/>
        <v>#DIV/0!</v>
      </c>
      <c r="AP97" s="17">
        <f t="shared" si="88"/>
        <v>104.03627683387253</v>
      </c>
      <c r="AQ97" s="17">
        <f t="shared" si="89"/>
        <v>335.71868453565378</v>
      </c>
      <c r="AR97" s="18">
        <f t="shared" si="90"/>
        <v>0.11154122844859969</v>
      </c>
      <c r="AS97" s="18">
        <f t="shared" si="91"/>
        <v>0.10331153281313278</v>
      </c>
      <c r="AT97" s="49">
        <f t="shared" si="110"/>
        <v>52.689021259501978</v>
      </c>
      <c r="AU97" s="22">
        <f t="shared" si="111"/>
        <v>0.9744506560034808</v>
      </c>
      <c r="AV97" s="196">
        <f t="shared" si="112"/>
        <v>0.77094259806997933</v>
      </c>
      <c r="AW97" s="46">
        <f t="shared" si="92"/>
        <v>361.8653107265132</v>
      </c>
      <c r="AX97" s="46">
        <f t="shared" si="93"/>
        <v>1167.717163602274</v>
      </c>
      <c r="AY97" s="46">
        <f t="shared" si="113"/>
        <v>0</v>
      </c>
      <c r="AZ97" s="46">
        <f t="shared" si="114"/>
        <v>0</v>
      </c>
      <c r="BA97" s="46">
        <f t="shared" si="115"/>
        <v>278.97738280289843</v>
      </c>
      <c r="BB97" s="111">
        <f t="shared" si="94"/>
        <v>0.11825663749232458</v>
      </c>
      <c r="BC97" s="199">
        <f t="shared" si="116"/>
        <v>0.77094259806997933</v>
      </c>
      <c r="BD97" s="53">
        <f t="shared" si="117"/>
        <v>0</v>
      </c>
      <c r="BE97" s="53" t="e">
        <f t="shared" si="95"/>
        <v>#DIV/0!</v>
      </c>
      <c r="BF97" s="53" t="e">
        <f t="shared" si="96"/>
        <v>#DIV/0!</v>
      </c>
      <c r="BG97" s="53" t="e">
        <f t="shared" si="97"/>
        <v>#DIV/0!</v>
      </c>
      <c r="BH97" s="53" t="e">
        <f t="shared" si="98"/>
        <v>#DIV/0!</v>
      </c>
      <c r="BI97" s="54" t="e">
        <f t="shared" si="99"/>
        <v>#DIV/0!</v>
      </c>
      <c r="BJ97" s="55" t="e">
        <f t="shared" si="100"/>
        <v>#DIV/0!</v>
      </c>
      <c r="BK97" s="55" t="e">
        <f t="shared" si="101"/>
        <v>#DIV/0!</v>
      </c>
      <c r="BL97" s="54" t="e">
        <f t="shared" si="102"/>
        <v>#DIV/0!</v>
      </c>
      <c r="BM97" s="58" t="e">
        <f t="shared" si="103"/>
        <v>#DIV/0!</v>
      </c>
      <c r="BN97" s="24">
        <f t="shared" si="104"/>
        <v>1</v>
      </c>
      <c r="BO97" s="17">
        <f t="shared" si="118"/>
        <v>4.6447396540296291</v>
      </c>
      <c r="BP97" s="17">
        <f t="shared" si="119"/>
        <v>5.8162735608692095</v>
      </c>
      <c r="BQ97" s="75">
        <f t="shared" si="120"/>
        <v>5.8912720727743606</v>
      </c>
      <c r="BR97" s="1">
        <f t="shared" si="105"/>
        <v>2671.7549187652476</v>
      </c>
      <c r="BS97" s="4">
        <f t="shared" si="106"/>
        <v>12.516666666666667</v>
      </c>
      <c r="BT97" s="4"/>
    </row>
    <row r="98" spans="2:72" s="5" customFormat="1" x14ac:dyDescent="0.45">
      <c r="B98" s="152"/>
      <c r="C98" s="154"/>
      <c r="D98" s="151"/>
      <c r="E98" s="12"/>
      <c r="F98" s="8"/>
      <c r="G98" s="19">
        <v>95</v>
      </c>
      <c r="H98" s="15">
        <f t="shared" si="121"/>
        <v>759</v>
      </c>
      <c r="I98" s="19"/>
      <c r="J98" s="19">
        <f t="shared" si="67"/>
        <v>8.5647650972234555</v>
      </c>
      <c r="K98" s="16">
        <f t="shared" si="68"/>
        <v>54.070486724895559</v>
      </c>
      <c r="L98" s="16">
        <f t="shared" si="69"/>
        <v>188.38122130959806</v>
      </c>
      <c r="M98" s="98">
        <f t="shared" si="70"/>
        <v>258.79917184265014</v>
      </c>
      <c r="N98" s="15">
        <f t="shared" si="71"/>
        <v>186.65594591490128</v>
      </c>
      <c r="O98" s="15">
        <f t="shared" si="123"/>
        <v>8332.8547283438074</v>
      </c>
      <c r="P98" s="190">
        <v>16289.86</v>
      </c>
      <c r="Q98" s="191">
        <v>0</v>
      </c>
      <c r="R98" s="190">
        <v>609167.37</v>
      </c>
      <c r="S98" s="191">
        <v>0</v>
      </c>
      <c r="T98" s="193">
        <v>94285.43</v>
      </c>
      <c r="U98" s="102">
        <v>1052934.2</v>
      </c>
      <c r="V98" s="195"/>
      <c r="W98" s="175">
        <f t="shared" si="72"/>
        <v>0.1727717633572865</v>
      </c>
      <c r="X98" s="175">
        <f t="shared" si="73"/>
        <v>0</v>
      </c>
      <c r="Y98" s="175">
        <f t="shared" si="74"/>
        <v>6.4608855260033291</v>
      </c>
      <c r="Z98" s="175">
        <f t="shared" si="75"/>
        <v>0</v>
      </c>
      <c r="AA98" s="175">
        <f t="shared" si="76"/>
        <v>1</v>
      </c>
      <c r="AB98" s="175">
        <f t="shared" si="77"/>
        <v>11.167517611151585</v>
      </c>
      <c r="AC98" s="175">
        <f t="shared" si="78"/>
        <v>0</v>
      </c>
      <c r="AD98" s="201">
        <f t="shared" si="107"/>
        <v>48.171934146369395</v>
      </c>
      <c r="AE98" s="201">
        <f t="shared" si="108"/>
        <v>0</v>
      </c>
      <c r="AF98" s="201">
        <f t="shared" si="109"/>
        <v>169.1011148361475</v>
      </c>
      <c r="AG98" s="201" t="e">
        <f t="shared" si="79"/>
        <v>#DIV/0!</v>
      </c>
      <c r="AH98" s="201">
        <f t="shared" si="80"/>
        <v>258.79917184265014</v>
      </c>
      <c r="AI98" s="201">
        <f t="shared" si="81"/>
        <v>4.6428766876644456</v>
      </c>
      <c r="AJ98" s="201">
        <f t="shared" si="82"/>
        <v>0</v>
      </c>
      <c r="AK98" s="16" t="e">
        <f t="shared" si="83"/>
        <v>#DIV/0!</v>
      </c>
      <c r="AL98" s="16" t="e">
        <f t="shared" si="84"/>
        <v>#DIV/0!</v>
      </c>
      <c r="AM98" s="16" t="e">
        <f t="shared" si="85"/>
        <v>#DIV/0!</v>
      </c>
      <c r="AN98" s="16" t="e">
        <f t="shared" si="86"/>
        <v>#DIV/0!</v>
      </c>
      <c r="AO98" s="16" t="e">
        <f t="shared" si="87"/>
        <v>#DIV/0!</v>
      </c>
      <c r="AP98" s="17">
        <f t="shared" si="88"/>
        <v>101.75003197957632</v>
      </c>
      <c r="AQ98" s="17">
        <f t="shared" si="89"/>
        <v>332.58183666702206</v>
      </c>
      <c r="AR98" s="18">
        <f t="shared" si="90"/>
        <v>0.10909005884369644</v>
      </c>
      <c r="AS98" s="18">
        <f t="shared" si="91"/>
        <v>0.102346222937818</v>
      </c>
      <c r="AT98" s="49">
        <f t="shared" si="110"/>
        <v>52.814810834033842</v>
      </c>
      <c r="AU98" s="22">
        <f t="shared" si="111"/>
        <v>0.97677705589649211</v>
      </c>
      <c r="AV98" s="196">
        <f t="shared" si="112"/>
        <v>0.78712135322264654</v>
      </c>
      <c r="AW98" s="46">
        <f t="shared" si="92"/>
        <v>353.91315471156986</v>
      </c>
      <c r="AX98" s="46">
        <f t="shared" si="93"/>
        <v>1156.8063884070334</v>
      </c>
      <c r="AY98" s="46">
        <f t="shared" si="113"/>
        <v>0</v>
      </c>
      <c r="AZ98" s="46">
        <f t="shared" si="114"/>
        <v>0</v>
      </c>
      <c r="BA98" s="46">
        <f t="shared" si="115"/>
        <v>278.57260125986676</v>
      </c>
      <c r="BB98" s="111">
        <f t="shared" si="94"/>
        <v>0.11565789369659146</v>
      </c>
      <c r="BC98" s="199">
        <f t="shared" si="116"/>
        <v>0.78712135322264654</v>
      </c>
      <c r="BD98" s="53">
        <f t="shared" si="117"/>
        <v>0</v>
      </c>
      <c r="BE98" s="53" t="e">
        <f t="shared" si="95"/>
        <v>#DIV/0!</v>
      </c>
      <c r="BF98" s="53" t="e">
        <f t="shared" si="96"/>
        <v>#DIV/0!</v>
      </c>
      <c r="BG98" s="53" t="e">
        <f t="shared" si="97"/>
        <v>#DIV/0!</v>
      </c>
      <c r="BH98" s="53" t="e">
        <f t="shared" si="98"/>
        <v>#DIV/0!</v>
      </c>
      <c r="BI98" s="54" t="e">
        <f t="shared" si="99"/>
        <v>#DIV/0!</v>
      </c>
      <c r="BJ98" s="55" t="e">
        <f t="shared" si="100"/>
        <v>#DIV/0!</v>
      </c>
      <c r="BK98" s="55" t="e">
        <f t="shared" si="101"/>
        <v>#DIV/0!</v>
      </c>
      <c r="BL98" s="54" t="e">
        <f t="shared" si="102"/>
        <v>#DIV/0!</v>
      </c>
      <c r="BM98" s="58" t="e">
        <f t="shared" si="103"/>
        <v>#DIV/0!</v>
      </c>
      <c r="BN98" s="24">
        <f t="shared" si="104"/>
        <v>1</v>
      </c>
      <c r="BO98" s="17">
        <f t="shared" si="118"/>
        <v>4.6225191386182454</v>
      </c>
      <c r="BP98" s="17">
        <f t="shared" si="119"/>
        <v>5.8068859551263943</v>
      </c>
      <c r="BQ98" s="75">
        <f t="shared" si="120"/>
        <v>5.8690515573629778</v>
      </c>
      <c r="BR98" s="1">
        <f t="shared" si="105"/>
        <v>2684.7746217667109</v>
      </c>
      <c r="BS98" s="4">
        <f t="shared" si="106"/>
        <v>12.65</v>
      </c>
      <c r="BT98" s="4"/>
    </row>
    <row r="99" spans="2:72" s="5" customFormat="1" x14ac:dyDescent="0.45">
      <c r="B99" s="152"/>
      <c r="C99" s="154"/>
      <c r="D99" s="151"/>
      <c r="E99" s="11"/>
      <c r="F99" s="8"/>
      <c r="G99" s="19">
        <v>96</v>
      </c>
      <c r="H99" s="15">
        <f t="shared" si="121"/>
        <v>767</v>
      </c>
      <c r="I99" s="19"/>
      <c r="J99" s="19">
        <f t="shared" si="67"/>
        <v>8.5647650972234555</v>
      </c>
      <c r="K99" s="16">
        <f t="shared" si="68"/>
        <v>54.070486724895559</v>
      </c>
      <c r="L99" s="16">
        <f t="shared" si="69"/>
        <v>188.38122130959806</v>
      </c>
      <c r="M99" s="98">
        <f t="shared" si="70"/>
        <v>258.79917184265014</v>
      </c>
      <c r="N99" s="15">
        <f t="shared" si="71"/>
        <v>186.65594591490128</v>
      </c>
      <c r="O99" s="15">
        <f t="shared" si="123"/>
        <v>8332.8547283438074</v>
      </c>
      <c r="P99" s="190">
        <v>16276.4</v>
      </c>
      <c r="Q99" s="191">
        <v>0</v>
      </c>
      <c r="R99" s="190">
        <v>609076.30000000005</v>
      </c>
      <c r="S99" s="191">
        <v>0</v>
      </c>
      <c r="T99" s="193">
        <v>94364.13</v>
      </c>
      <c r="U99" s="102">
        <v>1057144.46</v>
      </c>
      <c r="V99" s="195"/>
      <c r="W99" s="175">
        <f t="shared" si="72"/>
        <v>0.17248503218330946</v>
      </c>
      <c r="X99" s="175">
        <f t="shared" si="73"/>
        <v>0</v>
      </c>
      <c r="Y99" s="175">
        <f t="shared" si="74"/>
        <v>6.454532034577122</v>
      </c>
      <c r="Z99" s="175">
        <f t="shared" si="75"/>
        <v>0</v>
      </c>
      <c r="AA99" s="175">
        <f t="shared" si="76"/>
        <v>1</v>
      </c>
      <c r="AB99" s="175">
        <f t="shared" si="77"/>
        <v>11.202821029558582</v>
      </c>
      <c r="AC99" s="175">
        <f t="shared" si="78"/>
        <v>0</v>
      </c>
      <c r="AD99" s="201">
        <f t="shared" si="107"/>
        <v>48.091988239919566</v>
      </c>
      <c r="AE99" s="201">
        <f t="shared" si="108"/>
        <v>0</v>
      </c>
      <c r="AF99" s="201">
        <f t="shared" si="109"/>
        <v>168.93482455303547</v>
      </c>
      <c r="AG99" s="201" t="e">
        <f t="shared" si="79"/>
        <v>#DIV/0!</v>
      </c>
      <c r="AH99" s="201">
        <f t="shared" si="80"/>
        <v>258.79917184265014</v>
      </c>
      <c r="AI99" s="201">
        <f t="shared" si="81"/>
        <v>4.6575540245645488</v>
      </c>
      <c r="AJ99" s="201">
        <f t="shared" si="82"/>
        <v>0</v>
      </c>
      <c r="AK99" s="16" t="e">
        <f t="shared" si="83"/>
        <v>#DIV/0!</v>
      </c>
      <c r="AL99" s="16" t="e">
        <f t="shared" si="84"/>
        <v>#DIV/0!</v>
      </c>
      <c r="AM99" s="16" t="e">
        <f t="shared" si="85"/>
        <v>#DIV/0!</v>
      </c>
      <c r="AN99" s="16" t="e">
        <f t="shared" si="86"/>
        <v>#DIV/0!</v>
      </c>
      <c r="AO99" s="16" t="e">
        <f t="shared" si="87"/>
        <v>#DIV/0!</v>
      </c>
      <c r="AP99" s="17">
        <f t="shared" si="88"/>
        <v>103.12909886583587</v>
      </c>
      <c r="AQ99" s="17">
        <f t="shared" si="89"/>
        <v>335.4503440507047</v>
      </c>
      <c r="AR99" s="18">
        <f t="shared" si="90"/>
        <v>0.1105686086273628</v>
      </c>
      <c r="AS99" s="18">
        <f t="shared" si="91"/>
        <v>0.10322895573865672</v>
      </c>
      <c r="AT99" s="49">
        <f t="shared" si="110"/>
        <v>52.749542264484113</v>
      </c>
      <c r="AU99" s="22">
        <f t="shared" si="111"/>
        <v>0.97556995432402416</v>
      </c>
      <c r="AV99" s="196">
        <f t="shared" si="112"/>
        <v>0.77905079950576439</v>
      </c>
      <c r="AW99" s="46">
        <f t="shared" si="92"/>
        <v>358.70990909855959</v>
      </c>
      <c r="AX99" s="46">
        <f t="shared" si="93"/>
        <v>1166.7838053937555</v>
      </c>
      <c r="AY99" s="46">
        <f t="shared" si="113"/>
        <v>0</v>
      </c>
      <c r="AZ99" s="46">
        <f t="shared" si="114"/>
        <v>0</v>
      </c>
      <c r="BA99" s="46">
        <f t="shared" si="115"/>
        <v>279.45324147387294</v>
      </c>
      <c r="BB99" s="111">
        <f t="shared" si="94"/>
        <v>0.11722546048972535</v>
      </c>
      <c r="BC99" s="199">
        <f t="shared" si="116"/>
        <v>0.77905079950576439</v>
      </c>
      <c r="BD99" s="53">
        <f t="shared" si="117"/>
        <v>0</v>
      </c>
      <c r="BE99" s="53" t="e">
        <f t="shared" si="95"/>
        <v>#DIV/0!</v>
      </c>
      <c r="BF99" s="53" t="e">
        <f t="shared" si="96"/>
        <v>#DIV/0!</v>
      </c>
      <c r="BG99" s="53" t="e">
        <f t="shared" si="97"/>
        <v>#DIV/0!</v>
      </c>
      <c r="BH99" s="53" t="e">
        <f t="shared" si="98"/>
        <v>#DIV/0!</v>
      </c>
      <c r="BI99" s="54" t="e">
        <f t="shared" si="99"/>
        <v>#DIV/0!</v>
      </c>
      <c r="BJ99" s="55" t="e">
        <f t="shared" si="100"/>
        <v>#DIV/0!</v>
      </c>
      <c r="BK99" s="55" t="e">
        <f t="shared" si="101"/>
        <v>#DIV/0!</v>
      </c>
      <c r="BL99" s="54" t="e">
        <f t="shared" si="102"/>
        <v>#DIV/0!</v>
      </c>
      <c r="BM99" s="58" t="e">
        <f t="shared" si="103"/>
        <v>#DIV/0!</v>
      </c>
      <c r="BN99" s="24">
        <f t="shared" si="104"/>
        <v>1</v>
      </c>
      <c r="BO99" s="17">
        <f t="shared" si="118"/>
        <v>4.635981590442773</v>
      </c>
      <c r="BP99" s="17">
        <f t="shared" si="119"/>
        <v>5.815473939647676</v>
      </c>
      <c r="BQ99" s="75">
        <f t="shared" si="120"/>
        <v>5.8825140091875054</v>
      </c>
      <c r="BR99" s="1">
        <f t="shared" si="105"/>
        <v>2678.0151245836273</v>
      </c>
      <c r="BS99" s="4">
        <f t="shared" si="106"/>
        <v>12.783333333333333</v>
      </c>
      <c r="BT99" s="4"/>
    </row>
    <row r="100" spans="2:72" s="5" customFormat="1" x14ac:dyDescent="0.45">
      <c r="B100" s="152"/>
      <c r="C100" s="154"/>
      <c r="D100" s="151"/>
      <c r="E100" s="11"/>
      <c r="F100" s="8"/>
      <c r="G100" s="19">
        <v>97</v>
      </c>
      <c r="H100" s="15">
        <f t="shared" si="121"/>
        <v>775</v>
      </c>
      <c r="I100" s="19"/>
      <c r="J100" s="19">
        <f t="shared" si="67"/>
        <v>8.5647650972234555</v>
      </c>
      <c r="K100" s="16">
        <f t="shared" si="68"/>
        <v>54.070486724895559</v>
      </c>
      <c r="L100" s="16">
        <f t="shared" si="69"/>
        <v>188.38122130959806</v>
      </c>
      <c r="M100" s="98">
        <f t="shared" si="70"/>
        <v>258.79917184265014</v>
      </c>
      <c r="N100" s="15">
        <f t="shared" si="71"/>
        <v>186.65594591490128</v>
      </c>
      <c r="O100" s="15">
        <f t="shared" si="123"/>
        <v>8332.8547283438074</v>
      </c>
      <c r="P100" s="190">
        <v>16241.06</v>
      </c>
      <c r="Q100" s="191">
        <v>0</v>
      </c>
      <c r="R100" s="190">
        <v>609012.94999999995</v>
      </c>
      <c r="S100" s="191">
        <v>0</v>
      </c>
      <c r="T100" s="193">
        <v>94369</v>
      </c>
      <c r="U100" s="102">
        <v>1060207.3999999999</v>
      </c>
      <c r="V100" s="195"/>
      <c r="W100" s="175">
        <f t="shared" ref="W100:W111" si="124">P100/$T100</f>
        <v>0.1721016435481991</v>
      </c>
      <c r="X100" s="175">
        <f t="shared" ref="X100:X111" si="125">Q100/$T100</f>
        <v>0</v>
      </c>
      <c r="Y100" s="175">
        <f t="shared" ref="Y100:Y111" si="126">R100/$T100</f>
        <v>6.453527641492439</v>
      </c>
      <c r="Z100" s="175">
        <f t="shared" ref="Z100:Z111" si="127">S100/$T100</f>
        <v>0</v>
      </c>
      <c r="AA100" s="175">
        <f t="shared" ref="AA100:AA111" si="128">T100/$T100</f>
        <v>1</v>
      </c>
      <c r="AB100" s="175">
        <f t="shared" ref="AB100:AB111" si="129">U100/$T100</f>
        <v>11.234699954434188</v>
      </c>
      <c r="AC100" s="175">
        <f t="shared" ref="AC100:AC111" si="130">V100/$T100</f>
        <v>0</v>
      </c>
      <c r="AD100" s="201">
        <f t="shared" si="107"/>
        <v>47.985092461789378</v>
      </c>
      <c r="AE100" s="201">
        <f t="shared" si="108"/>
        <v>0</v>
      </c>
      <c r="AF100" s="201">
        <f t="shared" si="109"/>
        <v>168.90853651718189</v>
      </c>
      <c r="AG100" s="201" t="e">
        <f t="shared" si="79"/>
        <v>#DIV/0!</v>
      </c>
      <c r="AH100" s="201">
        <f t="shared" si="80"/>
        <v>258.79917184265014</v>
      </c>
      <c r="AI100" s="201">
        <f t="shared" si="81"/>
        <v>4.6708076340314335</v>
      </c>
      <c r="AJ100" s="201">
        <f t="shared" si="82"/>
        <v>0</v>
      </c>
      <c r="AK100" s="16" t="e">
        <f t="shared" si="83"/>
        <v>#DIV/0!</v>
      </c>
      <c r="AL100" s="16" t="e">
        <f t="shared" si="84"/>
        <v>#DIV/0!</v>
      </c>
      <c r="AM100" s="16" t="e">
        <f t="shared" si="85"/>
        <v>#DIV/0!</v>
      </c>
      <c r="AN100" s="16" t="e">
        <f t="shared" si="86"/>
        <v>#DIV/0!</v>
      </c>
      <c r="AO100" s="16" t="e">
        <f t="shared" si="87"/>
        <v>#DIV/0!</v>
      </c>
      <c r="AP100" s="17">
        <f t="shared" si="88"/>
        <v>104.97305103858162</v>
      </c>
      <c r="AQ100" s="17">
        <f t="shared" si="89"/>
        <v>335.90381266917893</v>
      </c>
      <c r="AR100" s="18">
        <f t="shared" si="90"/>
        <v>0.11254557951490191</v>
      </c>
      <c r="AS100" s="18">
        <f t="shared" si="91"/>
        <v>0.10336850274695632</v>
      </c>
      <c r="AT100" s="49">
        <f t="shared" si="110"/>
        <v>52.655900095820812</v>
      </c>
      <c r="AU100" s="22">
        <f t="shared" si="111"/>
        <v>0.97383810069489474</v>
      </c>
      <c r="AV100" s="196">
        <f t="shared" si="112"/>
        <v>0.7675439638067596</v>
      </c>
      <c r="AW100" s="46">
        <f t="shared" si="92"/>
        <v>365.12365578637088</v>
      </c>
      <c r="AX100" s="46">
        <f t="shared" si="93"/>
        <v>1168.3610875449704</v>
      </c>
      <c r="AY100" s="46">
        <f t="shared" si="113"/>
        <v>0</v>
      </c>
      <c r="AZ100" s="46">
        <f t="shared" si="114"/>
        <v>0</v>
      </c>
      <c r="BA100" s="46">
        <f t="shared" si="115"/>
        <v>280.24845804188601</v>
      </c>
      <c r="BB100" s="111">
        <f t="shared" si="94"/>
        <v>0.11932145613933688</v>
      </c>
      <c r="BC100" s="199">
        <f t="shared" si="116"/>
        <v>0.7675439638067596</v>
      </c>
      <c r="BD100" s="53">
        <f t="shared" si="117"/>
        <v>0</v>
      </c>
      <c r="BE100" s="53" t="e">
        <f t="shared" si="95"/>
        <v>#DIV/0!</v>
      </c>
      <c r="BF100" s="53" t="e">
        <f t="shared" si="96"/>
        <v>#DIV/0!</v>
      </c>
      <c r="BG100" s="53" t="e">
        <f t="shared" si="97"/>
        <v>#DIV/0!</v>
      </c>
      <c r="BH100" s="53" t="e">
        <f t="shared" si="98"/>
        <v>#DIV/0!</v>
      </c>
      <c r="BI100" s="54" t="e">
        <f t="shared" si="99"/>
        <v>#DIV/0!</v>
      </c>
      <c r="BJ100" s="55" t="e">
        <f t="shared" si="100"/>
        <v>#DIV/0!</v>
      </c>
      <c r="BK100" s="55" t="e">
        <f t="shared" si="101"/>
        <v>#DIV/0!</v>
      </c>
      <c r="BL100" s="54" t="e">
        <f t="shared" si="102"/>
        <v>#DIV/0!</v>
      </c>
      <c r="BM100" s="58" t="e">
        <f t="shared" si="103"/>
        <v>#DIV/0!</v>
      </c>
      <c r="BN100" s="24">
        <f t="shared" si="104"/>
        <v>1</v>
      </c>
      <c r="BO100" s="17">
        <f t="shared" si="118"/>
        <v>4.6537036604401232</v>
      </c>
      <c r="BP100" s="17">
        <f t="shared" si="119"/>
        <v>5.8168248471616861</v>
      </c>
      <c r="BQ100" s="75">
        <f t="shared" si="120"/>
        <v>5.9002360791848556</v>
      </c>
      <c r="BR100" s="1">
        <f t="shared" si="105"/>
        <v>2668.3320147094205</v>
      </c>
      <c r="BS100" s="4">
        <f t="shared" si="106"/>
        <v>12.916666666666666</v>
      </c>
      <c r="BT100" s="4"/>
    </row>
    <row r="101" spans="2:72" s="5" customFormat="1" x14ac:dyDescent="0.45">
      <c r="B101" s="152"/>
      <c r="C101" s="154"/>
      <c r="D101" s="151"/>
      <c r="E101" s="8"/>
      <c r="F101" s="8"/>
      <c r="G101" s="19">
        <v>98</v>
      </c>
      <c r="H101" s="15">
        <f t="shared" si="121"/>
        <v>783</v>
      </c>
      <c r="I101" s="19"/>
      <c r="J101" s="19">
        <f t="shared" si="67"/>
        <v>8.5647650972234555</v>
      </c>
      <c r="K101" s="16">
        <f t="shared" si="68"/>
        <v>54.070486724895559</v>
      </c>
      <c r="L101" s="16">
        <f t="shared" si="69"/>
        <v>188.38122130959806</v>
      </c>
      <c r="M101" s="98">
        <f t="shared" si="70"/>
        <v>258.79917184265014</v>
      </c>
      <c r="N101" s="15">
        <f t="shared" si="71"/>
        <v>186.65594591490128</v>
      </c>
      <c r="O101" s="15">
        <f t="shared" si="123"/>
        <v>8332.8547283438074</v>
      </c>
      <c r="P101" s="190">
        <v>16261.22</v>
      </c>
      <c r="Q101" s="191">
        <v>0</v>
      </c>
      <c r="R101" s="190">
        <v>609485.56999999995</v>
      </c>
      <c r="S101" s="191">
        <v>0</v>
      </c>
      <c r="T101" s="193">
        <v>94324.88</v>
      </c>
      <c r="U101" s="193">
        <v>0</v>
      </c>
      <c r="V101" s="195"/>
      <c r="W101" s="175">
        <f t="shared" si="124"/>
        <v>0.17239587264781039</v>
      </c>
      <c r="X101" s="175">
        <f t="shared" si="125"/>
        <v>0</v>
      </c>
      <c r="Y101" s="175">
        <f t="shared" si="126"/>
        <v>6.4615568024046244</v>
      </c>
      <c r="Z101" s="175">
        <f t="shared" si="127"/>
        <v>0</v>
      </c>
      <c r="AA101" s="175">
        <f t="shared" si="128"/>
        <v>1</v>
      </c>
      <c r="AB101" s="175">
        <f t="shared" si="129"/>
        <v>0</v>
      </c>
      <c r="AC101" s="175">
        <f t="shared" si="130"/>
        <v>0</v>
      </c>
      <c r="AD101" s="201">
        <f t="shared" si="107"/>
        <v>48.067128927326344</v>
      </c>
      <c r="AE101" s="201">
        <f t="shared" si="108"/>
        <v>0</v>
      </c>
      <c r="AF101" s="201">
        <f t="shared" si="109"/>
        <v>169.11868419059053</v>
      </c>
      <c r="AG101" s="201" t="e">
        <f t="shared" si="79"/>
        <v>#DIV/0!</v>
      </c>
      <c r="AH101" s="201">
        <f t="shared" si="80"/>
        <v>258.79917184265014</v>
      </c>
      <c r="AI101" s="201">
        <f t="shared" si="81"/>
        <v>0</v>
      </c>
      <c r="AJ101" s="201">
        <f t="shared" si="82"/>
        <v>0</v>
      </c>
      <c r="AK101" s="16" t="e">
        <f t="shared" si="83"/>
        <v>#DIV/0!</v>
      </c>
      <c r="AL101" s="16" t="e">
        <f t="shared" si="84"/>
        <v>#DIV/0!</v>
      </c>
      <c r="AM101" s="16" t="e">
        <f t="shared" si="85"/>
        <v>#DIV/0!</v>
      </c>
      <c r="AN101" s="16" t="e">
        <f t="shared" si="86"/>
        <v>#DIV/0!</v>
      </c>
      <c r="AO101" s="16" t="e">
        <f t="shared" si="87"/>
        <v>#DIV/0!</v>
      </c>
      <c r="AP101" s="17">
        <f t="shared" si="88"/>
        <v>103.55792200806897</v>
      </c>
      <c r="AQ101" s="17">
        <f t="shared" si="89"/>
        <v>332.27876530287989</v>
      </c>
      <c r="AR101" s="18">
        <f t="shared" si="90"/>
        <v>0.11102836614202517</v>
      </c>
      <c r="AS101" s="18">
        <f t="shared" si="91"/>
        <v>0.10225295804484787</v>
      </c>
      <c r="AT101" s="49">
        <f t="shared" si="110"/>
        <v>48.067128927326344</v>
      </c>
      <c r="AU101" s="22">
        <f t="shared" si="111"/>
        <v>0.88897163385797484</v>
      </c>
      <c r="AV101" s="196">
        <f t="shared" si="112"/>
        <v>0</v>
      </c>
      <c r="AW101" s="46">
        <f t="shared" si="92"/>
        <v>360.20146785415295</v>
      </c>
      <c r="AX101" s="46">
        <f t="shared" si="93"/>
        <v>1155.7522271404519</v>
      </c>
      <c r="AY101" s="46">
        <f t="shared" si="113"/>
        <v>0</v>
      </c>
      <c r="AZ101" s="46">
        <f t="shared" si="114"/>
        <v>0</v>
      </c>
      <c r="BA101" s="46">
        <f t="shared" si="115"/>
        <v>0</v>
      </c>
      <c r="BB101" s="111">
        <f t="shared" si="94"/>
        <v>0.11771289799155327</v>
      </c>
      <c r="BC101" s="199">
        <f t="shared" si="116"/>
        <v>0</v>
      </c>
      <c r="BD101" s="53">
        <f t="shared" si="117"/>
        <v>0</v>
      </c>
      <c r="BE101" s="53" t="e">
        <f t="shared" si="95"/>
        <v>#DIV/0!</v>
      </c>
      <c r="BF101" s="53" t="e">
        <f t="shared" si="96"/>
        <v>#DIV/0!</v>
      </c>
      <c r="BG101" s="53" t="e">
        <f t="shared" si="97"/>
        <v>#DIV/0!</v>
      </c>
      <c r="BH101" s="53" t="e">
        <f t="shared" si="98"/>
        <v>#DIV/0!</v>
      </c>
      <c r="BI101" s="54" t="e">
        <f t="shared" si="99"/>
        <v>#DIV/0!</v>
      </c>
      <c r="BJ101" s="55" t="e">
        <f t="shared" si="100"/>
        <v>#DIV/0!</v>
      </c>
      <c r="BK101" s="55" t="e">
        <f t="shared" si="101"/>
        <v>#DIV/0!</v>
      </c>
      <c r="BL101" s="54" t="e">
        <f t="shared" si="102"/>
        <v>#DIV/0!</v>
      </c>
      <c r="BM101" s="58" t="e">
        <f t="shared" si="103"/>
        <v>#DIV/0!</v>
      </c>
      <c r="BN101" s="24">
        <f t="shared" si="104"/>
        <v>1</v>
      </c>
      <c r="BO101" s="17">
        <f t="shared" si="118"/>
        <v>4.640131089097518</v>
      </c>
      <c r="BP101" s="17">
        <f t="shared" si="119"/>
        <v>5.8059742711305731</v>
      </c>
      <c r="BQ101" s="75">
        <f t="shared" si="120"/>
        <v>5.8866635078422505</v>
      </c>
      <c r="BR101" s="1">
        <f t="shared" si="105"/>
        <v>2215.3146254615604</v>
      </c>
      <c r="BS101" s="4">
        <f t="shared" si="106"/>
        <v>13.05</v>
      </c>
      <c r="BT101" s="4"/>
    </row>
    <row r="102" spans="2:72" s="5" customFormat="1" x14ac:dyDescent="0.45">
      <c r="B102" s="152"/>
      <c r="C102" s="154"/>
      <c r="D102" s="151"/>
      <c r="E102" s="8"/>
      <c r="F102" s="10"/>
      <c r="G102" s="19">
        <v>99</v>
      </c>
      <c r="H102" s="15">
        <f t="shared" si="121"/>
        <v>791</v>
      </c>
      <c r="I102" s="19"/>
      <c r="J102" s="19">
        <f t="shared" si="67"/>
        <v>8.5647650972234555</v>
      </c>
      <c r="K102" s="16">
        <f t="shared" si="68"/>
        <v>54.070486724895559</v>
      </c>
      <c r="L102" s="16">
        <f t="shared" si="69"/>
        <v>188.38122130959806</v>
      </c>
      <c r="M102" s="98">
        <f t="shared" si="70"/>
        <v>258.79917184265014</v>
      </c>
      <c r="N102" s="15">
        <f t="shared" si="71"/>
        <v>186.65594591490128</v>
      </c>
      <c r="O102" s="15">
        <f t="shared" si="123"/>
        <v>8332.8547283438074</v>
      </c>
      <c r="P102" s="190">
        <v>16256.12</v>
      </c>
      <c r="Q102" s="191">
        <v>0</v>
      </c>
      <c r="R102" s="190">
        <v>608881.46</v>
      </c>
      <c r="S102" s="191">
        <v>0</v>
      </c>
      <c r="T102" s="193">
        <v>94424.320000000007</v>
      </c>
      <c r="U102" s="193">
        <v>1061247.52</v>
      </c>
      <c r="V102" s="195"/>
      <c r="W102" s="175">
        <f t="shared" si="124"/>
        <v>0.17216030785289213</v>
      </c>
      <c r="X102" s="175">
        <f t="shared" si="125"/>
        <v>0</v>
      </c>
      <c r="Y102" s="175">
        <f t="shared" si="126"/>
        <v>6.4483541951903911</v>
      </c>
      <c r="Z102" s="175">
        <f t="shared" si="127"/>
        <v>0</v>
      </c>
      <c r="AA102" s="175">
        <f t="shared" si="128"/>
        <v>1</v>
      </c>
      <c r="AB102" s="175">
        <f t="shared" si="129"/>
        <v>11.239133308029118</v>
      </c>
      <c r="AC102" s="175">
        <f t="shared" si="130"/>
        <v>0</v>
      </c>
      <c r="AD102" s="201">
        <f t="shared" si="107"/>
        <v>48.001449145124091</v>
      </c>
      <c r="AE102" s="201">
        <f t="shared" si="108"/>
        <v>0</v>
      </c>
      <c r="AF102" s="201">
        <f t="shared" si="109"/>
        <v>168.77313162048461</v>
      </c>
      <c r="AG102" s="201" t="e">
        <f t="shared" si="79"/>
        <v>#DIV/0!</v>
      </c>
      <c r="AH102" s="201">
        <f t="shared" si="80"/>
        <v>258.79917184265014</v>
      </c>
      <c r="AI102" s="201">
        <f t="shared" si="81"/>
        <v>4.6726507933413872</v>
      </c>
      <c r="AJ102" s="201">
        <f t="shared" si="82"/>
        <v>0</v>
      </c>
      <c r="AK102" s="16" t="e">
        <f t="shared" si="83"/>
        <v>#DIV/0!</v>
      </c>
      <c r="AL102" s="16" t="e">
        <f t="shared" si="84"/>
        <v>#DIV/0!</v>
      </c>
      <c r="AM102" s="16" t="e">
        <f t="shared" si="85"/>
        <v>#DIV/0!</v>
      </c>
      <c r="AN102" s="16" t="e">
        <f t="shared" si="86"/>
        <v>#DIV/0!</v>
      </c>
      <c r="AO102" s="16" t="e">
        <f t="shared" si="87"/>
        <v>#DIV/0!</v>
      </c>
      <c r="AP102" s="17">
        <f t="shared" si="88"/>
        <v>104.6908982510578</v>
      </c>
      <c r="AQ102" s="17">
        <f t="shared" si="89"/>
        <v>338.23954713720707</v>
      </c>
      <c r="AR102" s="18">
        <f t="shared" si="90"/>
        <v>0.11224307283657413</v>
      </c>
      <c r="AS102" s="18">
        <f t="shared" si="91"/>
        <v>0.10408728403394431</v>
      </c>
      <c r="AT102" s="49">
        <f t="shared" si="110"/>
        <v>52.674099938465481</v>
      </c>
      <c r="AU102" s="22">
        <f t="shared" si="111"/>
        <v>0.97417469545752877</v>
      </c>
      <c r="AV102" s="196">
        <f t="shared" si="112"/>
        <v>0.76991627287259901</v>
      </c>
      <c r="AW102" s="46">
        <f t="shared" si="92"/>
        <v>364.14225478628805</v>
      </c>
      <c r="AX102" s="46">
        <f t="shared" si="93"/>
        <v>1176.4853813468073</v>
      </c>
      <c r="AY102" s="46">
        <f t="shared" si="113"/>
        <v>0</v>
      </c>
      <c r="AZ102" s="46">
        <f t="shared" si="114"/>
        <v>0</v>
      </c>
      <c r="BA102" s="46">
        <f t="shared" si="115"/>
        <v>280.35904760048322</v>
      </c>
      <c r="BB102" s="111">
        <f t="shared" si="94"/>
        <v>0.11900073685826407</v>
      </c>
      <c r="BC102" s="199">
        <f t="shared" si="116"/>
        <v>0.76991627287259901</v>
      </c>
      <c r="BD102" s="53">
        <f t="shared" si="117"/>
        <v>0</v>
      </c>
      <c r="BE102" s="53" t="e">
        <f t="shared" si="95"/>
        <v>#DIV/0!</v>
      </c>
      <c r="BF102" s="53" t="e">
        <f t="shared" si="96"/>
        <v>#DIV/0!</v>
      </c>
      <c r="BG102" s="53" t="e">
        <f t="shared" si="97"/>
        <v>#DIV/0!</v>
      </c>
      <c r="BH102" s="53" t="e">
        <f t="shared" si="98"/>
        <v>#DIV/0!</v>
      </c>
      <c r="BI102" s="54" t="e">
        <f t="shared" si="99"/>
        <v>#DIV/0!</v>
      </c>
      <c r="BJ102" s="55" t="e">
        <f t="shared" si="100"/>
        <v>#DIV/0!</v>
      </c>
      <c r="BK102" s="55" t="e">
        <f t="shared" si="101"/>
        <v>#DIV/0!</v>
      </c>
      <c r="BL102" s="54" t="e">
        <f t="shared" si="102"/>
        <v>#DIV/0!</v>
      </c>
      <c r="BM102" s="58" t="e">
        <f t="shared" si="103"/>
        <v>#DIV/0!</v>
      </c>
      <c r="BN102" s="24">
        <f t="shared" si="104"/>
        <v>1</v>
      </c>
      <c r="BO102" s="17">
        <f t="shared" si="118"/>
        <v>4.6510121823981683</v>
      </c>
      <c r="BP102" s="17">
        <f t="shared" si="119"/>
        <v>5.8237543638009122</v>
      </c>
      <c r="BQ102" s="75">
        <f t="shared" si="120"/>
        <v>5.8975446011429007</v>
      </c>
      <c r="BR102" s="1">
        <f t="shared" si="105"/>
        <v>2670.2126044505185</v>
      </c>
      <c r="BS102" s="4">
        <f t="shared" si="106"/>
        <v>13.183333333333334</v>
      </c>
      <c r="BT102" s="4"/>
    </row>
    <row r="103" spans="2:72" s="5" customFormat="1" ht="14.55" customHeight="1" x14ac:dyDescent="0.45">
      <c r="B103" s="155"/>
      <c r="C103" s="156"/>
      <c r="D103" s="157"/>
      <c r="E103" s="8"/>
      <c r="F103" s="10"/>
      <c r="G103" s="19">
        <v>100</v>
      </c>
      <c r="H103" s="15">
        <f t="shared" si="121"/>
        <v>799</v>
      </c>
      <c r="I103" s="19"/>
      <c r="J103" s="19">
        <f t="shared" si="67"/>
        <v>8.5647650972234555</v>
      </c>
      <c r="K103" s="16">
        <f t="shared" si="68"/>
        <v>54.070486724895559</v>
      </c>
      <c r="L103" s="16">
        <f t="shared" si="69"/>
        <v>188.38122130959806</v>
      </c>
      <c r="M103" s="98">
        <f t="shared" si="70"/>
        <v>258.79917184265014</v>
      </c>
      <c r="N103" s="15">
        <f t="shared" si="71"/>
        <v>186.65594591490128</v>
      </c>
      <c r="O103" s="15">
        <f t="shared" ref="O103:O166" si="131">N103/1000/22.4*1000000</f>
        <v>8332.8547283438074</v>
      </c>
      <c r="P103" s="190">
        <v>16238.85</v>
      </c>
      <c r="Q103" s="191">
        <v>0</v>
      </c>
      <c r="R103" s="190">
        <v>608680.75</v>
      </c>
      <c r="S103" s="191">
        <v>0</v>
      </c>
      <c r="T103" s="193">
        <v>94434.27</v>
      </c>
      <c r="U103" s="102">
        <v>1067765.07</v>
      </c>
      <c r="V103" s="195"/>
      <c r="W103" s="175">
        <f t="shared" si="124"/>
        <v>0.17195928977901773</v>
      </c>
      <c r="X103" s="175">
        <f t="shared" si="125"/>
        <v>0</v>
      </c>
      <c r="Y103" s="175">
        <f t="shared" si="126"/>
        <v>6.4455493752426953</v>
      </c>
      <c r="Z103" s="175">
        <f t="shared" si="127"/>
        <v>0</v>
      </c>
      <c r="AA103" s="175">
        <f t="shared" si="128"/>
        <v>1</v>
      </c>
      <c r="AB103" s="175">
        <f t="shared" si="129"/>
        <v>11.306965892784474</v>
      </c>
      <c r="AC103" s="175">
        <f t="shared" si="130"/>
        <v>0</v>
      </c>
      <c r="AD103" s="201">
        <f t="shared" si="107"/>
        <v>47.945401621913469</v>
      </c>
      <c r="AE103" s="201">
        <f t="shared" si="108"/>
        <v>0</v>
      </c>
      <c r="AF103" s="201">
        <f t="shared" si="109"/>
        <v>168.69972091259308</v>
      </c>
      <c r="AG103" s="201" t="e">
        <f t="shared" si="79"/>
        <v>#DIV/0!</v>
      </c>
      <c r="AH103" s="201">
        <f t="shared" si="80"/>
        <v>258.79917184265014</v>
      </c>
      <c r="AI103" s="201">
        <f t="shared" si="81"/>
        <v>4.7008520765083981</v>
      </c>
      <c r="AJ103" s="201">
        <f t="shared" si="82"/>
        <v>0</v>
      </c>
      <c r="AK103" s="16" t="e">
        <f t="shared" si="83"/>
        <v>#DIV/0!</v>
      </c>
      <c r="AL103" s="16" t="e">
        <f t="shared" si="84"/>
        <v>#DIV/0!</v>
      </c>
      <c r="AM103" s="16" t="e">
        <f t="shared" si="85"/>
        <v>#DIV/0!</v>
      </c>
      <c r="AN103" s="16" t="e">
        <f t="shared" si="86"/>
        <v>#DIV/0!</v>
      </c>
      <c r="AO103" s="16" t="e">
        <f t="shared" si="87"/>
        <v>#DIV/0!</v>
      </c>
      <c r="AP103" s="17">
        <f t="shared" si="88"/>
        <v>105.65771802644105</v>
      </c>
      <c r="AQ103" s="17">
        <f t="shared" si="89"/>
        <v>339.50588184833589</v>
      </c>
      <c r="AR103" s="18">
        <f t="shared" si="90"/>
        <v>0.11327963689592477</v>
      </c>
      <c r="AS103" s="18">
        <f t="shared" si="91"/>
        <v>0.10447697631527249</v>
      </c>
      <c r="AT103" s="49">
        <f t="shared" si="110"/>
        <v>52.646253698421866</v>
      </c>
      <c r="AU103" s="22">
        <f t="shared" si="111"/>
        <v>0.97365969657865248</v>
      </c>
      <c r="AV103" s="196">
        <f t="shared" si="112"/>
        <v>0.76747538972474305</v>
      </c>
      <c r="AW103" s="46">
        <f t="shared" si="92"/>
        <v>367.50510617892542</v>
      </c>
      <c r="AX103" s="46">
        <f t="shared" si="93"/>
        <v>1180.8900238202989</v>
      </c>
      <c r="AY103" s="46">
        <f t="shared" si="113"/>
        <v>0</v>
      </c>
      <c r="AZ103" s="46">
        <f t="shared" si="114"/>
        <v>0</v>
      </c>
      <c r="BA103" s="46">
        <f t="shared" si="115"/>
        <v>282.05112459050389</v>
      </c>
      <c r="BB103" s="111">
        <f t="shared" si="94"/>
        <v>0.12009970790160961</v>
      </c>
      <c r="BC103" s="199">
        <f t="shared" si="116"/>
        <v>0.76747538972474305</v>
      </c>
      <c r="BD103" s="53">
        <f t="shared" si="117"/>
        <v>0</v>
      </c>
      <c r="BE103" s="53" t="e">
        <f t="shared" si="95"/>
        <v>#DIV/0!</v>
      </c>
      <c r="BF103" s="53" t="e">
        <f t="shared" si="96"/>
        <v>#DIV/0!</v>
      </c>
      <c r="BG103" s="53" t="e">
        <f t="shared" si="97"/>
        <v>#DIV/0!</v>
      </c>
      <c r="BH103" s="53" t="e">
        <f t="shared" si="98"/>
        <v>#DIV/0!</v>
      </c>
      <c r="BI103" s="54" t="e">
        <f t="shared" si="99"/>
        <v>#DIV/0!</v>
      </c>
      <c r="BJ103" s="55" t="e">
        <f t="shared" si="100"/>
        <v>#DIV/0!</v>
      </c>
      <c r="BK103" s="55" t="e">
        <f t="shared" si="101"/>
        <v>#DIV/0!</v>
      </c>
      <c r="BL103" s="54" t="e">
        <f t="shared" si="102"/>
        <v>#DIV/0!</v>
      </c>
      <c r="BM103" s="58" t="e">
        <f t="shared" si="103"/>
        <v>#DIV/0!</v>
      </c>
      <c r="BN103" s="24">
        <f t="shared" si="104"/>
        <v>1</v>
      </c>
      <c r="BO103" s="17">
        <f t="shared" si="118"/>
        <v>4.6602047941760567</v>
      </c>
      <c r="BP103" s="17">
        <f t="shared" si="119"/>
        <v>5.8274912718805911</v>
      </c>
      <c r="BQ103" s="75">
        <f t="shared" si="120"/>
        <v>5.9067372129207882</v>
      </c>
      <c r="BR103" s="1">
        <f t="shared" si="105"/>
        <v>2667.3355210817545</v>
      </c>
      <c r="BS103" s="4">
        <f t="shared" si="106"/>
        <v>13.316666666666666</v>
      </c>
    </row>
    <row r="104" spans="2:72" s="5" customFormat="1" x14ac:dyDescent="0.45">
      <c r="B104" s="152"/>
      <c r="C104" s="154"/>
      <c r="D104" s="151"/>
      <c r="E104" s="8"/>
      <c r="F104" s="10"/>
      <c r="G104" s="19">
        <v>101</v>
      </c>
      <c r="H104" s="15">
        <f t="shared" si="121"/>
        <v>807</v>
      </c>
      <c r="I104" s="19"/>
      <c r="J104" s="19">
        <f t="shared" si="67"/>
        <v>8.5647650972234555</v>
      </c>
      <c r="K104" s="16">
        <f t="shared" si="68"/>
        <v>54.070486724895559</v>
      </c>
      <c r="L104" s="16">
        <f t="shared" si="69"/>
        <v>188.38122130959806</v>
      </c>
      <c r="M104" s="98">
        <f t="shared" si="70"/>
        <v>258.79917184265014</v>
      </c>
      <c r="N104" s="15">
        <f t="shared" si="71"/>
        <v>186.65594591490128</v>
      </c>
      <c r="O104" s="15">
        <f t="shared" si="131"/>
        <v>8332.8547283438074</v>
      </c>
      <c r="P104" s="190">
        <v>16265.86</v>
      </c>
      <c r="Q104" s="191">
        <v>0</v>
      </c>
      <c r="R104" s="190">
        <v>609279.30000000005</v>
      </c>
      <c r="S104" s="191">
        <v>0</v>
      </c>
      <c r="T104" s="193">
        <v>94348.04</v>
      </c>
      <c r="U104" s="102">
        <v>1051743.29</v>
      </c>
      <c r="V104" s="195"/>
      <c r="W104" s="175">
        <f t="shared" si="124"/>
        <v>0.17240273353850277</v>
      </c>
      <c r="X104" s="175">
        <f t="shared" si="125"/>
        <v>0</v>
      </c>
      <c r="Y104" s="175">
        <f t="shared" si="126"/>
        <v>6.4577843906455303</v>
      </c>
      <c r="Z104" s="175">
        <f t="shared" si="127"/>
        <v>0</v>
      </c>
      <c r="AA104" s="175">
        <f t="shared" si="128"/>
        <v>1</v>
      </c>
      <c r="AB104" s="175">
        <f t="shared" si="129"/>
        <v>11.147484250865203</v>
      </c>
      <c r="AC104" s="175">
        <f t="shared" si="130"/>
        <v>0</v>
      </c>
      <c r="AD104" s="201">
        <f t="shared" si="107"/>
        <v>48.069041869396244</v>
      </c>
      <c r="AE104" s="201">
        <f t="shared" si="108"/>
        <v>0</v>
      </c>
      <c r="AF104" s="201">
        <f t="shared" si="109"/>
        <v>169.01994864861007</v>
      </c>
      <c r="AG104" s="201" t="e">
        <f t="shared" si="79"/>
        <v>#DIV/0!</v>
      </c>
      <c r="AH104" s="201">
        <f t="shared" si="80"/>
        <v>258.79917184265014</v>
      </c>
      <c r="AI104" s="201">
        <f t="shared" si="81"/>
        <v>4.6345478517773779</v>
      </c>
      <c r="AJ104" s="201">
        <f t="shared" si="82"/>
        <v>0</v>
      </c>
      <c r="AK104" s="16" t="e">
        <f t="shared" si="83"/>
        <v>#DIV/0!</v>
      </c>
      <c r="AL104" s="16" t="e">
        <f t="shared" si="84"/>
        <v>#DIV/0!</v>
      </c>
      <c r="AM104" s="16" t="e">
        <f t="shared" si="85"/>
        <v>#DIV/0!</v>
      </c>
      <c r="AN104" s="16" t="e">
        <f t="shared" si="86"/>
        <v>#DIV/0!</v>
      </c>
      <c r="AO104" s="16" t="e">
        <f t="shared" si="87"/>
        <v>#DIV/0!</v>
      </c>
      <c r="AP104" s="17">
        <f t="shared" si="88"/>
        <v>103.52492375736318</v>
      </c>
      <c r="AQ104" s="17">
        <f t="shared" si="89"/>
        <v>333.98195340204285</v>
      </c>
      <c r="AR104" s="18">
        <f t="shared" si="90"/>
        <v>0.11099298746900466</v>
      </c>
      <c r="AS104" s="18">
        <f t="shared" si="91"/>
        <v>0.10277708428892925</v>
      </c>
      <c r="AT104" s="49">
        <f t="shared" si="110"/>
        <v>52.703589721173621</v>
      </c>
      <c r="AU104" s="22">
        <f t="shared" si="111"/>
        <v>0.9747200906350898</v>
      </c>
      <c r="AV104" s="196">
        <f t="shared" si="112"/>
        <v>0.77223867974569393</v>
      </c>
      <c r="AW104" s="46">
        <f t="shared" si="92"/>
        <v>360.08669132995891</v>
      </c>
      <c r="AX104" s="46">
        <f t="shared" si="93"/>
        <v>1161.6763596592796</v>
      </c>
      <c r="AY104" s="46">
        <f t="shared" si="113"/>
        <v>0</v>
      </c>
      <c r="AZ104" s="46">
        <f t="shared" si="114"/>
        <v>0</v>
      </c>
      <c r="BA104" s="46">
        <f t="shared" si="115"/>
        <v>278.07287110664265</v>
      </c>
      <c r="BB104" s="111">
        <f t="shared" si="94"/>
        <v>0.11767538932351598</v>
      </c>
      <c r="BC104" s="199">
        <f t="shared" si="116"/>
        <v>0.77223867974569393</v>
      </c>
      <c r="BD104" s="53">
        <f t="shared" si="117"/>
        <v>0</v>
      </c>
      <c r="BE104" s="53" t="e">
        <f t="shared" si="95"/>
        <v>#DIV/0!</v>
      </c>
      <c r="BF104" s="53" t="e">
        <f t="shared" si="96"/>
        <v>#DIV/0!</v>
      </c>
      <c r="BG104" s="53" t="e">
        <f t="shared" si="97"/>
        <v>#DIV/0!</v>
      </c>
      <c r="BH104" s="53" t="e">
        <f t="shared" si="98"/>
        <v>#DIV/0!</v>
      </c>
      <c r="BI104" s="54" t="e">
        <f t="shared" si="99"/>
        <v>#DIV/0!</v>
      </c>
      <c r="BJ104" s="55" t="e">
        <f t="shared" si="100"/>
        <v>#DIV/0!</v>
      </c>
      <c r="BK104" s="55" t="e">
        <f t="shared" si="101"/>
        <v>#DIV/0!</v>
      </c>
      <c r="BL104" s="54" t="e">
        <f t="shared" si="102"/>
        <v>#DIV/0!</v>
      </c>
      <c r="BM104" s="58" t="e">
        <f t="shared" si="103"/>
        <v>#DIV/0!</v>
      </c>
      <c r="BN104" s="24">
        <f t="shared" si="104"/>
        <v>1</v>
      </c>
      <c r="BO104" s="17">
        <f t="shared" si="118"/>
        <v>4.6398123929654158</v>
      </c>
      <c r="BP104" s="17">
        <f t="shared" si="119"/>
        <v>5.8110869597865236</v>
      </c>
      <c r="BQ104" s="75">
        <f t="shared" si="120"/>
        <v>5.8863448117101482</v>
      </c>
      <c r="BR104" s="1">
        <f t="shared" si="105"/>
        <v>2673.2611900554507</v>
      </c>
      <c r="BS104" s="4">
        <f t="shared" si="106"/>
        <v>13.45</v>
      </c>
    </row>
    <row r="105" spans="2:72" s="5" customFormat="1" x14ac:dyDescent="0.45">
      <c r="B105" s="152"/>
      <c r="C105" s="154"/>
      <c r="D105" s="151"/>
      <c r="E105" s="8"/>
      <c r="F105" s="8"/>
      <c r="G105" s="19">
        <v>102</v>
      </c>
      <c r="H105" s="15">
        <f t="shared" si="121"/>
        <v>815</v>
      </c>
      <c r="I105" s="19"/>
      <c r="J105" s="19">
        <f t="shared" si="67"/>
        <v>8.5647650972234555</v>
      </c>
      <c r="K105" s="16">
        <f t="shared" si="68"/>
        <v>54.070486724895559</v>
      </c>
      <c r="L105" s="16">
        <f t="shared" si="69"/>
        <v>188.38122130959806</v>
      </c>
      <c r="M105" s="98">
        <f t="shared" si="70"/>
        <v>258.79917184265014</v>
      </c>
      <c r="N105" s="15">
        <f t="shared" si="71"/>
        <v>186.65594591490128</v>
      </c>
      <c r="O105" s="15">
        <f t="shared" si="131"/>
        <v>8332.8547283438074</v>
      </c>
      <c r="P105" s="190">
        <v>16261.36</v>
      </c>
      <c r="Q105" s="191">
        <v>0</v>
      </c>
      <c r="R105" s="190">
        <v>609179.65</v>
      </c>
      <c r="S105" s="191">
        <v>0</v>
      </c>
      <c r="T105" s="193">
        <v>94363.65</v>
      </c>
      <c r="U105" s="102">
        <v>1052351.1499999999</v>
      </c>
      <c r="V105" s="195"/>
      <c r="W105" s="175">
        <f t="shared" si="124"/>
        <v>0.17232652615705307</v>
      </c>
      <c r="X105" s="175">
        <f t="shared" si="125"/>
        <v>0</v>
      </c>
      <c r="Y105" s="175">
        <f t="shared" si="126"/>
        <v>6.455660097929659</v>
      </c>
      <c r="Z105" s="175">
        <f t="shared" si="127"/>
        <v>0</v>
      </c>
      <c r="AA105" s="175">
        <f t="shared" si="128"/>
        <v>1</v>
      </c>
      <c r="AB105" s="175">
        <f t="shared" si="129"/>
        <v>11.15208186626948</v>
      </c>
      <c r="AC105" s="175">
        <f t="shared" si="130"/>
        <v>0</v>
      </c>
      <c r="AD105" s="201">
        <f t="shared" si="107"/>
        <v>48.047793854736177</v>
      </c>
      <c r="AE105" s="201">
        <f t="shared" si="108"/>
        <v>0</v>
      </c>
      <c r="AF105" s="201">
        <f t="shared" si="109"/>
        <v>168.96434941766154</v>
      </c>
      <c r="AG105" s="201" t="e">
        <f t="shared" si="79"/>
        <v>#DIV/0!</v>
      </c>
      <c r="AH105" s="201">
        <f t="shared" si="80"/>
        <v>258.79917184265014</v>
      </c>
      <c r="AI105" s="201">
        <f t="shared" si="81"/>
        <v>4.6364593026586416</v>
      </c>
      <c r="AJ105" s="201">
        <f t="shared" si="82"/>
        <v>0</v>
      </c>
      <c r="AK105" s="16" t="e">
        <f t="shared" si="83"/>
        <v>#DIV/0!</v>
      </c>
      <c r="AL105" s="16" t="e">
        <f t="shared" si="84"/>
        <v>#DIV/0!</v>
      </c>
      <c r="AM105" s="16" t="e">
        <f t="shared" si="85"/>
        <v>#DIV/0!</v>
      </c>
      <c r="AN105" s="16" t="e">
        <f t="shared" si="86"/>
        <v>#DIV/0!</v>
      </c>
      <c r="AO105" s="16" t="e">
        <f t="shared" si="87"/>
        <v>#DIV/0!</v>
      </c>
      <c r="AP105" s="17">
        <f t="shared" si="88"/>
        <v>103.89145201024934</v>
      </c>
      <c r="AQ105" s="17">
        <f t="shared" si="89"/>
        <v>334.94104013590498</v>
      </c>
      <c r="AR105" s="18">
        <f t="shared" si="90"/>
        <v>0.11138595627596536</v>
      </c>
      <c r="AS105" s="18">
        <f t="shared" si="91"/>
        <v>0.10307222639790387</v>
      </c>
      <c r="AT105" s="49">
        <f t="shared" si="110"/>
        <v>52.684253157394821</v>
      </c>
      <c r="AU105" s="22">
        <f t="shared" si="111"/>
        <v>0.97436247292254397</v>
      </c>
      <c r="AV105" s="196">
        <f t="shared" si="112"/>
        <v>0.76983160234367787</v>
      </c>
      <c r="AW105" s="46">
        <f t="shared" si="92"/>
        <v>361.36157220956295</v>
      </c>
      <c r="AX105" s="46">
        <f t="shared" si="93"/>
        <v>1165.0123135161914</v>
      </c>
      <c r="AY105" s="46">
        <f t="shared" si="113"/>
        <v>0</v>
      </c>
      <c r="AZ105" s="46">
        <f t="shared" si="114"/>
        <v>0</v>
      </c>
      <c r="BA105" s="46">
        <f t="shared" si="115"/>
        <v>278.18755815951852</v>
      </c>
      <c r="BB105" s="111">
        <f t="shared" si="94"/>
        <v>0.11809201706194869</v>
      </c>
      <c r="BC105" s="199">
        <f t="shared" si="116"/>
        <v>0.76983160234367787</v>
      </c>
      <c r="BD105" s="53">
        <f t="shared" si="117"/>
        <v>0</v>
      </c>
      <c r="BE105" s="53" t="e">
        <f t="shared" si="95"/>
        <v>#DIV/0!</v>
      </c>
      <c r="BF105" s="53" t="e">
        <f t="shared" si="96"/>
        <v>#DIV/0!</v>
      </c>
      <c r="BG105" s="53" t="e">
        <f t="shared" si="97"/>
        <v>#DIV/0!</v>
      </c>
      <c r="BH105" s="53" t="e">
        <f t="shared" si="98"/>
        <v>#DIV/0!</v>
      </c>
      <c r="BI105" s="54" t="e">
        <f t="shared" si="99"/>
        <v>#DIV/0!</v>
      </c>
      <c r="BJ105" s="55" t="e">
        <f t="shared" si="100"/>
        <v>#DIV/0!</v>
      </c>
      <c r="BK105" s="55" t="e">
        <f t="shared" si="101"/>
        <v>#DIV/0!</v>
      </c>
      <c r="BL105" s="54" t="e">
        <f t="shared" si="102"/>
        <v>#DIV/0!</v>
      </c>
      <c r="BM105" s="58" t="e">
        <f t="shared" si="103"/>
        <v>#DIV/0!</v>
      </c>
      <c r="BN105" s="24">
        <f t="shared" si="104"/>
        <v>1</v>
      </c>
      <c r="BO105" s="17">
        <f t="shared" si="118"/>
        <v>4.6433466234045353</v>
      </c>
      <c r="BP105" s="17">
        <f t="shared" si="119"/>
        <v>5.8139545167410072</v>
      </c>
      <c r="BQ105" s="75">
        <f t="shared" si="120"/>
        <v>5.8898790421492677</v>
      </c>
      <c r="BR105" s="1">
        <f t="shared" si="105"/>
        <v>2671.2620244376767</v>
      </c>
      <c r="BS105" s="4">
        <f t="shared" si="106"/>
        <v>13.583333333333334</v>
      </c>
    </row>
    <row r="106" spans="2:72" s="5" customFormat="1" x14ac:dyDescent="0.45">
      <c r="B106" s="152"/>
      <c r="C106" s="154"/>
      <c r="D106" s="151"/>
      <c r="E106" s="1"/>
      <c r="F106" s="8"/>
      <c r="G106" s="19">
        <v>103</v>
      </c>
      <c r="H106" s="15">
        <f t="shared" si="121"/>
        <v>823</v>
      </c>
      <c r="I106" s="19"/>
      <c r="J106" s="19">
        <f t="shared" si="67"/>
        <v>8.5647650972234555</v>
      </c>
      <c r="K106" s="16">
        <f t="shared" si="68"/>
        <v>54.070486724895559</v>
      </c>
      <c r="L106" s="16">
        <f t="shared" si="69"/>
        <v>188.38122130959806</v>
      </c>
      <c r="M106" s="98">
        <f t="shared" si="70"/>
        <v>258.79917184265014</v>
      </c>
      <c r="N106" s="15">
        <f t="shared" si="71"/>
        <v>186.65594591490128</v>
      </c>
      <c r="O106" s="15">
        <f t="shared" si="131"/>
        <v>8332.8547283438074</v>
      </c>
      <c r="P106" s="190">
        <v>16267.23</v>
      </c>
      <c r="Q106" s="191">
        <v>0</v>
      </c>
      <c r="R106" s="190">
        <v>608879.56999999995</v>
      </c>
      <c r="S106" s="191">
        <v>0</v>
      </c>
      <c r="T106" s="193">
        <v>94390.83</v>
      </c>
      <c r="U106" s="102">
        <v>1061001.57</v>
      </c>
      <c r="V106" s="195"/>
      <c r="W106" s="175">
        <f t="shared" si="124"/>
        <v>0.17233909268516867</v>
      </c>
      <c r="X106" s="175">
        <f t="shared" si="125"/>
        <v>0</v>
      </c>
      <c r="Y106" s="175">
        <f t="shared" si="126"/>
        <v>6.4506220572485686</v>
      </c>
      <c r="Z106" s="175">
        <f t="shared" si="127"/>
        <v>0</v>
      </c>
      <c r="AA106" s="175">
        <f t="shared" si="128"/>
        <v>1</v>
      </c>
      <c r="AB106" s="175">
        <f t="shared" si="129"/>
        <v>11.24051531276926</v>
      </c>
      <c r="AC106" s="175">
        <f t="shared" si="130"/>
        <v>0</v>
      </c>
      <c r="AD106" s="201">
        <f t="shared" si="107"/>
        <v>48.051297633091338</v>
      </c>
      <c r="AE106" s="201">
        <f t="shared" si="108"/>
        <v>0</v>
      </c>
      <c r="AF106" s="201">
        <f t="shared" si="109"/>
        <v>168.83248849978375</v>
      </c>
      <c r="AG106" s="201" t="e">
        <f t="shared" si="79"/>
        <v>#DIV/0!</v>
      </c>
      <c r="AH106" s="201">
        <f t="shared" si="80"/>
        <v>258.79917184265014</v>
      </c>
      <c r="AI106" s="201">
        <f t="shared" si="81"/>
        <v>4.6732253594906137</v>
      </c>
      <c r="AJ106" s="201">
        <f t="shared" si="82"/>
        <v>0</v>
      </c>
      <c r="AK106" s="16" t="e">
        <f t="shared" si="83"/>
        <v>#DIV/0!</v>
      </c>
      <c r="AL106" s="16" t="e">
        <f t="shared" si="84"/>
        <v>#DIV/0!</v>
      </c>
      <c r="AM106" s="16" t="e">
        <f t="shared" si="85"/>
        <v>#DIV/0!</v>
      </c>
      <c r="AN106" s="16" t="e">
        <f t="shared" si="86"/>
        <v>#DIV/0!</v>
      </c>
      <c r="AO106" s="16" t="e">
        <f t="shared" si="87"/>
        <v>#DIV/0!</v>
      </c>
      <c r="AP106" s="17">
        <f t="shared" si="88"/>
        <v>103.83101183362282</v>
      </c>
      <c r="AQ106" s="17">
        <f t="shared" si="89"/>
        <v>337.21564096929689</v>
      </c>
      <c r="AR106" s="18">
        <f t="shared" si="90"/>
        <v>0.11132115607594151</v>
      </c>
      <c r="AS106" s="18">
        <f t="shared" si="91"/>
        <v>0.10377219488181703</v>
      </c>
      <c r="AT106" s="49">
        <f t="shared" si="110"/>
        <v>52.724522992581953</v>
      </c>
      <c r="AU106" s="22">
        <f t="shared" si="111"/>
        <v>0.97510723846149716</v>
      </c>
      <c r="AV106" s="196">
        <f t="shared" si="112"/>
        <v>0.77638786358343792</v>
      </c>
      <c r="AW106" s="46">
        <f t="shared" si="92"/>
        <v>361.15134550825331</v>
      </c>
      <c r="AX106" s="46">
        <f t="shared" si="93"/>
        <v>1172.9239685888588</v>
      </c>
      <c r="AY106" s="46">
        <f t="shared" si="113"/>
        <v>0</v>
      </c>
      <c r="AZ106" s="46">
        <f t="shared" si="114"/>
        <v>0</v>
      </c>
      <c r="BA106" s="46">
        <f t="shared" si="115"/>
        <v>280.39352156943681</v>
      </c>
      <c r="BB106" s="111">
        <f t="shared" si="94"/>
        <v>0.11802331552557298</v>
      </c>
      <c r="BC106" s="199">
        <f t="shared" si="116"/>
        <v>0.77638786358343792</v>
      </c>
      <c r="BD106" s="53">
        <f t="shared" si="117"/>
        <v>0</v>
      </c>
      <c r="BE106" s="53" t="e">
        <f t="shared" si="95"/>
        <v>#DIV/0!</v>
      </c>
      <c r="BF106" s="53" t="e">
        <f t="shared" si="96"/>
        <v>#DIV/0!</v>
      </c>
      <c r="BG106" s="53" t="e">
        <f t="shared" si="97"/>
        <v>#DIV/0!</v>
      </c>
      <c r="BH106" s="53" t="e">
        <f t="shared" si="98"/>
        <v>#DIV/0!</v>
      </c>
      <c r="BI106" s="54" t="e">
        <f t="shared" si="99"/>
        <v>#DIV/0!</v>
      </c>
      <c r="BJ106" s="55" t="e">
        <f t="shared" si="100"/>
        <v>#DIV/0!</v>
      </c>
      <c r="BK106" s="55" t="e">
        <f t="shared" si="101"/>
        <v>#DIV/0!</v>
      </c>
      <c r="BL106" s="54" t="e">
        <f t="shared" si="102"/>
        <v>#DIV/0!</v>
      </c>
      <c r="BM106" s="58" t="e">
        <f t="shared" si="103"/>
        <v>#DIV/0!</v>
      </c>
      <c r="BN106" s="24">
        <f t="shared" si="104"/>
        <v>1</v>
      </c>
      <c r="BO106" s="17">
        <f t="shared" si="118"/>
        <v>4.6427646913668186</v>
      </c>
      <c r="BP106" s="17">
        <f t="shared" si="119"/>
        <v>5.8207226098956601</v>
      </c>
      <c r="BQ106" s="75">
        <f t="shared" si="120"/>
        <v>5.8892971101115501</v>
      </c>
      <c r="BR106" s="1">
        <f t="shared" si="105"/>
        <v>2675.4262788101391</v>
      </c>
      <c r="BS106" s="4">
        <f t="shared" si="106"/>
        <v>13.716666666666667</v>
      </c>
    </row>
    <row r="107" spans="2:72" s="5" customFormat="1" x14ac:dyDescent="0.45">
      <c r="B107" s="152"/>
      <c r="C107" s="154"/>
      <c r="D107" s="151"/>
      <c r="E107" s="1"/>
      <c r="F107" s="8"/>
      <c r="G107" s="38">
        <v>104</v>
      </c>
      <c r="H107" s="15">
        <f t="shared" si="121"/>
        <v>831</v>
      </c>
      <c r="I107" s="19"/>
      <c r="J107" s="19">
        <f t="shared" si="67"/>
        <v>8.5647650972234555</v>
      </c>
      <c r="K107" s="16">
        <f t="shared" si="68"/>
        <v>54.070486724895559</v>
      </c>
      <c r="L107" s="16">
        <f t="shared" si="69"/>
        <v>188.38122130959806</v>
      </c>
      <c r="M107" s="98">
        <f t="shared" si="70"/>
        <v>258.79917184265014</v>
      </c>
      <c r="N107" s="15">
        <f t="shared" si="71"/>
        <v>186.65594591490128</v>
      </c>
      <c r="O107" s="15">
        <f t="shared" si="131"/>
        <v>8332.8547283438074</v>
      </c>
      <c r="P107" s="190">
        <v>16230.74</v>
      </c>
      <c r="Q107" s="191">
        <v>0</v>
      </c>
      <c r="R107" s="190">
        <v>608768.74</v>
      </c>
      <c r="S107" s="191">
        <v>0</v>
      </c>
      <c r="T107" s="193">
        <v>94409.75</v>
      </c>
      <c r="U107" s="102">
        <v>1065439.5900000001</v>
      </c>
      <c r="V107" s="195"/>
      <c r="W107" s="175">
        <f t="shared" si="124"/>
        <v>0.17191804871848512</v>
      </c>
      <c r="X107" s="175">
        <f t="shared" si="125"/>
        <v>0</v>
      </c>
      <c r="Y107" s="175">
        <f t="shared" si="126"/>
        <v>6.448155407677703</v>
      </c>
      <c r="Z107" s="175">
        <f t="shared" si="127"/>
        <v>0</v>
      </c>
      <c r="AA107" s="175">
        <f t="shared" si="128"/>
        <v>1</v>
      </c>
      <c r="AB107" s="175">
        <f t="shared" si="129"/>
        <v>11.285270747989482</v>
      </c>
      <c r="AC107" s="175">
        <f t="shared" si="130"/>
        <v>0</v>
      </c>
      <c r="AD107" s="201">
        <f t="shared" si="107"/>
        <v>47.933902858380016</v>
      </c>
      <c r="AE107" s="201">
        <f t="shared" si="108"/>
        <v>0</v>
      </c>
      <c r="AF107" s="201">
        <f t="shared" si="109"/>
        <v>168.76792874390125</v>
      </c>
      <c r="AG107" s="201" t="e">
        <f t="shared" si="79"/>
        <v>#DIV/0!</v>
      </c>
      <c r="AH107" s="201">
        <f t="shared" si="80"/>
        <v>258.79917184265014</v>
      </c>
      <c r="AI107" s="201">
        <f t="shared" si="81"/>
        <v>4.6918323565033386</v>
      </c>
      <c r="AJ107" s="201">
        <f t="shared" si="82"/>
        <v>0</v>
      </c>
      <c r="AK107" s="16" t="e">
        <f t="shared" si="83"/>
        <v>#DIV/0!</v>
      </c>
      <c r="AL107" s="16" t="e">
        <f t="shared" si="84"/>
        <v>#DIV/0!</v>
      </c>
      <c r="AM107" s="16" t="e">
        <f t="shared" si="85"/>
        <v>#DIV/0!</v>
      </c>
      <c r="AN107" s="16" t="e">
        <f t="shared" si="86"/>
        <v>#DIV/0!</v>
      </c>
      <c r="AO107" s="16" t="e">
        <f t="shared" si="87"/>
        <v>#DIV/0!</v>
      </c>
      <c r="AP107" s="17">
        <f t="shared" si="88"/>
        <v>105.85607169739313</v>
      </c>
      <c r="AQ107" s="17">
        <f t="shared" si="89"/>
        <v>338.32929675826989</v>
      </c>
      <c r="AR107" s="18">
        <f t="shared" si="90"/>
        <v>0.11349229937096331</v>
      </c>
      <c r="AS107" s="18">
        <f t="shared" si="91"/>
        <v>0.10411490290458959</v>
      </c>
      <c r="AT107" s="49">
        <f t="shared" si="110"/>
        <v>52.625735214883356</v>
      </c>
      <c r="AU107" s="22">
        <f t="shared" si="111"/>
        <v>0.97328021999574499</v>
      </c>
      <c r="AV107" s="196">
        <f t="shared" si="112"/>
        <v>0.76456746270583287</v>
      </c>
      <c r="AW107" s="46">
        <f t="shared" si="92"/>
        <v>368.19503199093265</v>
      </c>
      <c r="AX107" s="46">
        <f t="shared" si="93"/>
        <v>1176.7975539418085</v>
      </c>
      <c r="AY107" s="46">
        <f t="shared" si="113"/>
        <v>0</v>
      </c>
      <c r="AZ107" s="46">
        <f t="shared" si="114"/>
        <v>0</v>
      </c>
      <c r="BA107" s="46">
        <f t="shared" si="115"/>
        <v>281.50994139020031</v>
      </c>
      <c r="BB107" s="111">
        <f t="shared" si="94"/>
        <v>0.12032517385324597</v>
      </c>
      <c r="BC107" s="199">
        <f t="shared" si="116"/>
        <v>0.76456746270583287</v>
      </c>
      <c r="BD107" s="53">
        <f t="shared" si="117"/>
        <v>0</v>
      </c>
      <c r="BE107" s="53" t="e">
        <f t="shared" si="95"/>
        <v>#DIV/0!</v>
      </c>
      <c r="BF107" s="53" t="e">
        <f t="shared" si="96"/>
        <v>#DIV/0!</v>
      </c>
      <c r="BG107" s="53" t="e">
        <f t="shared" si="97"/>
        <v>#DIV/0!</v>
      </c>
      <c r="BH107" s="53" t="e">
        <f t="shared" si="98"/>
        <v>#DIV/0!</v>
      </c>
      <c r="BI107" s="54" t="e">
        <f t="shared" si="99"/>
        <v>#DIV/0!</v>
      </c>
      <c r="BJ107" s="55" t="e">
        <f t="shared" si="100"/>
        <v>#DIV/0!</v>
      </c>
      <c r="BK107" s="55" t="e">
        <f t="shared" si="101"/>
        <v>#DIV/0!</v>
      </c>
      <c r="BL107" s="54" t="e">
        <f t="shared" si="102"/>
        <v>#DIV/0!</v>
      </c>
      <c r="BM107" s="58" t="e">
        <f t="shared" si="103"/>
        <v>#DIV/0!</v>
      </c>
      <c r="BN107" s="24">
        <f t="shared" si="104"/>
        <v>1</v>
      </c>
      <c r="BO107" s="17">
        <f t="shared" si="118"/>
        <v>4.662080357271563</v>
      </c>
      <c r="BP107" s="17">
        <f t="shared" si="119"/>
        <v>5.8240196719728718</v>
      </c>
      <c r="BQ107" s="75">
        <f t="shared" si="120"/>
        <v>5.9086127760162954</v>
      </c>
      <c r="BR107" s="1">
        <f t="shared" si="105"/>
        <v>2665.2165364772472</v>
      </c>
      <c r="BS107" s="4">
        <f t="shared" si="106"/>
        <v>13.85</v>
      </c>
    </row>
    <row r="108" spans="2:72" s="5" customFormat="1" x14ac:dyDescent="0.45">
      <c r="B108" s="152"/>
      <c r="C108" s="154"/>
      <c r="D108" s="151"/>
      <c r="E108" s="1"/>
      <c r="F108" s="8"/>
      <c r="G108" s="19">
        <v>105</v>
      </c>
      <c r="H108" s="15">
        <f t="shared" si="121"/>
        <v>839</v>
      </c>
      <c r="I108" s="19"/>
      <c r="J108" s="19">
        <f t="shared" si="67"/>
        <v>8.5647650972234555</v>
      </c>
      <c r="K108" s="16">
        <f t="shared" si="68"/>
        <v>54.070486724895559</v>
      </c>
      <c r="L108" s="16">
        <f t="shared" si="69"/>
        <v>188.38122130959806</v>
      </c>
      <c r="M108" s="98">
        <f t="shared" si="70"/>
        <v>258.79917184265014</v>
      </c>
      <c r="N108" s="15">
        <f t="shared" si="71"/>
        <v>186.65594591490128</v>
      </c>
      <c r="O108" s="15">
        <f t="shared" si="131"/>
        <v>8332.8547283438074</v>
      </c>
      <c r="P108" s="190">
        <v>16252.27</v>
      </c>
      <c r="Q108" s="191">
        <v>0</v>
      </c>
      <c r="R108" s="190">
        <v>609181.04</v>
      </c>
      <c r="S108" s="191">
        <v>0</v>
      </c>
      <c r="T108" s="193">
        <v>94350.12</v>
      </c>
      <c r="U108" s="102">
        <v>1057596.6399999999</v>
      </c>
      <c r="V108" s="195"/>
      <c r="W108" s="175">
        <f t="shared" si="124"/>
        <v>0.17225489485333989</v>
      </c>
      <c r="X108" s="175">
        <f t="shared" si="125"/>
        <v>0</v>
      </c>
      <c r="Y108" s="175">
        <f t="shared" si="126"/>
        <v>6.4566005851396913</v>
      </c>
      <c r="Z108" s="175">
        <f t="shared" si="127"/>
        <v>0</v>
      </c>
      <c r="AA108" s="175">
        <f t="shared" si="128"/>
        <v>1</v>
      </c>
      <c r="AB108" s="175">
        <f t="shared" si="129"/>
        <v>11.209277105317936</v>
      </c>
      <c r="AC108" s="175">
        <f t="shared" si="130"/>
        <v>0</v>
      </c>
      <c r="AD108" s="201">
        <f t="shared" si="107"/>
        <v>48.027821734418374</v>
      </c>
      <c r="AE108" s="201">
        <f t="shared" si="108"/>
        <v>0</v>
      </c>
      <c r="AF108" s="201">
        <f t="shared" si="109"/>
        <v>168.98896484151723</v>
      </c>
      <c r="AG108" s="201" t="e">
        <f t="shared" si="79"/>
        <v>#DIV/0!</v>
      </c>
      <c r="AH108" s="201">
        <f t="shared" si="80"/>
        <v>258.79917184265014</v>
      </c>
      <c r="AI108" s="201">
        <f t="shared" si="81"/>
        <v>4.6602381272165987</v>
      </c>
      <c r="AJ108" s="201">
        <f t="shared" si="82"/>
        <v>0</v>
      </c>
      <c r="AK108" s="16" t="e">
        <f t="shared" si="83"/>
        <v>#DIV/0!</v>
      </c>
      <c r="AL108" s="16" t="e">
        <f t="shared" si="84"/>
        <v>#DIV/0!</v>
      </c>
      <c r="AM108" s="16" t="e">
        <f t="shared" si="85"/>
        <v>#DIV/0!</v>
      </c>
      <c r="AN108" s="16" t="e">
        <f t="shared" si="86"/>
        <v>#DIV/0!</v>
      </c>
      <c r="AO108" s="16" t="e">
        <f t="shared" si="87"/>
        <v>#DIV/0!</v>
      </c>
      <c r="AP108" s="17">
        <f t="shared" si="88"/>
        <v>104.23597108573142</v>
      </c>
      <c r="AQ108" s="17">
        <f t="shared" si="89"/>
        <v>334.51642407439425</v>
      </c>
      <c r="AR108" s="18">
        <f t="shared" si="90"/>
        <v>0.11175532821114725</v>
      </c>
      <c r="AS108" s="18">
        <f t="shared" si="91"/>
        <v>0.10294155825760531</v>
      </c>
      <c r="AT108" s="49">
        <f t="shared" si="110"/>
        <v>52.688059861634976</v>
      </c>
      <c r="AU108" s="22">
        <f t="shared" si="111"/>
        <v>0.97443287554827807</v>
      </c>
      <c r="AV108" s="196">
        <f t="shared" si="112"/>
        <v>0.77122232236286581</v>
      </c>
      <c r="AW108" s="46">
        <f t="shared" si="92"/>
        <v>362.55989942863107</v>
      </c>
      <c r="AX108" s="46">
        <f t="shared" si="93"/>
        <v>1163.5353880848497</v>
      </c>
      <c r="AY108" s="46">
        <f t="shared" si="113"/>
        <v>0</v>
      </c>
      <c r="AZ108" s="46">
        <f t="shared" si="114"/>
        <v>0</v>
      </c>
      <c r="BA108" s="46">
        <f t="shared" si="115"/>
        <v>279.61428763299591</v>
      </c>
      <c r="BB108" s="111">
        <f t="shared" si="94"/>
        <v>0.11848362726425851</v>
      </c>
      <c r="BC108" s="199">
        <f t="shared" si="116"/>
        <v>0.77122232236286581</v>
      </c>
      <c r="BD108" s="53">
        <f t="shared" si="117"/>
        <v>0</v>
      </c>
      <c r="BE108" s="53" t="e">
        <f t="shared" si="95"/>
        <v>#DIV/0!</v>
      </c>
      <c r="BF108" s="53" t="e">
        <f t="shared" si="96"/>
        <v>#DIV/0!</v>
      </c>
      <c r="BG108" s="53" t="e">
        <f t="shared" si="97"/>
        <v>#DIV/0!</v>
      </c>
      <c r="BH108" s="53" t="e">
        <f t="shared" si="98"/>
        <v>#DIV/0!</v>
      </c>
      <c r="BI108" s="54" t="e">
        <f t="shared" si="99"/>
        <v>#DIV/0!</v>
      </c>
      <c r="BJ108" s="55" t="e">
        <f t="shared" si="100"/>
        <v>#DIV/0!</v>
      </c>
      <c r="BK108" s="55" t="e">
        <f t="shared" si="101"/>
        <v>#DIV/0!</v>
      </c>
      <c r="BL108" s="54" t="e">
        <f t="shared" si="102"/>
        <v>#DIV/0!</v>
      </c>
      <c r="BM108" s="58" t="e">
        <f t="shared" si="103"/>
        <v>#DIV/0!</v>
      </c>
      <c r="BN108" s="24">
        <f t="shared" si="104"/>
        <v>1</v>
      </c>
      <c r="BO108" s="17">
        <f t="shared" si="118"/>
        <v>4.6466572817025247</v>
      </c>
      <c r="BP108" s="17">
        <f t="shared" si="119"/>
        <v>5.8126859787347804</v>
      </c>
      <c r="BQ108" s="75">
        <f t="shared" si="120"/>
        <v>5.8931897004472571</v>
      </c>
      <c r="BR108" s="1">
        <f t="shared" si="105"/>
        <v>2671.6555322599606</v>
      </c>
      <c r="BS108" s="4">
        <f t="shared" si="106"/>
        <v>13.983333333333333</v>
      </c>
    </row>
    <row r="109" spans="2:72" s="5" customFormat="1" x14ac:dyDescent="0.45">
      <c r="B109" s="152"/>
      <c r="C109" s="154"/>
      <c r="D109" s="151"/>
      <c r="E109" s="1"/>
      <c r="F109" s="8"/>
      <c r="G109" s="19">
        <v>106</v>
      </c>
      <c r="H109" s="15">
        <f t="shared" si="121"/>
        <v>847</v>
      </c>
      <c r="I109" s="19"/>
      <c r="J109" s="19">
        <f t="shared" si="67"/>
        <v>8.5647650972234555</v>
      </c>
      <c r="K109" s="16">
        <f t="shared" si="68"/>
        <v>54.070486724895559</v>
      </c>
      <c r="L109" s="16">
        <f t="shared" si="69"/>
        <v>188.38122130959806</v>
      </c>
      <c r="M109" s="98">
        <f t="shared" si="70"/>
        <v>258.79917184265014</v>
      </c>
      <c r="N109" s="15">
        <f t="shared" si="71"/>
        <v>186.65594591490128</v>
      </c>
      <c r="O109" s="15">
        <f t="shared" si="131"/>
        <v>8332.8547283438074</v>
      </c>
      <c r="P109" s="190">
        <v>16217.85</v>
      </c>
      <c r="Q109" s="191">
        <v>0</v>
      </c>
      <c r="R109" s="190">
        <v>609213.92000000004</v>
      </c>
      <c r="S109" s="191">
        <v>0</v>
      </c>
      <c r="T109" s="193">
        <v>94359.49</v>
      </c>
      <c r="U109" s="102">
        <v>1060701.96</v>
      </c>
      <c r="V109" s="195"/>
      <c r="W109" s="175">
        <f t="shared" si="124"/>
        <v>0.17187301457436871</v>
      </c>
      <c r="X109" s="175">
        <f t="shared" si="125"/>
        <v>0</v>
      </c>
      <c r="Y109" s="175">
        <f t="shared" si="126"/>
        <v>6.4563078922957295</v>
      </c>
      <c r="Z109" s="175">
        <f t="shared" si="127"/>
        <v>0</v>
      </c>
      <c r="AA109" s="175">
        <f t="shared" si="128"/>
        <v>1</v>
      </c>
      <c r="AB109" s="175">
        <f t="shared" si="129"/>
        <v>11.241073473372948</v>
      </c>
      <c r="AC109" s="175">
        <f t="shared" si="130"/>
        <v>0</v>
      </c>
      <c r="AD109" s="201">
        <f t="shared" si="107"/>
        <v>47.921346513624606</v>
      </c>
      <c r="AE109" s="201">
        <f t="shared" si="108"/>
        <v>0</v>
      </c>
      <c r="AF109" s="201">
        <f t="shared" si="109"/>
        <v>168.98130417549567</v>
      </c>
      <c r="AG109" s="201" t="e">
        <f t="shared" si="79"/>
        <v>#DIV/0!</v>
      </c>
      <c r="AH109" s="201">
        <f t="shared" si="80"/>
        <v>258.79917184265014</v>
      </c>
      <c r="AI109" s="201">
        <f t="shared" si="81"/>
        <v>4.6734574138239999</v>
      </c>
      <c r="AJ109" s="201">
        <f t="shared" si="82"/>
        <v>0</v>
      </c>
      <c r="AK109" s="16" t="e">
        <f t="shared" si="83"/>
        <v>#DIV/0!</v>
      </c>
      <c r="AL109" s="16" t="e">
        <f t="shared" si="84"/>
        <v>#DIV/0!</v>
      </c>
      <c r="AM109" s="16" t="e">
        <f t="shared" si="85"/>
        <v>#DIV/0!</v>
      </c>
      <c r="AN109" s="16" t="e">
        <f t="shared" si="86"/>
        <v>#DIV/0!</v>
      </c>
      <c r="AO109" s="16" t="e">
        <f t="shared" si="87"/>
        <v>#DIV/0!</v>
      </c>
      <c r="AP109" s="17">
        <f t="shared" si="88"/>
        <v>106.07266864442396</v>
      </c>
      <c r="AQ109" s="17">
        <f t="shared" si="89"/>
        <v>334.64857056326628</v>
      </c>
      <c r="AR109" s="18">
        <f t="shared" si="90"/>
        <v>0.11372452115249258</v>
      </c>
      <c r="AS109" s="18">
        <f t="shared" si="91"/>
        <v>0.102982224020192</v>
      </c>
      <c r="AT109" s="49">
        <f t="shared" si="110"/>
        <v>52.594803927448609</v>
      </c>
      <c r="AU109" s="22">
        <f t="shared" si="111"/>
        <v>0.97270816508541791</v>
      </c>
      <c r="AV109" s="196">
        <f t="shared" si="112"/>
        <v>0.76001802744030322</v>
      </c>
      <c r="AW109" s="46">
        <f t="shared" si="92"/>
        <v>368.94841267625725</v>
      </c>
      <c r="AX109" s="46">
        <f t="shared" si="93"/>
        <v>1163.9950280461437</v>
      </c>
      <c r="AY109" s="46">
        <f t="shared" si="113"/>
        <v>0</v>
      </c>
      <c r="AZ109" s="46">
        <f t="shared" si="114"/>
        <v>0</v>
      </c>
      <c r="BA109" s="46">
        <f t="shared" si="115"/>
        <v>280.40744482944001</v>
      </c>
      <c r="BB109" s="111">
        <f t="shared" si="94"/>
        <v>0.12057137669158735</v>
      </c>
      <c r="BC109" s="199">
        <f t="shared" si="116"/>
        <v>0.76001802744030322</v>
      </c>
      <c r="BD109" s="53">
        <f t="shared" si="117"/>
        <v>0</v>
      </c>
      <c r="BE109" s="53" t="e">
        <f t="shared" si="95"/>
        <v>#DIV/0!</v>
      </c>
      <c r="BF109" s="53" t="e">
        <f t="shared" si="96"/>
        <v>#DIV/0!</v>
      </c>
      <c r="BG109" s="53" t="e">
        <f t="shared" si="97"/>
        <v>#DIV/0!</v>
      </c>
      <c r="BH109" s="53" t="e">
        <f t="shared" si="98"/>
        <v>#DIV/0!</v>
      </c>
      <c r="BI109" s="54" t="e">
        <f t="shared" si="99"/>
        <v>#DIV/0!</v>
      </c>
      <c r="BJ109" s="55" t="e">
        <f t="shared" si="100"/>
        <v>#DIV/0!</v>
      </c>
      <c r="BK109" s="55" t="e">
        <f t="shared" si="101"/>
        <v>#DIV/0!</v>
      </c>
      <c r="BL109" s="54" t="e">
        <f t="shared" si="102"/>
        <v>#DIV/0!</v>
      </c>
      <c r="BM109" s="58" t="e">
        <f t="shared" si="103"/>
        <v>#DIV/0!</v>
      </c>
      <c r="BN109" s="24">
        <f t="shared" si="104"/>
        <v>1</v>
      </c>
      <c r="BO109" s="17">
        <f t="shared" si="118"/>
        <v>4.6641244124770651</v>
      </c>
      <c r="BP109" s="17">
        <f t="shared" si="119"/>
        <v>5.8130809380995077</v>
      </c>
      <c r="BQ109" s="75">
        <f t="shared" si="120"/>
        <v>5.9106568312217975</v>
      </c>
      <c r="BR109" s="1">
        <f t="shared" si="105"/>
        <v>2662.0237923118666</v>
      </c>
      <c r="BS109" s="4">
        <f t="shared" si="106"/>
        <v>14.116666666666667</v>
      </c>
    </row>
    <row r="110" spans="2:72" s="5" customFormat="1" x14ac:dyDescent="0.45">
      <c r="B110" s="158"/>
      <c r="C110" s="159"/>
      <c r="D110" s="160"/>
      <c r="E110" s="1"/>
      <c r="F110" s="8"/>
      <c r="G110" s="19">
        <v>107</v>
      </c>
      <c r="H110" s="15">
        <f t="shared" si="121"/>
        <v>855</v>
      </c>
      <c r="I110" s="19"/>
      <c r="J110" s="19">
        <f t="shared" si="67"/>
        <v>8.5647650972234555</v>
      </c>
      <c r="K110" s="16">
        <f t="shared" si="68"/>
        <v>54.070486724895559</v>
      </c>
      <c r="L110" s="16">
        <f t="shared" si="69"/>
        <v>188.38122130959806</v>
      </c>
      <c r="M110" s="98">
        <f t="shared" si="70"/>
        <v>258.79917184265014</v>
      </c>
      <c r="N110" s="15">
        <f t="shared" si="71"/>
        <v>186.65594591490128</v>
      </c>
      <c r="O110" s="15">
        <f t="shared" si="131"/>
        <v>8332.8547283438074</v>
      </c>
      <c r="P110" s="190">
        <v>16237.54</v>
      </c>
      <c r="Q110" s="191">
        <v>0</v>
      </c>
      <c r="R110" s="190">
        <v>609062.40000000002</v>
      </c>
      <c r="S110" s="191">
        <v>0</v>
      </c>
      <c r="T110" s="193">
        <v>94370.73</v>
      </c>
      <c r="U110" s="102">
        <v>1060682.3999999999</v>
      </c>
      <c r="V110" s="195"/>
      <c r="W110" s="175">
        <f t="shared" si="124"/>
        <v>0.17206118888769856</v>
      </c>
      <c r="X110" s="175">
        <f t="shared" si="125"/>
        <v>0</v>
      </c>
      <c r="Y110" s="175">
        <f t="shared" si="126"/>
        <v>6.4539333329306663</v>
      </c>
      <c r="Z110" s="175">
        <f t="shared" si="127"/>
        <v>0</v>
      </c>
      <c r="AA110" s="175">
        <f t="shared" si="128"/>
        <v>1</v>
      </c>
      <c r="AB110" s="175">
        <f t="shared" si="129"/>
        <v>11.239527340733721</v>
      </c>
      <c r="AC110" s="175">
        <f t="shared" si="130"/>
        <v>0</v>
      </c>
      <c r="AD110" s="201">
        <f t="shared" si="107"/>
        <v>47.973812960997826</v>
      </c>
      <c r="AE110" s="201">
        <f t="shared" si="108"/>
        <v>0</v>
      </c>
      <c r="AF110" s="201">
        <f t="shared" si="109"/>
        <v>168.91915470167186</v>
      </c>
      <c r="AG110" s="201" t="e">
        <f t="shared" si="79"/>
        <v>#DIV/0!</v>
      </c>
      <c r="AH110" s="201">
        <f t="shared" si="80"/>
        <v>258.79917184265014</v>
      </c>
      <c r="AI110" s="201">
        <f t="shared" si="81"/>
        <v>4.672814611776432</v>
      </c>
      <c r="AJ110" s="201">
        <f t="shared" si="82"/>
        <v>0</v>
      </c>
      <c r="AK110" s="16" t="e">
        <f t="shared" si="83"/>
        <v>#DIV/0!</v>
      </c>
      <c r="AL110" s="16" t="e">
        <f t="shared" si="84"/>
        <v>#DIV/0!</v>
      </c>
      <c r="AM110" s="16" t="e">
        <f t="shared" si="85"/>
        <v>#DIV/0!</v>
      </c>
      <c r="AN110" s="16" t="e">
        <f t="shared" si="86"/>
        <v>#DIV/0!</v>
      </c>
      <c r="AO110" s="16" t="e">
        <f t="shared" si="87"/>
        <v>#DIV/0!</v>
      </c>
      <c r="AP110" s="17">
        <f t="shared" si="88"/>
        <v>105.16762242723588</v>
      </c>
      <c r="AQ110" s="17">
        <f t="shared" si="89"/>
        <v>335.72064898672699</v>
      </c>
      <c r="AR110" s="18">
        <f t="shared" si="90"/>
        <v>0.11275418686199201</v>
      </c>
      <c r="AS110" s="18">
        <f t="shared" si="91"/>
        <v>0.10331213733847158</v>
      </c>
      <c r="AT110" s="49">
        <f t="shared" si="110"/>
        <v>52.646627572774257</v>
      </c>
      <c r="AU110" s="22">
        <f t="shared" si="111"/>
        <v>0.97366661115211084</v>
      </c>
      <c r="AV110" s="196">
        <f t="shared" si="112"/>
        <v>0.76645311734525257</v>
      </c>
      <c r="AW110" s="46">
        <f t="shared" si="92"/>
        <v>365.80042583386398</v>
      </c>
      <c r="AX110" s="46">
        <f t="shared" si="93"/>
        <v>1167.7239964755722</v>
      </c>
      <c r="AY110" s="46">
        <f t="shared" si="113"/>
        <v>0</v>
      </c>
      <c r="AZ110" s="46">
        <f t="shared" si="114"/>
        <v>0</v>
      </c>
      <c r="BA110" s="46">
        <f t="shared" si="115"/>
        <v>280.36887670658592</v>
      </c>
      <c r="BB110" s="111">
        <f t="shared" si="94"/>
        <v>0.11954262282152417</v>
      </c>
      <c r="BC110" s="199">
        <f t="shared" si="116"/>
        <v>0.76645311734525257</v>
      </c>
      <c r="BD110" s="53">
        <f t="shared" si="117"/>
        <v>0</v>
      </c>
      <c r="BE110" s="53" t="e">
        <f t="shared" si="95"/>
        <v>#DIV/0!</v>
      </c>
      <c r="BF110" s="53" t="e">
        <f t="shared" si="96"/>
        <v>#DIV/0!</v>
      </c>
      <c r="BG110" s="53" t="e">
        <f t="shared" si="97"/>
        <v>#DIV/0!</v>
      </c>
      <c r="BH110" s="53" t="e">
        <f t="shared" si="98"/>
        <v>#DIV/0!</v>
      </c>
      <c r="BI110" s="54" t="e">
        <f t="shared" si="99"/>
        <v>#DIV/0!</v>
      </c>
      <c r="BJ110" s="55" t="e">
        <f t="shared" si="100"/>
        <v>#DIV/0!</v>
      </c>
      <c r="BK110" s="55" t="e">
        <f t="shared" si="101"/>
        <v>#DIV/0!</v>
      </c>
      <c r="BL110" s="54" t="e">
        <f t="shared" si="102"/>
        <v>#DIV/0!</v>
      </c>
      <c r="BM110" s="58" t="e">
        <f t="shared" si="103"/>
        <v>#DIV/0!</v>
      </c>
      <c r="BN110" s="24">
        <f t="shared" si="104"/>
        <v>1</v>
      </c>
      <c r="BO110" s="17">
        <f t="shared" si="118"/>
        <v>4.6555554813279878</v>
      </c>
      <c r="BP110" s="17">
        <f t="shared" si="119"/>
        <v>5.8162794123318067</v>
      </c>
      <c r="BQ110" s="75">
        <f t="shared" si="120"/>
        <v>5.9020879000727193</v>
      </c>
      <c r="BR110" s="1">
        <f t="shared" si="105"/>
        <v>2667.3741396408464</v>
      </c>
      <c r="BS110" s="4">
        <f t="shared" si="106"/>
        <v>14.25</v>
      </c>
    </row>
    <row r="111" spans="2:72" s="5" customFormat="1" x14ac:dyDescent="0.45">
      <c r="B111" s="158"/>
      <c r="C111" s="159"/>
      <c r="D111" s="160"/>
      <c r="E111" s="1"/>
      <c r="F111" s="8"/>
      <c r="G111" s="19">
        <v>108</v>
      </c>
      <c r="H111" s="15">
        <f t="shared" si="121"/>
        <v>863</v>
      </c>
      <c r="I111" s="19"/>
      <c r="J111" s="19">
        <f t="shared" si="67"/>
        <v>8.5647650972234555</v>
      </c>
      <c r="K111" s="16">
        <f t="shared" si="68"/>
        <v>54.070486724895559</v>
      </c>
      <c r="L111" s="16">
        <f t="shared" si="69"/>
        <v>188.38122130959806</v>
      </c>
      <c r="M111" s="98">
        <f t="shared" si="70"/>
        <v>258.79917184265014</v>
      </c>
      <c r="N111" s="15">
        <f t="shared" si="71"/>
        <v>186.65594591490128</v>
      </c>
      <c r="O111" s="15">
        <f t="shared" si="131"/>
        <v>8332.8547283438074</v>
      </c>
      <c r="P111" s="190">
        <v>16224.06</v>
      </c>
      <c r="Q111" s="191">
        <v>0</v>
      </c>
      <c r="R111" s="190">
        <v>609341.75</v>
      </c>
      <c r="S111" s="191">
        <v>0</v>
      </c>
      <c r="T111" s="193">
        <v>94318.75</v>
      </c>
      <c r="U111" s="102">
        <v>1054307.54</v>
      </c>
      <c r="V111" s="195"/>
      <c r="W111" s="175">
        <f t="shared" si="124"/>
        <v>0.17201309389702471</v>
      </c>
      <c r="X111" s="175">
        <f t="shared" si="125"/>
        <v>0</v>
      </c>
      <c r="Y111" s="175">
        <f t="shared" si="126"/>
        <v>6.460451924988404</v>
      </c>
      <c r="Z111" s="175">
        <f t="shared" si="127"/>
        <v>0</v>
      </c>
      <c r="AA111" s="175">
        <f t="shared" si="128"/>
        <v>1</v>
      </c>
      <c r="AB111" s="175">
        <f t="shared" si="129"/>
        <v>11.178133085945266</v>
      </c>
      <c r="AC111" s="175">
        <f t="shared" si="130"/>
        <v>0</v>
      </c>
      <c r="AD111" s="201">
        <f t="shared" si="107"/>
        <v>47.960403196123693</v>
      </c>
      <c r="AE111" s="201">
        <f t="shared" si="108"/>
        <v>0</v>
      </c>
      <c r="AF111" s="201">
        <f t="shared" si="109"/>
        <v>169.08976617276028</v>
      </c>
      <c r="AG111" s="201" t="e">
        <f t="shared" si="79"/>
        <v>#DIV/0!</v>
      </c>
      <c r="AH111" s="201">
        <f t="shared" si="80"/>
        <v>258.79917184265014</v>
      </c>
      <c r="AI111" s="201">
        <f t="shared" si="81"/>
        <v>4.6472900534780663</v>
      </c>
      <c r="AJ111" s="201">
        <f t="shared" si="82"/>
        <v>0</v>
      </c>
      <c r="AK111" s="16" t="e">
        <f t="shared" si="83"/>
        <v>#DIV/0!</v>
      </c>
      <c r="AL111" s="16" t="e">
        <f t="shared" si="84"/>
        <v>#DIV/0!</v>
      </c>
      <c r="AM111" s="16" t="e">
        <f t="shared" si="85"/>
        <v>#DIV/0!</v>
      </c>
      <c r="AN111" s="16" t="e">
        <f t="shared" si="86"/>
        <v>#DIV/0!</v>
      </c>
      <c r="AO111" s="16" t="e">
        <f t="shared" si="87"/>
        <v>#DIV/0!</v>
      </c>
      <c r="AP111" s="17">
        <f t="shared" si="88"/>
        <v>105.39894087131469</v>
      </c>
      <c r="AQ111" s="17">
        <f t="shared" si="89"/>
        <v>332.77760111045171</v>
      </c>
      <c r="AR111" s="18">
        <f t="shared" si="90"/>
        <v>0.11300219211747198</v>
      </c>
      <c r="AS111" s="18">
        <f t="shared" si="91"/>
        <v>0.10240646600933188</v>
      </c>
      <c r="AT111" s="49">
        <f t="shared" si="110"/>
        <v>52.607693249601759</v>
      </c>
      <c r="AU111" s="22">
        <f t="shared" si="111"/>
        <v>0.97294654507668243</v>
      </c>
      <c r="AV111" s="196">
        <f t="shared" si="112"/>
        <v>0.76059353879441594</v>
      </c>
      <c r="AW111" s="46">
        <f t="shared" si="92"/>
        <v>366.605011726312</v>
      </c>
      <c r="AX111" s="46">
        <f t="shared" si="93"/>
        <v>1157.487308210267</v>
      </c>
      <c r="AY111" s="46">
        <f t="shared" si="113"/>
        <v>0</v>
      </c>
      <c r="AZ111" s="46">
        <f t="shared" si="114"/>
        <v>0</v>
      </c>
      <c r="BA111" s="46">
        <f t="shared" si="115"/>
        <v>278.83740320868401</v>
      </c>
      <c r="BB111" s="111">
        <f t="shared" si="94"/>
        <v>0.11980555938768365</v>
      </c>
      <c r="BC111" s="199">
        <f t="shared" si="116"/>
        <v>0.76059353879441594</v>
      </c>
      <c r="BD111" s="53">
        <f t="shared" si="117"/>
        <v>0</v>
      </c>
      <c r="BE111" s="53" t="e">
        <f t="shared" si="95"/>
        <v>#DIV/0!</v>
      </c>
      <c r="BF111" s="53" t="e">
        <f t="shared" si="96"/>
        <v>#DIV/0!</v>
      </c>
      <c r="BG111" s="53" t="e">
        <f t="shared" si="97"/>
        <v>#DIV/0!</v>
      </c>
      <c r="BH111" s="53" t="e">
        <f t="shared" si="98"/>
        <v>#DIV/0!</v>
      </c>
      <c r="BI111" s="54" t="e">
        <f t="shared" si="99"/>
        <v>#DIV/0!</v>
      </c>
      <c r="BJ111" s="55" t="e">
        <f t="shared" si="100"/>
        <v>#DIV/0!</v>
      </c>
      <c r="BK111" s="55" t="e">
        <f t="shared" si="101"/>
        <v>#DIV/0!</v>
      </c>
      <c r="BL111" s="54" t="e">
        <f t="shared" si="102"/>
        <v>#DIV/0!</v>
      </c>
      <c r="BM111" s="58" t="e">
        <f t="shared" si="103"/>
        <v>#DIV/0!</v>
      </c>
      <c r="BN111" s="24">
        <f t="shared" si="104"/>
        <v>1</v>
      </c>
      <c r="BO111" s="17">
        <f t="shared" si="118"/>
        <v>4.6577525873975203</v>
      </c>
      <c r="BP111" s="17">
        <f t="shared" si="119"/>
        <v>5.8074744023263998</v>
      </c>
      <c r="BQ111" s="75">
        <f t="shared" si="120"/>
        <v>5.9042850061422527</v>
      </c>
      <c r="BR111" s="1">
        <f t="shared" si="105"/>
        <v>2663.3540025449911</v>
      </c>
      <c r="BS111" s="4">
        <f t="shared" si="106"/>
        <v>14.383333333333333</v>
      </c>
    </row>
    <row r="112" spans="2:72" s="5" customFormat="1" x14ac:dyDescent="0.45">
      <c r="B112" s="158"/>
      <c r="C112" s="159"/>
      <c r="D112" s="160"/>
      <c r="E112" s="1"/>
      <c r="F112" s="8"/>
      <c r="G112" s="19">
        <v>109</v>
      </c>
      <c r="H112" s="15">
        <f t="shared" si="121"/>
        <v>871</v>
      </c>
      <c r="I112" s="19"/>
      <c r="J112" s="19">
        <f t="shared" si="67"/>
        <v>8.5647650972234555</v>
      </c>
      <c r="K112" s="16">
        <f t="shared" si="68"/>
        <v>54.070486724895559</v>
      </c>
      <c r="L112" s="16">
        <f t="shared" si="69"/>
        <v>188.38122130959806</v>
      </c>
      <c r="M112" s="98">
        <f t="shared" si="70"/>
        <v>258.79917184265014</v>
      </c>
      <c r="N112" s="15">
        <f t="shared" si="71"/>
        <v>186.65594591490128</v>
      </c>
      <c r="O112" s="15">
        <f t="shared" si="131"/>
        <v>8332.8547283438074</v>
      </c>
      <c r="P112" s="190">
        <v>16262.86</v>
      </c>
      <c r="Q112" s="191">
        <v>0</v>
      </c>
      <c r="R112" s="190">
        <v>609509.15</v>
      </c>
      <c r="S112" s="191">
        <v>0</v>
      </c>
      <c r="T112" s="193">
        <v>94397.97</v>
      </c>
      <c r="U112" s="102">
        <v>1057375.57</v>
      </c>
      <c r="V112" s="195"/>
      <c r="W112" s="175">
        <f t="shared" ref="W112:W126" si="132">P112/$T112</f>
        <v>0.17227976406696036</v>
      </c>
      <c r="X112" s="175">
        <f t="shared" ref="X112:X175" si="133">Q112/$T112</f>
        <v>0</v>
      </c>
      <c r="Y112" s="175">
        <f t="shared" ref="Y112:Y175" si="134">R112/$T112</f>
        <v>6.4568035732124329</v>
      </c>
      <c r="Z112" s="175">
        <f t="shared" ref="Z112:Z175" si="135">S112/$T112</f>
        <v>0</v>
      </c>
      <c r="AA112" s="175">
        <f t="shared" ref="AA112:AA175" si="136">T112/$T112</f>
        <v>1</v>
      </c>
      <c r="AB112" s="175">
        <f t="shared" ref="AB112:AB175" si="137">U112/$T112</f>
        <v>11.201253268476007</v>
      </c>
      <c r="AC112" s="175">
        <f t="shared" ref="AC112:AC175" si="138">V112/$T112</f>
        <v>0</v>
      </c>
      <c r="AD112" s="201">
        <f t="shared" si="107"/>
        <v>48.034755726973167</v>
      </c>
      <c r="AE112" s="201">
        <f t="shared" si="108"/>
        <v>0</v>
      </c>
      <c r="AF112" s="201">
        <f t="shared" si="109"/>
        <v>168.9942776595916</v>
      </c>
      <c r="AG112" s="201" t="e">
        <f t="shared" si="79"/>
        <v>#DIV/0!</v>
      </c>
      <c r="AH112" s="201">
        <f t="shared" si="80"/>
        <v>258.79917184265014</v>
      </c>
      <c r="AI112" s="201">
        <f t="shared" si="81"/>
        <v>4.656902230527991</v>
      </c>
      <c r="AJ112" s="201">
        <f t="shared" si="82"/>
        <v>0</v>
      </c>
      <c r="AK112" s="16" t="e">
        <f t="shared" si="83"/>
        <v>#DIV/0!</v>
      </c>
      <c r="AL112" s="16" t="e">
        <f t="shared" si="84"/>
        <v>#DIV/0!</v>
      </c>
      <c r="AM112" s="16" t="e">
        <f t="shared" si="85"/>
        <v>#DIV/0!</v>
      </c>
      <c r="AN112" s="16" t="e">
        <f t="shared" si="86"/>
        <v>#DIV/0!</v>
      </c>
      <c r="AO112" s="16" t="e">
        <f t="shared" si="87"/>
        <v>#DIV/0!</v>
      </c>
      <c r="AP112" s="17">
        <f t="shared" si="88"/>
        <v>104.11635971416126</v>
      </c>
      <c r="AQ112" s="17">
        <f t="shared" si="89"/>
        <v>334.42477796261136</v>
      </c>
      <c r="AR112" s="18">
        <f t="shared" si="90"/>
        <v>0.11162708833437177</v>
      </c>
      <c r="AS112" s="18">
        <f t="shared" si="91"/>
        <v>0.1029133557752271</v>
      </c>
      <c r="AT112" s="49">
        <f t="shared" si="110"/>
        <v>52.691657957501157</v>
      </c>
      <c r="AU112" s="22">
        <f t="shared" si="111"/>
        <v>0.97449942009196766</v>
      </c>
      <c r="AV112" s="196">
        <f t="shared" si="112"/>
        <v>0.77155562965463187</v>
      </c>
      <c r="AW112" s="46">
        <f t="shared" si="92"/>
        <v>362.14385987534354</v>
      </c>
      <c r="AX112" s="46">
        <f t="shared" si="93"/>
        <v>1163.2166190003875</v>
      </c>
      <c r="AY112" s="46">
        <f t="shared" si="113"/>
        <v>0</v>
      </c>
      <c r="AZ112" s="46">
        <f t="shared" si="114"/>
        <v>0</v>
      </c>
      <c r="BA112" s="46">
        <f t="shared" si="115"/>
        <v>279.41413383167946</v>
      </c>
      <c r="BB112" s="111">
        <f t="shared" si="94"/>
        <v>0.11834766662592926</v>
      </c>
      <c r="BC112" s="199">
        <f t="shared" si="116"/>
        <v>0.77155562965463187</v>
      </c>
      <c r="BD112" s="53">
        <f t="shared" si="117"/>
        <v>0</v>
      </c>
      <c r="BE112" s="53" t="e">
        <f t="shared" si="95"/>
        <v>#DIV/0!</v>
      </c>
      <c r="BF112" s="53" t="e">
        <f t="shared" si="96"/>
        <v>#DIV/0!</v>
      </c>
      <c r="BG112" s="53" t="e">
        <f t="shared" si="97"/>
        <v>#DIV/0!</v>
      </c>
      <c r="BH112" s="53" t="e">
        <f t="shared" si="98"/>
        <v>#DIV/0!</v>
      </c>
      <c r="BI112" s="54" t="e">
        <f t="shared" si="99"/>
        <v>#DIV/0!</v>
      </c>
      <c r="BJ112" s="55" t="e">
        <f t="shared" si="100"/>
        <v>#DIV/0!</v>
      </c>
      <c r="BK112" s="55" t="e">
        <f t="shared" si="101"/>
        <v>#DIV/0!</v>
      </c>
      <c r="BL112" s="54" t="e">
        <f t="shared" si="102"/>
        <v>#DIV/0!</v>
      </c>
      <c r="BM112" s="58" t="e">
        <f t="shared" si="103"/>
        <v>#DIV/0!</v>
      </c>
      <c r="BN112" s="24">
        <f t="shared" si="104"/>
        <v>1</v>
      </c>
      <c r="BO112" s="17">
        <f t="shared" si="118"/>
        <v>4.645509117107955</v>
      </c>
      <c r="BP112" s="17">
        <f t="shared" si="119"/>
        <v>5.81241197524366</v>
      </c>
      <c r="BQ112" s="75">
        <f t="shared" si="120"/>
        <v>5.8920415358526874</v>
      </c>
      <c r="BR112" s="1">
        <f t="shared" si="105"/>
        <v>2672.0275023952927</v>
      </c>
      <c r="BS112" s="4">
        <f t="shared" si="106"/>
        <v>14.516666666666667</v>
      </c>
    </row>
    <row r="113" spans="1:16285" s="5" customFormat="1" x14ac:dyDescent="0.45">
      <c r="B113" s="161"/>
      <c r="C113" s="153"/>
      <c r="D113" s="162"/>
      <c r="E113" s="1"/>
      <c r="F113" s="8"/>
      <c r="G113" s="19">
        <v>110</v>
      </c>
      <c r="H113" s="15">
        <f t="shared" si="121"/>
        <v>879</v>
      </c>
      <c r="I113" s="19"/>
      <c r="J113" s="19">
        <f t="shared" si="67"/>
        <v>8.5647650972234555</v>
      </c>
      <c r="K113" s="16">
        <f t="shared" si="68"/>
        <v>54.070486724895559</v>
      </c>
      <c r="L113" s="16">
        <f t="shared" si="69"/>
        <v>188.38122130959806</v>
      </c>
      <c r="M113" s="98">
        <f t="shared" si="70"/>
        <v>258.79917184265014</v>
      </c>
      <c r="N113" s="15">
        <f t="shared" si="71"/>
        <v>186.65594591490128</v>
      </c>
      <c r="O113" s="15">
        <f t="shared" si="131"/>
        <v>8332.8547283438074</v>
      </c>
      <c r="P113" s="190">
        <v>16246.85</v>
      </c>
      <c r="Q113" s="191">
        <v>0</v>
      </c>
      <c r="R113" s="190">
        <v>609044.31000000006</v>
      </c>
      <c r="S113" s="191">
        <v>0</v>
      </c>
      <c r="T113" s="193">
        <v>94382.62</v>
      </c>
      <c r="U113" s="102">
        <v>1060919.73</v>
      </c>
      <c r="V113" s="195"/>
      <c r="W113" s="175">
        <f t="shared" si="132"/>
        <v>0.17213815424916157</v>
      </c>
      <c r="X113" s="175">
        <f t="shared" si="133"/>
        <v>0</v>
      </c>
      <c r="Y113" s="175">
        <f t="shared" si="134"/>
        <v>6.4529286218161781</v>
      </c>
      <c r="Z113" s="175">
        <f t="shared" si="135"/>
        <v>0</v>
      </c>
      <c r="AA113" s="175">
        <f t="shared" si="136"/>
        <v>1</v>
      </c>
      <c r="AB113" s="175">
        <f t="shared" si="137"/>
        <v>11.240625975417933</v>
      </c>
      <c r="AC113" s="175">
        <f t="shared" si="138"/>
        <v>0</v>
      </c>
      <c r="AD113" s="201">
        <f t="shared" si="107"/>
        <v>47.995272314377701</v>
      </c>
      <c r="AE113" s="201">
        <f t="shared" si="108"/>
        <v>0</v>
      </c>
      <c r="AF113" s="201">
        <f t="shared" si="109"/>
        <v>168.89285834200655</v>
      </c>
      <c r="AG113" s="201" t="e">
        <f t="shared" si="79"/>
        <v>#DIV/0!</v>
      </c>
      <c r="AH113" s="201">
        <f t="shared" si="80"/>
        <v>258.79917184265014</v>
      </c>
      <c r="AI113" s="201">
        <f t="shared" si="81"/>
        <v>4.6732713673009076</v>
      </c>
      <c r="AJ113" s="201">
        <f t="shared" si="82"/>
        <v>0</v>
      </c>
      <c r="AK113" s="16" t="e">
        <f t="shared" si="83"/>
        <v>#DIV/0!</v>
      </c>
      <c r="AL113" s="16" t="e">
        <f t="shared" si="84"/>
        <v>#DIV/0!</v>
      </c>
      <c r="AM113" s="16" t="e">
        <f t="shared" si="85"/>
        <v>#DIV/0!</v>
      </c>
      <c r="AN113" s="16" t="e">
        <f t="shared" si="86"/>
        <v>#DIV/0!</v>
      </c>
      <c r="AO113" s="16" t="e">
        <f t="shared" si="87"/>
        <v>#DIV/0!</v>
      </c>
      <c r="AP113" s="17">
        <f t="shared" si="88"/>
        <v>104.79744858143306</v>
      </c>
      <c r="AQ113" s="17">
        <f t="shared" si="89"/>
        <v>336.17426119095359</v>
      </c>
      <c r="AR113" s="18">
        <f t="shared" si="90"/>
        <v>0.11235730947693985</v>
      </c>
      <c r="AS113" s="18">
        <f t="shared" si="91"/>
        <v>0.10345172853276632</v>
      </c>
      <c r="AT113" s="49">
        <f t="shared" si="110"/>
        <v>52.668543681678607</v>
      </c>
      <c r="AU113" s="22">
        <f t="shared" si="111"/>
        <v>0.97407193594631614</v>
      </c>
      <c r="AV113" s="196">
        <f t="shared" si="112"/>
        <v>0.76923562717559335</v>
      </c>
      <c r="AW113" s="46">
        <f t="shared" si="92"/>
        <v>364.51286463107152</v>
      </c>
      <c r="AX113" s="46">
        <f t="shared" si="93"/>
        <v>1169.3017780554908</v>
      </c>
      <c r="AY113" s="46">
        <f t="shared" si="113"/>
        <v>0</v>
      </c>
      <c r="AZ113" s="46">
        <f t="shared" si="114"/>
        <v>0</v>
      </c>
      <c r="BA113" s="46">
        <f t="shared" si="115"/>
        <v>280.39628203805444</v>
      </c>
      <c r="BB113" s="111">
        <f t="shared" si="94"/>
        <v>0.11912185118662467</v>
      </c>
      <c r="BC113" s="199">
        <f t="shared" si="116"/>
        <v>0.76923562717559335</v>
      </c>
      <c r="BD113" s="53">
        <f t="shared" si="117"/>
        <v>0</v>
      </c>
      <c r="BE113" s="53" t="e">
        <f t="shared" si="95"/>
        <v>#DIV/0!</v>
      </c>
      <c r="BF113" s="53" t="e">
        <f t="shared" si="96"/>
        <v>#DIV/0!</v>
      </c>
      <c r="BG113" s="53" t="e">
        <f t="shared" si="97"/>
        <v>#DIV/0!</v>
      </c>
      <c r="BH113" s="53" t="e">
        <f t="shared" si="98"/>
        <v>#DIV/0!</v>
      </c>
      <c r="BI113" s="54" t="e">
        <f t="shared" si="99"/>
        <v>#DIV/0!</v>
      </c>
      <c r="BJ113" s="55" t="e">
        <f t="shared" si="100"/>
        <v>#DIV/0!</v>
      </c>
      <c r="BK113" s="55" t="e">
        <f t="shared" si="101"/>
        <v>#DIV/0!</v>
      </c>
      <c r="BL113" s="54" t="e">
        <f t="shared" si="102"/>
        <v>#DIV/0!</v>
      </c>
      <c r="BM113" s="58" t="e">
        <f t="shared" si="103"/>
        <v>#DIV/0!</v>
      </c>
      <c r="BN113" s="24">
        <f t="shared" si="104"/>
        <v>1</v>
      </c>
      <c r="BO113" s="17">
        <f t="shared" si="118"/>
        <v>4.6520294259935699</v>
      </c>
      <c r="BP113" s="17">
        <f t="shared" si="119"/>
        <v>5.8176296600157018</v>
      </c>
      <c r="BQ113" s="75">
        <f t="shared" si="120"/>
        <v>5.8985618447383024</v>
      </c>
      <c r="BR113" s="1">
        <f t="shared" si="105"/>
        <v>2669.6384061855301</v>
      </c>
      <c r="BS113" s="4">
        <f t="shared" si="106"/>
        <v>14.65</v>
      </c>
    </row>
    <row r="114" spans="1:16285" s="5" customFormat="1" x14ac:dyDescent="0.45">
      <c r="B114" s="161"/>
      <c r="C114" s="153"/>
      <c r="D114" s="162"/>
      <c r="E114" s="1"/>
      <c r="F114" s="8"/>
      <c r="G114" s="19">
        <v>111</v>
      </c>
      <c r="H114" s="15">
        <f t="shared" si="121"/>
        <v>887</v>
      </c>
      <c r="I114" s="19"/>
      <c r="J114" s="19">
        <f t="shared" si="67"/>
        <v>8.5647650972234555</v>
      </c>
      <c r="K114" s="16">
        <f t="shared" si="68"/>
        <v>54.070486724895559</v>
      </c>
      <c r="L114" s="16">
        <f t="shared" si="69"/>
        <v>188.38122130959806</v>
      </c>
      <c r="M114" s="98">
        <f t="shared" si="70"/>
        <v>258.79917184265014</v>
      </c>
      <c r="N114" s="15">
        <f t="shared" si="71"/>
        <v>186.65594591490128</v>
      </c>
      <c r="O114" s="15">
        <f t="shared" si="131"/>
        <v>8332.8547283438074</v>
      </c>
      <c r="P114" s="190">
        <v>16212.47</v>
      </c>
      <c r="Q114" s="191">
        <v>0</v>
      </c>
      <c r="R114" s="190">
        <v>608676.77</v>
      </c>
      <c r="S114" s="191">
        <v>0</v>
      </c>
      <c r="T114" s="193">
        <v>94425.57</v>
      </c>
      <c r="U114" s="102">
        <v>1066316.1499999999</v>
      </c>
      <c r="V114" s="195"/>
      <c r="W114" s="175">
        <f t="shared" si="132"/>
        <v>0.17169575995146227</v>
      </c>
      <c r="X114" s="175">
        <f t="shared" si="133"/>
        <v>0</v>
      </c>
      <c r="Y114" s="175">
        <f t="shared" si="134"/>
        <v>6.4461010931678775</v>
      </c>
      <c r="Z114" s="175">
        <f t="shared" si="135"/>
        <v>0</v>
      </c>
      <c r="AA114" s="175">
        <f t="shared" si="136"/>
        <v>1</v>
      </c>
      <c r="AB114" s="175">
        <f t="shared" si="137"/>
        <v>11.29266309962439</v>
      </c>
      <c r="AC114" s="175">
        <f t="shared" si="138"/>
        <v>0</v>
      </c>
      <c r="AD114" s="201">
        <f t="shared" si="107"/>
        <v>47.871924676075075</v>
      </c>
      <c r="AE114" s="201">
        <f t="shared" si="108"/>
        <v>0</v>
      </c>
      <c r="AF114" s="201">
        <f t="shared" si="109"/>
        <v>168.71416105641674</v>
      </c>
      <c r="AG114" s="201" t="e">
        <f t="shared" si="79"/>
        <v>#DIV/0!</v>
      </c>
      <c r="AH114" s="201">
        <f t="shared" si="80"/>
        <v>258.79917184265014</v>
      </c>
      <c r="AI114" s="201">
        <f t="shared" si="81"/>
        <v>4.694905714277894</v>
      </c>
      <c r="AJ114" s="201">
        <f t="shared" si="82"/>
        <v>0</v>
      </c>
      <c r="AK114" s="16" t="e">
        <f t="shared" si="83"/>
        <v>#DIV/0!</v>
      </c>
      <c r="AL114" s="16" t="e">
        <f t="shared" si="84"/>
        <v>#DIV/0!</v>
      </c>
      <c r="AM114" s="16" t="e">
        <f t="shared" si="85"/>
        <v>#DIV/0!</v>
      </c>
      <c r="AN114" s="16" t="e">
        <f t="shared" si="86"/>
        <v>#DIV/0!</v>
      </c>
      <c r="AO114" s="16" t="e">
        <f t="shared" si="87"/>
        <v>#DIV/0!</v>
      </c>
      <c r="AP114" s="17">
        <f t="shared" si="88"/>
        <v>106.92519534215334</v>
      </c>
      <c r="AQ114" s="17">
        <f t="shared" si="89"/>
        <v>339.25678936737773</v>
      </c>
      <c r="AR114" s="18">
        <f t="shared" si="90"/>
        <v>0.11463854727918499</v>
      </c>
      <c r="AS114" s="18">
        <f t="shared" si="91"/>
        <v>0.10440032247619407</v>
      </c>
      <c r="AT114" s="49">
        <f t="shared" si="110"/>
        <v>52.566830390352969</v>
      </c>
      <c r="AU114" s="22">
        <f t="shared" si="111"/>
        <v>0.97219081192679069</v>
      </c>
      <c r="AV114" s="196">
        <f t="shared" si="112"/>
        <v>0.75741852340919635</v>
      </c>
      <c r="AW114" s="46">
        <f t="shared" si="92"/>
        <v>371.91372292922904</v>
      </c>
      <c r="AX114" s="46">
        <f t="shared" si="93"/>
        <v>1180.0236151908791</v>
      </c>
      <c r="AY114" s="46">
        <f t="shared" si="113"/>
        <v>0</v>
      </c>
      <c r="AZ114" s="46">
        <f t="shared" si="114"/>
        <v>0</v>
      </c>
      <c r="BA114" s="46">
        <f t="shared" si="115"/>
        <v>281.69434285667364</v>
      </c>
      <c r="BB114" s="111">
        <f t="shared" si="94"/>
        <v>0.1215404323298134</v>
      </c>
      <c r="BC114" s="199">
        <f t="shared" si="116"/>
        <v>0.75741852340919635</v>
      </c>
      <c r="BD114" s="53">
        <f t="shared" si="117"/>
        <v>0</v>
      </c>
      <c r="BE114" s="53" t="e">
        <f t="shared" si="95"/>
        <v>#DIV/0!</v>
      </c>
      <c r="BF114" s="53" t="e">
        <f t="shared" si="96"/>
        <v>#DIV/0!</v>
      </c>
      <c r="BG114" s="53" t="e">
        <f t="shared" si="97"/>
        <v>#DIV/0!</v>
      </c>
      <c r="BH114" s="53" t="e">
        <f t="shared" si="98"/>
        <v>#DIV/0!</v>
      </c>
      <c r="BI114" s="54" t="e">
        <f t="shared" si="99"/>
        <v>#DIV/0!</v>
      </c>
      <c r="BJ114" s="55" t="e">
        <f t="shared" si="100"/>
        <v>#DIV/0!</v>
      </c>
      <c r="BK114" s="55" t="e">
        <f t="shared" si="101"/>
        <v>#DIV/0!</v>
      </c>
      <c r="BL114" s="54" t="e">
        <f t="shared" si="102"/>
        <v>#DIV/0!</v>
      </c>
      <c r="BM114" s="58" t="e">
        <f t="shared" si="103"/>
        <v>#DIV/0!</v>
      </c>
      <c r="BN114" s="24">
        <f t="shared" si="104"/>
        <v>1</v>
      </c>
      <c r="BO114" s="17">
        <f t="shared" si="118"/>
        <v>4.6721294810194482</v>
      </c>
      <c r="BP114" s="17">
        <f t="shared" si="119"/>
        <v>5.8267573113883504</v>
      </c>
      <c r="BQ114" s="75">
        <f t="shared" si="120"/>
        <v>5.9186618997641798</v>
      </c>
      <c r="BR114" s="1">
        <f t="shared" si="105"/>
        <v>2659.1379965074307</v>
      </c>
      <c r="BS114" s="4">
        <f t="shared" si="106"/>
        <v>14.783333333333333</v>
      </c>
    </row>
    <row r="115" spans="1:16285" s="5" customFormat="1" ht="14.65" thickBot="1" x14ac:dyDescent="0.5">
      <c r="B115" s="163"/>
      <c r="C115" s="164"/>
      <c r="D115" s="165"/>
      <c r="E115" s="1"/>
      <c r="F115" s="1"/>
      <c r="G115" s="19">
        <v>112</v>
      </c>
      <c r="H115" s="15">
        <f t="shared" si="121"/>
        <v>895</v>
      </c>
      <c r="I115" s="19"/>
      <c r="J115" s="19">
        <f t="shared" si="67"/>
        <v>8.5647650972234555</v>
      </c>
      <c r="K115" s="16">
        <f t="shared" si="68"/>
        <v>54.070486724895559</v>
      </c>
      <c r="L115" s="16">
        <f t="shared" si="69"/>
        <v>188.38122130959806</v>
      </c>
      <c r="M115" s="98">
        <f t="shared" si="70"/>
        <v>258.79917184265014</v>
      </c>
      <c r="N115" s="15">
        <f t="shared" si="71"/>
        <v>186.65594591490128</v>
      </c>
      <c r="O115" s="15">
        <f t="shared" si="131"/>
        <v>8332.8547283438074</v>
      </c>
      <c r="P115" s="190">
        <v>16258.31</v>
      </c>
      <c r="Q115" s="191">
        <v>0</v>
      </c>
      <c r="R115" s="190">
        <v>609284.17000000004</v>
      </c>
      <c r="S115" s="191">
        <v>0</v>
      </c>
      <c r="T115" s="193">
        <v>94343.49</v>
      </c>
      <c r="U115" s="102">
        <v>1056504.53</v>
      </c>
      <c r="V115" s="195"/>
      <c r="W115" s="175">
        <f t="shared" si="132"/>
        <v>0.17233102146210616</v>
      </c>
      <c r="X115" s="175">
        <f t="shared" si="133"/>
        <v>0</v>
      </c>
      <c r="Y115" s="175">
        <f t="shared" si="134"/>
        <v>6.45814745670316</v>
      </c>
      <c r="Z115" s="175">
        <f t="shared" si="135"/>
        <v>0</v>
      </c>
      <c r="AA115" s="175">
        <f t="shared" si="136"/>
        <v>1</v>
      </c>
      <c r="AB115" s="175">
        <f t="shared" si="137"/>
        <v>11.198488947144101</v>
      </c>
      <c r="AC115" s="175">
        <f t="shared" si="138"/>
        <v>0</v>
      </c>
      <c r="AD115" s="201">
        <f t="shared" si="107"/>
        <v>48.049047228173933</v>
      </c>
      <c r="AE115" s="201">
        <f t="shared" si="108"/>
        <v>0</v>
      </c>
      <c r="AF115" s="201">
        <f t="shared" si="109"/>
        <v>169.02945119665202</v>
      </c>
      <c r="AG115" s="201" t="e">
        <f t="shared" si="79"/>
        <v>#DIV/0!</v>
      </c>
      <c r="AH115" s="201">
        <f t="shared" si="80"/>
        <v>258.79917184265014</v>
      </c>
      <c r="AI115" s="201">
        <f t="shared" si="81"/>
        <v>4.655752968577751</v>
      </c>
      <c r="AJ115" s="201">
        <f t="shared" si="82"/>
        <v>0</v>
      </c>
      <c r="AK115" s="16" t="e">
        <f t="shared" si="83"/>
        <v>#DIV/0!</v>
      </c>
      <c r="AL115" s="16" t="e">
        <f t="shared" si="84"/>
        <v>#DIV/0!</v>
      </c>
      <c r="AM115" s="16" t="e">
        <f t="shared" si="85"/>
        <v>#DIV/0!</v>
      </c>
      <c r="AN115" s="16" t="e">
        <f t="shared" si="86"/>
        <v>#DIV/0!</v>
      </c>
      <c r="AO115" s="16" t="e">
        <f t="shared" si="87"/>
        <v>#DIV/0!</v>
      </c>
      <c r="AP115" s="17">
        <f t="shared" si="88"/>
        <v>103.86983131844805</v>
      </c>
      <c r="AQ115" s="17">
        <f t="shared" si="89"/>
        <v>333.81803444831922</v>
      </c>
      <c r="AR115" s="18">
        <f t="shared" si="90"/>
        <v>0.11136277591429906</v>
      </c>
      <c r="AS115" s="18">
        <f t="shared" si="91"/>
        <v>0.10272664110793758</v>
      </c>
      <c r="AT115" s="49">
        <f t="shared" si="110"/>
        <v>52.704800196751684</v>
      </c>
      <c r="AU115" s="22">
        <f t="shared" si="111"/>
        <v>0.97474247762753952</v>
      </c>
      <c r="AV115" s="196">
        <f t="shared" si="112"/>
        <v>0.77319600589071369</v>
      </c>
      <c r="AW115" s="46">
        <f t="shared" si="92"/>
        <v>361.28636980329759</v>
      </c>
      <c r="AX115" s="46">
        <f t="shared" si="93"/>
        <v>1161.1062067767625</v>
      </c>
      <c r="AY115" s="46">
        <f t="shared" si="113"/>
        <v>0</v>
      </c>
      <c r="AZ115" s="46">
        <f t="shared" si="114"/>
        <v>0</v>
      </c>
      <c r="BA115" s="46">
        <f t="shared" si="115"/>
        <v>279.34517811466503</v>
      </c>
      <c r="BB115" s="111">
        <f t="shared" si="94"/>
        <v>0.11806744111218875</v>
      </c>
      <c r="BC115" s="199">
        <f t="shared" si="116"/>
        <v>0.77319600589071369</v>
      </c>
      <c r="BD115" s="53">
        <f t="shared" si="117"/>
        <v>0</v>
      </c>
      <c r="BE115" s="53" t="e">
        <f t="shared" si="95"/>
        <v>#DIV/0!</v>
      </c>
      <c r="BF115" s="53" t="e">
        <f t="shared" si="96"/>
        <v>#DIV/0!</v>
      </c>
      <c r="BG115" s="53" t="e">
        <f t="shared" si="97"/>
        <v>#DIV/0!</v>
      </c>
      <c r="BH115" s="53" t="e">
        <f t="shared" si="98"/>
        <v>#DIV/0!</v>
      </c>
      <c r="BI115" s="54" t="e">
        <f t="shared" si="99"/>
        <v>#DIV/0!</v>
      </c>
      <c r="BJ115" s="55" t="e">
        <f t="shared" si="100"/>
        <v>#DIV/0!</v>
      </c>
      <c r="BK115" s="55" t="e">
        <f t="shared" si="101"/>
        <v>#DIV/0!</v>
      </c>
      <c r="BL115" s="54" t="e">
        <f t="shared" si="102"/>
        <v>#DIV/0!</v>
      </c>
      <c r="BM115" s="58" t="e">
        <f t="shared" si="103"/>
        <v>#DIV/0!</v>
      </c>
      <c r="BN115" s="24">
        <f t="shared" si="104"/>
        <v>1</v>
      </c>
      <c r="BO115" s="17">
        <f t="shared" si="118"/>
        <v>4.6431384932704418</v>
      </c>
      <c r="BP115" s="17">
        <f t="shared" si="119"/>
        <v>5.8105960374744594</v>
      </c>
      <c r="BQ115" s="75">
        <f t="shared" si="120"/>
        <v>5.8896709120151742</v>
      </c>
      <c r="BR115" s="1">
        <f t="shared" si="105"/>
        <v>2673.3863633860128</v>
      </c>
      <c r="BS115" s="4">
        <f t="shared" si="106"/>
        <v>14.916666666666666</v>
      </c>
    </row>
    <row r="116" spans="1:16285" s="5" customFormat="1" x14ac:dyDescent="0.45">
      <c r="B116" s="161"/>
      <c r="C116" s="153"/>
      <c r="D116" s="162"/>
      <c r="E116" s="1"/>
      <c r="F116" s="1"/>
      <c r="G116" s="19">
        <v>113</v>
      </c>
      <c r="H116" s="15">
        <f t="shared" si="121"/>
        <v>903</v>
      </c>
      <c r="I116" s="19"/>
      <c r="J116" s="19">
        <f t="shared" si="67"/>
        <v>8.5647650972234555</v>
      </c>
      <c r="K116" s="16">
        <f t="shared" si="68"/>
        <v>54.070486724895559</v>
      </c>
      <c r="L116" s="16">
        <f t="shared" si="69"/>
        <v>188.38122130959806</v>
      </c>
      <c r="M116" s="98">
        <f t="shared" si="70"/>
        <v>258.79917184265014</v>
      </c>
      <c r="N116" s="15">
        <f t="shared" si="71"/>
        <v>186.65594591490128</v>
      </c>
      <c r="O116" s="15">
        <f t="shared" si="131"/>
        <v>8332.8547283438074</v>
      </c>
      <c r="P116" s="190">
        <v>16227.76</v>
      </c>
      <c r="Q116" s="191">
        <v>0</v>
      </c>
      <c r="R116" s="190">
        <v>609217.48</v>
      </c>
      <c r="S116" s="191">
        <v>0</v>
      </c>
      <c r="T116" s="193">
        <v>94388.27</v>
      </c>
      <c r="U116" s="102">
        <v>1061971.18</v>
      </c>
      <c r="V116" s="195"/>
      <c r="W116" s="175">
        <f t="shared" si="132"/>
        <v>0.17192560050099445</v>
      </c>
      <c r="X116" s="175">
        <f t="shared" si="133"/>
        <v>0</v>
      </c>
      <c r="Y116" s="175">
        <f t="shared" si="134"/>
        <v>6.454377011041732</v>
      </c>
      <c r="Z116" s="175">
        <f t="shared" si="135"/>
        <v>0</v>
      </c>
      <c r="AA116" s="175">
        <f t="shared" si="136"/>
        <v>1</v>
      </c>
      <c r="AB116" s="175">
        <f t="shared" si="137"/>
        <v>11.251092747011889</v>
      </c>
      <c r="AC116" s="175">
        <f t="shared" si="138"/>
        <v>0</v>
      </c>
      <c r="AD116" s="201">
        <f t="shared" si="107"/>
        <v>47.936008433750999</v>
      </c>
      <c r="AE116" s="201">
        <f t="shared" si="108"/>
        <v>0</v>
      </c>
      <c r="AF116" s="201">
        <f t="shared" si="109"/>
        <v>168.93076711345469</v>
      </c>
      <c r="AG116" s="201" t="e">
        <f t="shared" si="79"/>
        <v>#DIV/0!</v>
      </c>
      <c r="AH116" s="201">
        <f t="shared" si="80"/>
        <v>258.79917184265014</v>
      </c>
      <c r="AI116" s="201">
        <f t="shared" si="81"/>
        <v>4.6776229100090356</v>
      </c>
      <c r="AJ116" s="201">
        <f t="shared" si="82"/>
        <v>0</v>
      </c>
      <c r="AK116" s="16" t="e">
        <f t="shared" si="83"/>
        <v>#DIV/0!</v>
      </c>
      <c r="AL116" s="16" t="e">
        <f t="shared" si="84"/>
        <v>#DIV/0!</v>
      </c>
      <c r="AM116" s="16" t="e">
        <f t="shared" si="85"/>
        <v>#DIV/0!</v>
      </c>
      <c r="AN116" s="16" t="e">
        <f t="shared" si="86"/>
        <v>#DIV/0!</v>
      </c>
      <c r="AO116" s="16" t="e">
        <f t="shared" si="87"/>
        <v>#DIV/0!</v>
      </c>
      <c r="AP116" s="17">
        <f t="shared" si="88"/>
        <v>105.81975052224367</v>
      </c>
      <c r="AQ116" s="17">
        <f t="shared" si="89"/>
        <v>335.52033488347308</v>
      </c>
      <c r="AR116" s="18">
        <f t="shared" si="90"/>
        <v>0.1134533580649289</v>
      </c>
      <c r="AS116" s="18">
        <f t="shared" si="91"/>
        <v>0.10325049418899995</v>
      </c>
      <c r="AT116" s="49">
        <f t="shared" si="110"/>
        <v>52.613631343760034</v>
      </c>
      <c r="AU116" s="22">
        <f t="shared" si="111"/>
        <v>0.97305636643243398</v>
      </c>
      <c r="AV116" s="196">
        <f t="shared" si="112"/>
        <v>0.76251356480655064</v>
      </c>
      <c r="AW116" s="46">
        <f t="shared" si="92"/>
        <v>368.06869746867363</v>
      </c>
      <c r="AX116" s="46">
        <f t="shared" si="93"/>
        <v>1167.0272517686021</v>
      </c>
      <c r="AY116" s="46">
        <f t="shared" si="113"/>
        <v>0</v>
      </c>
      <c r="AZ116" s="46">
        <f t="shared" si="114"/>
        <v>0</v>
      </c>
      <c r="BA116" s="46">
        <f t="shared" si="115"/>
        <v>280.65737460054214</v>
      </c>
      <c r="BB116" s="111">
        <f t="shared" si="94"/>
        <v>0.12028388806165805</v>
      </c>
      <c r="BC116" s="199">
        <f t="shared" si="116"/>
        <v>0.76251356480655064</v>
      </c>
      <c r="BD116" s="53">
        <f t="shared" si="117"/>
        <v>0</v>
      </c>
      <c r="BE116" s="53" t="e">
        <f t="shared" si="95"/>
        <v>#DIV/0!</v>
      </c>
      <c r="BF116" s="53" t="e">
        <f t="shared" si="96"/>
        <v>#DIV/0!</v>
      </c>
      <c r="BG116" s="53" t="e">
        <f t="shared" si="97"/>
        <v>#DIV/0!</v>
      </c>
      <c r="BH116" s="53" t="e">
        <f t="shared" si="98"/>
        <v>#DIV/0!</v>
      </c>
      <c r="BI116" s="54" t="e">
        <f t="shared" si="99"/>
        <v>#DIV/0!</v>
      </c>
      <c r="BJ116" s="55" t="e">
        <f t="shared" si="100"/>
        <v>#DIV/0!</v>
      </c>
      <c r="BK116" s="55" t="e">
        <f t="shared" si="101"/>
        <v>#DIV/0!</v>
      </c>
      <c r="BL116" s="54" t="e">
        <f t="shared" si="102"/>
        <v>#DIV/0!</v>
      </c>
      <c r="BM116" s="58" t="e">
        <f t="shared" si="103"/>
        <v>#DIV/0!</v>
      </c>
      <c r="BN116" s="24">
        <f t="shared" si="104"/>
        <v>1</v>
      </c>
      <c r="BO116" s="17">
        <f t="shared" si="118"/>
        <v>4.6617371799060514</v>
      </c>
      <c r="BP116" s="17">
        <f t="shared" si="119"/>
        <v>5.815682565255976</v>
      </c>
      <c r="BQ116" s="75">
        <f t="shared" si="120"/>
        <v>5.9082695986507838</v>
      </c>
      <c r="BR116" s="1">
        <f t="shared" si="105"/>
        <v>2663.9669404895681</v>
      </c>
      <c r="BS116" s="4">
        <f t="shared" si="106"/>
        <v>15.05</v>
      </c>
    </row>
    <row r="117" spans="1:16285" s="5" customFormat="1" x14ac:dyDescent="0.45">
      <c r="B117" s="161"/>
      <c r="C117" s="153"/>
      <c r="D117" s="162"/>
      <c r="E117" s="1"/>
      <c r="F117" s="1"/>
      <c r="G117" s="19">
        <v>114</v>
      </c>
      <c r="H117" s="15">
        <f t="shared" si="121"/>
        <v>911</v>
      </c>
      <c r="I117" s="19"/>
      <c r="J117" s="19">
        <f t="shared" si="67"/>
        <v>8.5647650972234555</v>
      </c>
      <c r="K117" s="16">
        <f t="shared" si="68"/>
        <v>54.070486724895559</v>
      </c>
      <c r="L117" s="16">
        <f t="shared" si="69"/>
        <v>188.38122130959806</v>
      </c>
      <c r="M117" s="98">
        <f t="shared" si="70"/>
        <v>258.79917184265014</v>
      </c>
      <c r="N117" s="15">
        <f t="shared" si="71"/>
        <v>186.65594591490128</v>
      </c>
      <c r="O117" s="15">
        <f t="shared" si="131"/>
        <v>8332.8547283438074</v>
      </c>
      <c r="P117" s="190">
        <v>16250.9</v>
      </c>
      <c r="Q117" s="191">
        <v>0</v>
      </c>
      <c r="R117" s="190">
        <v>608633.59</v>
      </c>
      <c r="S117" s="191">
        <v>0</v>
      </c>
      <c r="T117" s="193">
        <v>94429.26</v>
      </c>
      <c r="U117" s="102">
        <v>1069530.77</v>
      </c>
      <c r="V117" s="195"/>
      <c r="W117" s="175">
        <f t="shared" si="132"/>
        <v>0.17209602193218501</v>
      </c>
      <c r="X117" s="175">
        <f t="shared" si="133"/>
        <v>0</v>
      </c>
      <c r="Y117" s="175">
        <f t="shared" si="134"/>
        <v>6.4453919261889796</v>
      </c>
      <c r="Z117" s="175">
        <f t="shared" si="135"/>
        <v>0</v>
      </c>
      <c r="AA117" s="175">
        <f t="shared" si="136"/>
        <v>1</v>
      </c>
      <c r="AB117" s="175">
        <f t="shared" si="137"/>
        <v>11.32626444388106</v>
      </c>
      <c r="AC117" s="175">
        <f t="shared" si="138"/>
        <v>0</v>
      </c>
      <c r="AD117" s="201">
        <f t="shared" si="107"/>
        <v>47.983525052212926</v>
      </c>
      <c r="AE117" s="201">
        <f t="shared" si="108"/>
        <v>0</v>
      </c>
      <c r="AF117" s="201">
        <f t="shared" si="109"/>
        <v>168.69559998978676</v>
      </c>
      <c r="AG117" s="201" t="e">
        <f t="shared" si="79"/>
        <v>#DIV/0!</v>
      </c>
      <c r="AH117" s="201">
        <f t="shared" si="80"/>
        <v>258.79917184265014</v>
      </c>
      <c r="AI117" s="201">
        <f t="shared" si="81"/>
        <v>4.70887541670914</v>
      </c>
      <c r="AJ117" s="201">
        <f t="shared" si="82"/>
        <v>0</v>
      </c>
      <c r="AK117" s="16" t="e">
        <f t="shared" si="83"/>
        <v>#DIV/0!</v>
      </c>
      <c r="AL117" s="16" t="e">
        <f t="shared" si="84"/>
        <v>#DIV/0!</v>
      </c>
      <c r="AM117" s="16" t="e">
        <f t="shared" si="85"/>
        <v>#DIV/0!</v>
      </c>
      <c r="AN117" s="16" t="e">
        <f t="shared" si="86"/>
        <v>#DIV/0!</v>
      </c>
      <c r="AO117" s="16" t="e">
        <f t="shared" si="87"/>
        <v>#DIV/0!</v>
      </c>
      <c r="AP117" s="17">
        <f t="shared" si="88"/>
        <v>105.00008885377542</v>
      </c>
      <c r="AQ117" s="17">
        <f t="shared" si="89"/>
        <v>339.57696776674499</v>
      </c>
      <c r="AR117" s="18">
        <f t="shared" si="90"/>
        <v>0.11257456777950597</v>
      </c>
      <c r="AS117" s="18">
        <f t="shared" si="91"/>
        <v>0.10449885175900131</v>
      </c>
      <c r="AT117" s="49">
        <f t="shared" si="110"/>
        <v>52.692400468922067</v>
      </c>
      <c r="AU117" s="22">
        <f t="shared" si="111"/>
        <v>0.97451315237857872</v>
      </c>
      <c r="AV117" s="196">
        <f t="shared" si="112"/>
        <v>0.77360030667547375</v>
      </c>
      <c r="AW117" s="46">
        <f t="shared" si="92"/>
        <v>365.21770036095802</v>
      </c>
      <c r="AX117" s="46">
        <f t="shared" si="93"/>
        <v>1181.1372791886783</v>
      </c>
      <c r="AY117" s="46">
        <f t="shared" si="113"/>
        <v>0</v>
      </c>
      <c r="AZ117" s="46">
        <f t="shared" si="114"/>
        <v>0</v>
      </c>
      <c r="BA117" s="46">
        <f t="shared" si="115"/>
        <v>282.53252500254843</v>
      </c>
      <c r="BB117" s="111">
        <f t="shared" si="94"/>
        <v>0.11935218966044379</v>
      </c>
      <c r="BC117" s="199">
        <f t="shared" si="116"/>
        <v>0.77360030667547375</v>
      </c>
      <c r="BD117" s="53">
        <f t="shared" si="117"/>
        <v>0</v>
      </c>
      <c r="BE117" s="53" t="e">
        <f t="shared" si="95"/>
        <v>#DIV/0!</v>
      </c>
      <c r="BF117" s="53" t="e">
        <f t="shared" si="96"/>
        <v>#DIV/0!</v>
      </c>
      <c r="BG117" s="53" t="e">
        <f t="shared" si="97"/>
        <v>#DIV/0!</v>
      </c>
      <c r="BH117" s="53" t="e">
        <f t="shared" si="98"/>
        <v>#DIV/0!</v>
      </c>
      <c r="BI117" s="54" t="e">
        <f t="shared" si="99"/>
        <v>#DIV/0!</v>
      </c>
      <c r="BJ117" s="55" t="e">
        <f t="shared" si="100"/>
        <v>#DIV/0!</v>
      </c>
      <c r="BK117" s="55" t="e">
        <f t="shared" si="101"/>
        <v>#DIV/0!</v>
      </c>
      <c r="BL117" s="54" t="e">
        <f t="shared" si="102"/>
        <v>#DIV/0!</v>
      </c>
      <c r="BM117" s="58" t="e">
        <f t="shared" si="103"/>
        <v>#DIV/0!</v>
      </c>
      <c r="BN117" s="24">
        <f t="shared" si="104"/>
        <v>1</v>
      </c>
      <c r="BO117" s="17">
        <f t="shared" si="118"/>
        <v>4.6539611963835981</v>
      </c>
      <c r="BP117" s="17">
        <f t="shared" si="119"/>
        <v>5.8277006304845056</v>
      </c>
      <c r="BQ117" s="75">
        <f t="shared" si="120"/>
        <v>5.9004936151283296</v>
      </c>
      <c r="BR117" s="1">
        <f t="shared" si="105"/>
        <v>2672.1042662394143</v>
      </c>
      <c r="BS117" s="4">
        <f t="shared" si="106"/>
        <v>15.183333333333334</v>
      </c>
    </row>
    <row r="118" spans="1:16285" s="5" customFormat="1" x14ac:dyDescent="0.45">
      <c r="A118" s="1"/>
      <c r="B118" s="161"/>
      <c r="C118" s="153"/>
      <c r="D118" s="162"/>
      <c r="E118" s="1"/>
      <c r="F118" s="1"/>
      <c r="G118" s="38">
        <v>115</v>
      </c>
      <c r="H118" s="15">
        <f t="shared" si="121"/>
        <v>919</v>
      </c>
      <c r="I118" s="19"/>
      <c r="J118" s="19">
        <f t="shared" si="67"/>
        <v>8.5647650972234555</v>
      </c>
      <c r="K118" s="16">
        <f t="shared" si="68"/>
        <v>54.070486724895559</v>
      </c>
      <c r="L118" s="16">
        <f t="shared" si="69"/>
        <v>188.38122130959806</v>
      </c>
      <c r="M118" s="98">
        <f t="shared" si="70"/>
        <v>258.79917184265014</v>
      </c>
      <c r="N118" s="15">
        <f t="shared" si="71"/>
        <v>186.65594591490128</v>
      </c>
      <c r="O118" s="15">
        <f t="shared" si="131"/>
        <v>8332.8547283438074</v>
      </c>
      <c r="P118" s="190">
        <v>16244.22</v>
      </c>
      <c r="Q118" s="191">
        <v>0</v>
      </c>
      <c r="R118" s="190">
        <v>608870.67000000004</v>
      </c>
      <c r="S118" s="191">
        <v>0</v>
      </c>
      <c r="T118" s="193">
        <v>94375.78</v>
      </c>
      <c r="U118" s="102">
        <v>1070962.23</v>
      </c>
      <c r="V118" s="195"/>
      <c r="W118" s="175">
        <f t="shared" si="132"/>
        <v>0.17212276285292688</v>
      </c>
      <c r="X118" s="175">
        <f t="shared" si="133"/>
        <v>0</v>
      </c>
      <c r="Y118" s="175">
        <f t="shared" si="134"/>
        <v>6.4515564268713863</v>
      </c>
      <c r="Z118" s="175">
        <f t="shared" si="135"/>
        <v>0</v>
      </c>
      <c r="AA118" s="175">
        <f t="shared" si="136"/>
        <v>1</v>
      </c>
      <c r="AB118" s="175">
        <f t="shared" si="137"/>
        <v>11.347850370084359</v>
      </c>
      <c r="AC118" s="175">
        <f t="shared" si="138"/>
        <v>0</v>
      </c>
      <c r="AD118" s="201">
        <f t="shared" si="107"/>
        <v>47.990980911017388</v>
      </c>
      <c r="AE118" s="201">
        <f t="shared" si="108"/>
        <v>0</v>
      </c>
      <c r="AF118" s="201">
        <f t="shared" si="109"/>
        <v>168.8569438076903</v>
      </c>
      <c r="AG118" s="201" t="e">
        <f t="shared" si="79"/>
        <v>#DIV/0!</v>
      </c>
      <c r="AH118" s="201">
        <f t="shared" si="80"/>
        <v>258.79917184265014</v>
      </c>
      <c r="AI118" s="201">
        <f t="shared" si="81"/>
        <v>4.7178497292681696</v>
      </c>
      <c r="AJ118" s="201">
        <f t="shared" si="82"/>
        <v>0</v>
      </c>
      <c r="AK118" s="16" t="e">
        <f t="shared" si="83"/>
        <v>#DIV/0!</v>
      </c>
      <c r="AL118" s="16" t="e">
        <f t="shared" si="84"/>
        <v>#DIV/0!</v>
      </c>
      <c r="AM118" s="16" t="e">
        <f t="shared" si="85"/>
        <v>#DIV/0!</v>
      </c>
      <c r="AN118" s="16" t="e">
        <f t="shared" si="86"/>
        <v>#DIV/0!</v>
      </c>
      <c r="AO118" s="16" t="e">
        <f t="shared" si="87"/>
        <v>#DIV/0!</v>
      </c>
      <c r="AP118" s="17">
        <f t="shared" si="88"/>
        <v>104.87147528939845</v>
      </c>
      <c r="AQ118" s="17">
        <f t="shared" si="89"/>
        <v>336.79378690790884</v>
      </c>
      <c r="AR118" s="18">
        <f t="shared" si="90"/>
        <v>0.11243667631123795</v>
      </c>
      <c r="AS118" s="18">
        <f t="shared" si="91"/>
        <v>0.10364237669857911</v>
      </c>
      <c r="AT118" s="49">
        <f t="shared" si="110"/>
        <v>52.708830640285555</v>
      </c>
      <c r="AU118" s="22">
        <f t="shared" si="111"/>
        <v>0.97481701817226185</v>
      </c>
      <c r="AV118" s="196">
        <f t="shared" si="112"/>
        <v>0.77602520232785355</v>
      </c>
      <c r="AW118" s="46">
        <f t="shared" si="92"/>
        <v>364.77034883269027</v>
      </c>
      <c r="AX118" s="46">
        <f t="shared" si="93"/>
        <v>1171.4566501144657</v>
      </c>
      <c r="AY118" s="46">
        <f t="shared" si="113"/>
        <v>0</v>
      </c>
      <c r="AZ118" s="46">
        <f t="shared" si="114"/>
        <v>0</v>
      </c>
      <c r="BA118" s="46">
        <f t="shared" si="115"/>
        <v>283.07098375609019</v>
      </c>
      <c r="BB118" s="111">
        <f t="shared" si="94"/>
        <v>0.11920599635055237</v>
      </c>
      <c r="BC118" s="199">
        <f t="shared" si="116"/>
        <v>0.77602520232785355</v>
      </c>
      <c r="BD118" s="53">
        <f t="shared" si="117"/>
        <v>0</v>
      </c>
      <c r="BE118" s="53" t="e">
        <f t="shared" si="95"/>
        <v>#DIV/0!</v>
      </c>
      <c r="BF118" s="53" t="e">
        <f t="shared" si="96"/>
        <v>#DIV/0!</v>
      </c>
      <c r="BG118" s="53" t="e">
        <f t="shared" si="97"/>
        <v>#DIV/0!</v>
      </c>
      <c r="BH118" s="53" t="e">
        <f t="shared" si="98"/>
        <v>#DIV/0!</v>
      </c>
      <c r="BI118" s="54" t="e">
        <f t="shared" si="99"/>
        <v>#DIV/0!</v>
      </c>
      <c r="BJ118" s="55" t="e">
        <f t="shared" si="100"/>
        <v>#DIV/0!</v>
      </c>
      <c r="BK118" s="55" t="e">
        <f t="shared" si="101"/>
        <v>#DIV/0!</v>
      </c>
      <c r="BL118" s="54" t="e">
        <f t="shared" si="102"/>
        <v>#DIV/0!</v>
      </c>
      <c r="BM118" s="58" t="e">
        <f t="shared" si="103"/>
        <v>#DIV/0!</v>
      </c>
      <c r="BN118" s="24">
        <f t="shared" si="104"/>
        <v>1</v>
      </c>
      <c r="BO118" s="17">
        <f t="shared" si="118"/>
        <v>4.6527355555398531</v>
      </c>
      <c r="BP118" s="17">
        <f t="shared" si="119"/>
        <v>5.8194708347749424</v>
      </c>
      <c r="BQ118" s="75">
        <f t="shared" si="120"/>
        <v>5.8992679742845855</v>
      </c>
      <c r="BR118" s="1">
        <f t="shared" si="105"/>
        <v>2673.8031661857344</v>
      </c>
      <c r="BS118" s="4">
        <f t="shared" si="106"/>
        <v>15.316666666666666</v>
      </c>
    </row>
    <row r="119" spans="1:16285" s="5" customFormat="1" x14ac:dyDescent="0.45">
      <c r="A119" s="1"/>
      <c r="B119" s="161"/>
      <c r="C119" s="153"/>
      <c r="D119" s="162"/>
      <c r="E119" s="1"/>
      <c r="F119" s="1"/>
      <c r="G119" s="19">
        <v>116</v>
      </c>
      <c r="H119" s="15">
        <f t="shared" si="121"/>
        <v>927</v>
      </c>
      <c r="I119" s="19"/>
      <c r="J119" s="19">
        <f t="shared" si="67"/>
        <v>8.5647650972234555</v>
      </c>
      <c r="K119" s="16">
        <f t="shared" si="68"/>
        <v>54.070486724895559</v>
      </c>
      <c r="L119" s="16">
        <f t="shared" si="69"/>
        <v>188.38122130959806</v>
      </c>
      <c r="M119" s="98">
        <f t="shared" si="70"/>
        <v>258.79917184265014</v>
      </c>
      <c r="N119" s="15">
        <f t="shared" si="71"/>
        <v>186.65594591490128</v>
      </c>
      <c r="O119" s="15">
        <f t="shared" si="131"/>
        <v>8332.8547283438074</v>
      </c>
      <c r="P119" s="190">
        <v>16252.43</v>
      </c>
      <c r="Q119" s="191">
        <v>0</v>
      </c>
      <c r="R119" s="190">
        <v>609535.34</v>
      </c>
      <c r="S119" s="191">
        <v>0</v>
      </c>
      <c r="T119" s="193">
        <v>94285.47</v>
      </c>
      <c r="U119" s="102">
        <v>1049745.46</v>
      </c>
      <c r="V119" s="195"/>
      <c r="W119" s="175">
        <f t="shared" si="132"/>
        <v>0.17237470418294568</v>
      </c>
      <c r="X119" s="175">
        <f t="shared" si="133"/>
        <v>0</v>
      </c>
      <c r="Y119" s="175">
        <f t="shared" si="134"/>
        <v>6.4647855072472984</v>
      </c>
      <c r="Z119" s="175">
        <f t="shared" si="135"/>
        <v>0</v>
      </c>
      <c r="AA119" s="175">
        <f t="shared" si="136"/>
        <v>1</v>
      </c>
      <c r="AB119" s="175">
        <f t="shared" si="137"/>
        <v>11.133692816082903</v>
      </c>
      <c r="AC119" s="175">
        <f t="shared" si="138"/>
        <v>0</v>
      </c>
      <c r="AD119" s="201">
        <f t="shared" si="107"/>
        <v>48.061226771351151</v>
      </c>
      <c r="AE119" s="201">
        <f t="shared" si="108"/>
        <v>0</v>
      </c>
      <c r="AF119" s="201">
        <f t="shared" si="109"/>
        <v>169.20318926132359</v>
      </c>
      <c r="AG119" s="201" t="e">
        <f t="shared" si="79"/>
        <v>#DIV/0!</v>
      </c>
      <c r="AH119" s="201">
        <f t="shared" si="80"/>
        <v>258.79917184265014</v>
      </c>
      <c r="AI119" s="201">
        <f t="shared" si="81"/>
        <v>4.6288140859334579</v>
      </c>
      <c r="AJ119" s="201">
        <f t="shared" si="82"/>
        <v>0</v>
      </c>
      <c r="AK119" s="16" t="e">
        <f t="shared" si="83"/>
        <v>#DIV/0!</v>
      </c>
      <c r="AL119" s="16" t="e">
        <f t="shared" si="84"/>
        <v>#DIV/0!</v>
      </c>
      <c r="AM119" s="16" t="e">
        <f t="shared" si="85"/>
        <v>#DIV/0!</v>
      </c>
      <c r="AN119" s="16" t="e">
        <f t="shared" si="86"/>
        <v>#DIV/0!</v>
      </c>
      <c r="AO119" s="16" t="e">
        <f t="shared" si="87"/>
        <v>#DIV/0!</v>
      </c>
      <c r="AP119" s="17">
        <f t="shared" si="88"/>
        <v>103.65973419864102</v>
      </c>
      <c r="AQ119" s="17">
        <f t="shared" si="89"/>
        <v>330.82105283273467</v>
      </c>
      <c r="AR119" s="18">
        <f t="shared" si="90"/>
        <v>0.11113752284344754</v>
      </c>
      <c r="AS119" s="18">
        <f t="shared" si="91"/>
        <v>0.10180437261714127</v>
      </c>
      <c r="AT119" s="49">
        <f t="shared" si="110"/>
        <v>52.690040857284608</v>
      </c>
      <c r="AU119" s="22">
        <f t="shared" si="111"/>
        <v>0.97446951282990102</v>
      </c>
      <c r="AV119" s="196">
        <f t="shared" si="112"/>
        <v>0.77028022114491324</v>
      </c>
      <c r="AW119" s="46">
        <f t="shared" si="92"/>
        <v>360.55559721266445</v>
      </c>
      <c r="AX119" s="46">
        <f t="shared" si="93"/>
        <v>1150.6819228964684</v>
      </c>
      <c r="AY119" s="46">
        <f t="shared" si="113"/>
        <v>0</v>
      </c>
      <c r="AZ119" s="46">
        <f t="shared" si="114"/>
        <v>0</v>
      </c>
      <c r="BA119" s="46">
        <f t="shared" si="115"/>
        <v>277.72884515600748</v>
      </c>
      <c r="BB119" s="111">
        <f t="shared" si="94"/>
        <v>0.11782862654008641</v>
      </c>
      <c r="BC119" s="199">
        <f t="shared" si="116"/>
        <v>0.77028022114491324</v>
      </c>
      <c r="BD119" s="53">
        <f t="shared" si="117"/>
        <v>0</v>
      </c>
      <c r="BE119" s="53" t="e">
        <f t="shared" si="95"/>
        <v>#DIV/0!</v>
      </c>
      <c r="BF119" s="53" t="e">
        <f t="shared" si="96"/>
        <v>#DIV/0!</v>
      </c>
      <c r="BG119" s="53" t="e">
        <f t="shared" si="97"/>
        <v>#DIV/0!</v>
      </c>
      <c r="BH119" s="53" t="e">
        <f t="shared" si="98"/>
        <v>#DIV/0!</v>
      </c>
      <c r="BI119" s="54" t="e">
        <f t="shared" si="99"/>
        <v>#DIV/0!</v>
      </c>
      <c r="BJ119" s="55" t="e">
        <f t="shared" si="100"/>
        <v>#DIV/0!</v>
      </c>
      <c r="BK119" s="55" t="e">
        <f t="shared" si="101"/>
        <v>#DIV/0!</v>
      </c>
      <c r="BL119" s="54" t="e">
        <f t="shared" si="102"/>
        <v>#DIV/0!</v>
      </c>
      <c r="BM119" s="58" t="e">
        <f t="shared" si="103"/>
        <v>#DIV/0!</v>
      </c>
      <c r="BN119" s="24">
        <f t="shared" si="104"/>
        <v>1</v>
      </c>
      <c r="BO119" s="17">
        <f t="shared" si="118"/>
        <v>4.6411137485931278</v>
      </c>
      <c r="BP119" s="17">
        <f t="shared" si="119"/>
        <v>5.8015776033032216</v>
      </c>
      <c r="BQ119" s="75">
        <f t="shared" si="120"/>
        <v>5.8876461673378593</v>
      </c>
      <c r="BR119" s="1">
        <f t="shared" si="105"/>
        <v>2671.8603238277519</v>
      </c>
      <c r="BS119" s="4">
        <f t="shared" si="106"/>
        <v>15.45</v>
      </c>
    </row>
    <row r="120" spans="1:16285" x14ac:dyDescent="0.45">
      <c r="B120" s="161"/>
      <c r="C120" s="153"/>
      <c r="D120" s="162"/>
      <c r="G120" s="19">
        <v>117</v>
      </c>
      <c r="H120" s="15">
        <f t="shared" si="121"/>
        <v>935</v>
      </c>
      <c r="I120" s="19"/>
      <c r="J120" s="19">
        <f t="shared" si="67"/>
        <v>8.5647650972234555</v>
      </c>
      <c r="K120" s="16">
        <f t="shared" si="68"/>
        <v>54.070486724895559</v>
      </c>
      <c r="L120" s="16">
        <f t="shared" si="69"/>
        <v>188.38122130959806</v>
      </c>
      <c r="M120" s="98">
        <f t="shared" si="70"/>
        <v>258.79917184265014</v>
      </c>
      <c r="N120" s="15">
        <f t="shared" si="71"/>
        <v>186.65594591490128</v>
      </c>
      <c r="O120" s="15">
        <f t="shared" si="131"/>
        <v>8332.8547283438074</v>
      </c>
      <c r="P120" s="190">
        <v>16236.61</v>
      </c>
      <c r="Q120" s="191">
        <v>0</v>
      </c>
      <c r="R120" s="190">
        <v>608957.17000000004</v>
      </c>
      <c r="S120" s="191">
        <v>0</v>
      </c>
      <c r="T120" s="193">
        <v>94372.6</v>
      </c>
      <c r="U120" s="102">
        <v>1060529.46</v>
      </c>
      <c r="V120" s="195"/>
      <c r="W120" s="175">
        <f t="shared" si="132"/>
        <v>0.1720479249273624</v>
      </c>
      <c r="X120" s="175">
        <f t="shared" si="133"/>
        <v>0</v>
      </c>
      <c r="Y120" s="175">
        <f t="shared" si="134"/>
        <v>6.4526903995439353</v>
      </c>
      <c r="Z120" s="175">
        <f t="shared" si="135"/>
        <v>0</v>
      </c>
      <c r="AA120" s="175">
        <f t="shared" si="136"/>
        <v>1</v>
      </c>
      <c r="AB120" s="175">
        <f t="shared" si="137"/>
        <v>11.237684031170064</v>
      </c>
      <c r="AC120" s="175">
        <f t="shared" si="138"/>
        <v>0</v>
      </c>
      <c r="AD120" s="201">
        <f t="shared" si="107"/>
        <v>47.970114725757199</v>
      </c>
      <c r="AE120" s="201">
        <f t="shared" si="108"/>
        <v>0</v>
      </c>
      <c r="AF120" s="201">
        <f t="shared" si="109"/>
        <v>168.88662333727649</v>
      </c>
      <c r="AG120" s="201" t="e">
        <f t="shared" si="79"/>
        <v>#DIV/0!</v>
      </c>
      <c r="AH120" s="201">
        <f t="shared" si="80"/>
        <v>258.79917184265014</v>
      </c>
      <c r="AI120" s="201">
        <f t="shared" si="81"/>
        <v>4.6720482589217278</v>
      </c>
      <c r="AJ120" s="201">
        <f t="shared" si="82"/>
        <v>0</v>
      </c>
      <c r="AK120" s="16" t="e">
        <f t="shared" si="83"/>
        <v>#DIV/0!</v>
      </c>
      <c r="AL120" s="16" t="e">
        <f t="shared" si="84"/>
        <v>#DIV/0!</v>
      </c>
      <c r="AM120" s="16" t="e">
        <f t="shared" si="85"/>
        <v>#DIV/0!</v>
      </c>
      <c r="AN120" s="16" t="e">
        <f t="shared" si="86"/>
        <v>#DIV/0!</v>
      </c>
      <c r="AO120" s="16" t="e">
        <f t="shared" si="87"/>
        <v>#DIV/0!</v>
      </c>
      <c r="AP120" s="17">
        <f t="shared" si="88"/>
        <v>105.2314169851367</v>
      </c>
      <c r="AQ120" s="17">
        <f t="shared" si="89"/>
        <v>336.28181502254711</v>
      </c>
      <c r="AR120" s="18">
        <f t="shared" si="90"/>
        <v>0.11282258342108799</v>
      </c>
      <c r="AS120" s="18">
        <f t="shared" si="91"/>
        <v>0.10348482633671258</v>
      </c>
      <c r="AT120" s="49">
        <f t="shared" si="110"/>
        <v>52.642162984678926</v>
      </c>
      <c r="AU120" s="22">
        <f t="shared" si="111"/>
        <v>0.97358404137392396</v>
      </c>
      <c r="AV120" s="196">
        <f t="shared" si="112"/>
        <v>0.76586284567262874</v>
      </c>
      <c r="AW120" s="46">
        <f t="shared" si="92"/>
        <v>366.02231994830163</v>
      </c>
      <c r="AX120" s="46">
        <f t="shared" si="93"/>
        <v>1169.6758783392943</v>
      </c>
      <c r="AY120" s="46">
        <f t="shared" si="113"/>
        <v>0</v>
      </c>
      <c r="AZ120" s="46">
        <f t="shared" si="114"/>
        <v>0</v>
      </c>
      <c r="BA120" s="46">
        <f t="shared" si="115"/>
        <v>280.32289553530364</v>
      </c>
      <c r="BB120" s="111">
        <f t="shared" si="94"/>
        <v>0.11961513723800707</v>
      </c>
      <c r="BC120" s="199">
        <f t="shared" si="116"/>
        <v>0.76586284567262874</v>
      </c>
      <c r="BD120" s="53">
        <f t="shared" si="117"/>
        <v>0</v>
      </c>
      <c r="BE120" s="53" t="e">
        <f t="shared" si="95"/>
        <v>#DIV/0!</v>
      </c>
      <c r="BF120" s="53" t="e">
        <f t="shared" si="96"/>
        <v>#DIV/0!</v>
      </c>
      <c r="BG120" s="53" t="e">
        <f t="shared" si="97"/>
        <v>#DIV/0!</v>
      </c>
      <c r="BH120" s="53" t="e">
        <f t="shared" si="98"/>
        <v>#DIV/0!</v>
      </c>
      <c r="BI120" s="54" t="e">
        <f t="shared" si="99"/>
        <v>#DIV/0!</v>
      </c>
      <c r="BJ120" s="55" t="e">
        <f t="shared" si="100"/>
        <v>#DIV/0!</v>
      </c>
      <c r="BK120" s="55" t="e">
        <f t="shared" si="101"/>
        <v>#DIV/0!</v>
      </c>
      <c r="BL120" s="54" t="e">
        <f t="shared" si="102"/>
        <v>#DIV/0!</v>
      </c>
      <c r="BM120" s="58" t="e">
        <f t="shared" si="103"/>
        <v>#DIV/0!</v>
      </c>
      <c r="BN120" s="24">
        <f t="shared" si="104"/>
        <v>1</v>
      </c>
      <c r="BO120" s="17">
        <f t="shared" si="118"/>
        <v>4.6561618962625229</v>
      </c>
      <c r="BP120" s="17">
        <f t="shared" si="119"/>
        <v>5.8179495436075532</v>
      </c>
      <c r="BQ120" s="75">
        <f t="shared" si="120"/>
        <v>5.9026943150072553</v>
      </c>
      <c r="BR120" s="1">
        <f t="shared" si="105"/>
        <v>2666.9129977361422</v>
      </c>
      <c r="BS120" s="4">
        <f t="shared" si="106"/>
        <v>15.583333333333334</v>
      </c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5"/>
      <c r="SJ120" s="5"/>
      <c r="SK120" s="5"/>
      <c r="SL120" s="5"/>
      <c r="SM120" s="5"/>
      <c r="SN120" s="5"/>
      <c r="SO120" s="5"/>
      <c r="SP120" s="5"/>
      <c r="SQ120" s="5"/>
      <c r="SR120" s="5"/>
      <c r="SS120" s="5"/>
      <c r="ST120" s="5"/>
      <c r="SU120" s="5"/>
      <c r="SV120" s="5"/>
      <c r="SW120" s="5"/>
      <c r="SX120" s="5"/>
      <c r="SY120" s="5"/>
      <c r="SZ120" s="5"/>
      <c r="TA120" s="5"/>
      <c r="TB120" s="5"/>
      <c r="TC120" s="5"/>
      <c r="TD120" s="5"/>
      <c r="TE120" s="5"/>
      <c r="TF120" s="5"/>
      <c r="TG120" s="5"/>
      <c r="TH120" s="5"/>
      <c r="TI120" s="5"/>
      <c r="TJ120" s="5"/>
      <c r="TK120" s="5"/>
      <c r="TL120" s="5"/>
      <c r="TM120" s="5"/>
      <c r="TN120" s="5"/>
      <c r="TO120" s="5"/>
      <c r="TP120" s="5"/>
      <c r="TQ120" s="5"/>
      <c r="TR120" s="5"/>
      <c r="TS120" s="5"/>
      <c r="TT120" s="5"/>
      <c r="TU120" s="5"/>
      <c r="TV120" s="5"/>
      <c r="TW120" s="5"/>
      <c r="TX120" s="5"/>
      <c r="TY120" s="5"/>
      <c r="TZ120" s="5"/>
      <c r="UA120" s="5"/>
      <c r="UB120" s="5"/>
      <c r="UC120" s="5"/>
      <c r="UD120" s="5"/>
      <c r="UE120" s="5"/>
      <c r="UF120" s="5"/>
      <c r="UG120" s="5"/>
      <c r="UH120" s="5"/>
      <c r="UI120" s="5"/>
      <c r="UJ120" s="5"/>
      <c r="UK120" s="5"/>
      <c r="UL120" s="5"/>
      <c r="UM120" s="5"/>
      <c r="UN120" s="5"/>
      <c r="UO120" s="5"/>
      <c r="UP120" s="5"/>
      <c r="UQ120" s="5"/>
      <c r="UR120" s="5"/>
      <c r="US120" s="5"/>
      <c r="UT120" s="5"/>
      <c r="UU120" s="5"/>
      <c r="UV120" s="5"/>
      <c r="UW120" s="5"/>
      <c r="UX120" s="5"/>
      <c r="UY120" s="5"/>
      <c r="UZ120" s="5"/>
      <c r="VA120" s="5"/>
      <c r="VB120" s="5"/>
      <c r="VC120" s="5"/>
      <c r="VD120" s="5"/>
      <c r="VE120" s="5"/>
      <c r="VF120" s="5"/>
      <c r="VG120" s="5"/>
      <c r="VH120" s="5"/>
      <c r="VI120" s="5"/>
      <c r="VJ120" s="5"/>
      <c r="VK120" s="5"/>
      <c r="VL120" s="5"/>
      <c r="VM120" s="5"/>
      <c r="VN120" s="5"/>
      <c r="VO120" s="5"/>
      <c r="VP120" s="5"/>
      <c r="VQ120" s="5"/>
      <c r="VR120" s="5"/>
      <c r="VS120" s="5"/>
      <c r="VT120" s="5"/>
      <c r="VU120" s="5"/>
      <c r="VV120" s="5"/>
      <c r="VW120" s="5"/>
      <c r="VX120" s="5"/>
      <c r="VY120" s="5"/>
      <c r="VZ120" s="5"/>
      <c r="WA120" s="5"/>
      <c r="WB120" s="5"/>
      <c r="WC120" s="5"/>
      <c r="WD120" s="5"/>
      <c r="WE120" s="5"/>
      <c r="WF120" s="5"/>
      <c r="WG120" s="5"/>
      <c r="WH120" s="5"/>
      <c r="WI120" s="5"/>
      <c r="WJ120" s="5"/>
      <c r="WK120" s="5"/>
      <c r="WL120" s="5"/>
      <c r="WM120" s="5"/>
      <c r="WN120" s="5"/>
      <c r="WO120" s="5"/>
      <c r="WP120" s="5"/>
      <c r="WQ120" s="5"/>
      <c r="WR120" s="5"/>
      <c r="WS120" s="5"/>
      <c r="WT120" s="5"/>
      <c r="WU120" s="5"/>
      <c r="WV120" s="5"/>
      <c r="WW120" s="5"/>
      <c r="WX120" s="5"/>
      <c r="WY120" s="5"/>
      <c r="WZ120" s="5"/>
      <c r="XA120" s="5"/>
      <c r="XB120" s="5"/>
      <c r="XC120" s="5"/>
      <c r="XD120" s="5"/>
      <c r="XE120" s="5"/>
      <c r="XF120" s="5"/>
      <c r="XG120" s="5"/>
      <c r="XH120" s="5"/>
      <c r="XI120" s="5"/>
      <c r="XJ120" s="5"/>
      <c r="XK120" s="5"/>
      <c r="XL120" s="5"/>
      <c r="XM120" s="5"/>
      <c r="XN120" s="5"/>
      <c r="XO120" s="5"/>
      <c r="XP120" s="5"/>
      <c r="XQ120" s="5"/>
      <c r="XR120" s="5"/>
      <c r="XS120" s="5"/>
      <c r="XT120" s="5"/>
      <c r="XU120" s="5"/>
      <c r="XV120" s="5"/>
      <c r="XW120" s="5"/>
      <c r="XX120" s="5"/>
      <c r="XY120" s="5"/>
      <c r="XZ120" s="5"/>
      <c r="YA120" s="5"/>
      <c r="YB120" s="5"/>
      <c r="YC120" s="5"/>
      <c r="YD120" s="5"/>
      <c r="YE120" s="5"/>
      <c r="YF120" s="5"/>
      <c r="YG120" s="5"/>
      <c r="YH120" s="5"/>
      <c r="YI120" s="5"/>
      <c r="YJ120" s="5"/>
      <c r="YK120" s="5"/>
      <c r="YL120" s="5"/>
      <c r="YM120" s="5"/>
      <c r="YN120" s="5"/>
      <c r="YO120" s="5"/>
      <c r="YP120" s="5"/>
      <c r="YQ120" s="5"/>
      <c r="YR120" s="5"/>
      <c r="YS120" s="5"/>
      <c r="YT120" s="5"/>
      <c r="YU120" s="5"/>
      <c r="YV120" s="5"/>
      <c r="YW120" s="5"/>
      <c r="YX120" s="5"/>
      <c r="YY120" s="5"/>
      <c r="YZ120" s="5"/>
      <c r="ZA120" s="5"/>
      <c r="ZB120" s="5"/>
      <c r="ZC120" s="5"/>
      <c r="ZD120" s="5"/>
      <c r="ZE120" s="5"/>
      <c r="ZF120" s="5"/>
      <c r="ZG120" s="5"/>
      <c r="ZH120" s="5"/>
      <c r="ZI120" s="5"/>
      <c r="ZJ120" s="5"/>
      <c r="ZK120" s="5"/>
      <c r="ZL120" s="5"/>
      <c r="ZM120" s="5"/>
      <c r="ZN120" s="5"/>
      <c r="ZO120" s="5"/>
      <c r="ZP120" s="5"/>
      <c r="ZQ120" s="5"/>
      <c r="ZR120" s="5"/>
      <c r="ZS120" s="5"/>
      <c r="ZT120" s="5"/>
      <c r="ZU120" s="5"/>
      <c r="ZV120" s="5"/>
      <c r="ZW120" s="5"/>
      <c r="ZX120" s="5"/>
      <c r="ZY120" s="5"/>
      <c r="ZZ120" s="5"/>
      <c r="AAA120" s="5"/>
      <c r="AAB120" s="5"/>
      <c r="AAC120" s="5"/>
      <c r="AAD120" s="5"/>
      <c r="AAE120" s="5"/>
      <c r="AAF120" s="5"/>
      <c r="AAG120" s="5"/>
      <c r="AAH120" s="5"/>
      <c r="AAI120" s="5"/>
      <c r="AAJ120" s="5"/>
      <c r="AAK120" s="5"/>
      <c r="AAL120" s="5"/>
      <c r="AAM120" s="5"/>
      <c r="AAN120" s="5"/>
      <c r="AAO120" s="5"/>
      <c r="AAP120" s="5"/>
      <c r="AAQ120" s="5"/>
      <c r="AAR120" s="5"/>
      <c r="AAS120" s="5"/>
      <c r="AAT120" s="5"/>
      <c r="AAU120" s="5"/>
      <c r="AAV120" s="5"/>
      <c r="AAW120" s="5"/>
      <c r="AAX120" s="5"/>
      <c r="AAY120" s="5"/>
      <c r="AAZ120" s="5"/>
      <c r="ABA120" s="5"/>
      <c r="ABB120" s="5"/>
      <c r="ABC120" s="5"/>
      <c r="ABD120" s="5"/>
      <c r="ABE120" s="5"/>
      <c r="ABF120" s="5"/>
      <c r="ABG120" s="5"/>
      <c r="ABH120" s="5"/>
      <c r="ABI120" s="5"/>
      <c r="ABJ120" s="5"/>
      <c r="ABK120" s="5"/>
      <c r="ABL120" s="5"/>
      <c r="ABM120" s="5"/>
      <c r="ABN120" s="5"/>
      <c r="ABO120" s="5"/>
      <c r="ABP120" s="5"/>
      <c r="ABQ120" s="5"/>
      <c r="ABR120" s="5"/>
      <c r="ABS120" s="5"/>
      <c r="ABT120" s="5"/>
      <c r="ABU120" s="5"/>
      <c r="ABV120" s="5"/>
      <c r="ABW120" s="5"/>
      <c r="ABX120" s="5"/>
      <c r="ABY120" s="5"/>
      <c r="ABZ120" s="5"/>
      <c r="ACA120" s="5"/>
      <c r="ACB120" s="5"/>
      <c r="ACC120" s="5"/>
      <c r="ACD120" s="5"/>
      <c r="ACE120" s="5"/>
      <c r="ACF120" s="5"/>
      <c r="ACG120" s="5"/>
      <c r="ACH120" s="5"/>
      <c r="ACI120" s="5"/>
      <c r="ACJ120" s="5"/>
      <c r="ACK120" s="5"/>
      <c r="ACL120" s="5"/>
      <c r="ACM120" s="5"/>
      <c r="ACN120" s="5"/>
      <c r="ACO120" s="5"/>
      <c r="ACP120" s="5"/>
      <c r="ACQ120" s="5"/>
      <c r="ACR120" s="5"/>
      <c r="ACS120" s="5"/>
      <c r="ACT120" s="5"/>
      <c r="ACU120" s="5"/>
      <c r="ACV120" s="5"/>
      <c r="ACW120" s="5"/>
      <c r="ACX120" s="5"/>
      <c r="ACY120" s="5"/>
      <c r="ACZ120" s="5"/>
      <c r="ADA120" s="5"/>
      <c r="ADB120" s="5"/>
      <c r="ADC120" s="5"/>
      <c r="ADD120" s="5"/>
      <c r="ADE120" s="5"/>
      <c r="ADF120" s="5"/>
      <c r="ADG120" s="5"/>
      <c r="ADH120" s="5"/>
      <c r="ADI120" s="5"/>
      <c r="ADJ120" s="5"/>
      <c r="ADK120" s="5"/>
      <c r="ADL120" s="5"/>
      <c r="ADM120" s="5"/>
      <c r="ADN120" s="5"/>
      <c r="ADO120" s="5"/>
      <c r="ADP120" s="5"/>
      <c r="ADQ120" s="5"/>
      <c r="ADR120" s="5"/>
      <c r="ADS120" s="5"/>
      <c r="ADT120" s="5"/>
      <c r="ADU120" s="5"/>
      <c r="ADV120" s="5"/>
      <c r="ADW120" s="5"/>
      <c r="ADX120" s="5"/>
      <c r="ADY120" s="5"/>
      <c r="ADZ120" s="5"/>
      <c r="AEA120" s="5"/>
      <c r="AEB120" s="5"/>
      <c r="AEC120" s="5"/>
      <c r="AED120" s="5"/>
      <c r="AEE120" s="5"/>
      <c r="AEF120" s="5"/>
      <c r="AEG120" s="5"/>
      <c r="AEH120" s="5"/>
      <c r="AEI120" s="5"/>
      <c r="AEJ120" s="5"/>
      <c r="AEK120" s="5"/>
      <c r="AEL120" s="5"/>
      <c r="AEM120" s="5"/>
      <c r="AEN120" s="5"/>
      <c r="AEO120" s="5"/>
      <c r="AEP120" s="5"/>
      <c r="AEQ120" s="5"/>
      <c r="AER120" s="5"/>
      <c r="AES120" s="5"/>
      <c r="AET120" s="5"/>
      <c r="AEU120" s="5"/>
      <c r="AEV120" s="5"/>
      <c r="AEW120" s="5"/>
      <c r="AEX120" s="5"/>
      <c r="AEY120" s="5"/>
      <c r="AEZ120" s="5"/>
      <c r="AFA120" s="5"/>
      <c r="AFB120" s="5"/>
      <c r="AFC120" s="5"/>
      <c r="AFD120" s="5"/>
      <c r="AFE120" s="5"/>
      <c r="AFF120" s="5"/>
      <c r="AFG120" s="5"/>
      <c r="AFH120" s="5"/>
      <c r="AFI120" s="5"/>
      <c r="AFJ120" s="5"/>
      <c r="AFK120" s="5"/>
      <c r="AFL120" s="5"/>
      <c r="AFM120" s="5"/>
      <c r="AFN120" s="5"/>
      <c r="AFO120" s="5"/>
      <c r="AFP120" s="5"/>
      <c r="AFQ120" s="5"/>
      <c r="AFR120" s="5"/>
      <c r="AFS120" s="5"/>
      <c r="AFT120" s="5"/>
      <c r="AFU120" s="5"/>
      <c r="AFV120" s="5"/>
      <c r="AFW120" s="5"/>
      <c r="AFX120" s="5"/>
      <c r="AFY120" s="5"/>
      <c r="AFZ120" s="5"/>
      <c r="AGA120" s="5"/>
      <c r="AGB120" s="5"/>
      <c r="AGC120" s="5"/>
      <c r="AGD120" s="5"/>
      <c r="AGE120" s="5"/>
      <c r="AGF120" s="5"/>
      <c r="AGG120" s="5"/>
      <c r="AGH120" s="5"/>
      <c r="AGI120" s="5"/>
      <c r="AGJ120" s="5"/>
      <c r="AGK120" s="5"/>
      <c r="AGL120" s="5"/>
      <c r="AGM120" s="5"/>
      <c r="AGN120" s="5"/>
      <c r="AGO120" s="5"/>
      <c r="AGP120" s="5"/>
      <c r="AGQ120" s="5"/>
      <c r="AGR120" s="5"/>
      <c r="AGS120" s="5"/>
      <c r="AGT120" s="5"/>
      <c r="AGU120" s="5"/>
      <c r="AGV120" s="5"/>
      <c r="AGW120" s="5"/>
      <c r="AGX120" s="5"/>
      <c r="AGY120" s="5"/>
      <c r="AGZ120" s="5"/>
      <c r="AHA120" s="5"/>
      <c r="AHB120" s="5"/>
      <c r="AHC120" s="5"/>
      <c r="AHD120" s="5"/>
      <c r="AHE120" s="5"/>
      <c r="AHF120" s="5"/>
      <c r="AHG120" s="5"/>
      <c r="AHH120" s="5"/>
      <c r="AHI120" s="5"/>
      <c r="AHJ120" s="5"/>
      <c r="AHK120" s="5"/>
      <c r="AHL120" s="5"/>
      <c r="AHM120" s="5"/>
      <c r="AHN120" s="5"/>
      <c r="AHO120" s="5"/>
      <c r="AHP120" s="5"/>
      <c r="AHQ120" s="5"/>
      <c r="AHR120" s="5"/>
      <c r="AHS120" s="5"/>
      <c r="AHT120" s="5"/>
      <c r="AHU120" s="5"/>
      <c r="AHV120" s="5"/>
      <c r="AHW120" s="5"/>
      <c r="AHX120" s="5"/>
      <c r="AHY120" s="5"/>
      <c r="AHZ120" s="5"/>
      <c r="AIA120" s="5"/>
      <c r="AIB120" s="5"/>
      <c r="AIC120" s="5"/>
      <c r="AID120" s="5"/>
      <c r="AIE120" s="5"/>
      <c r="AIF120" s="5"/>
      <c r="AIG120" s="5"/>
      <c r="AIH120" s="5"/>
      <c r="AII120" s="5"/>
      <c r="AIJ120" s="5"/>
      <c r="AIK120" s="5"/>
      <c r="AIL120" s="5"/>
      <c r="AIM120" s="5"/>
      <c r="AIN120" s="5"/>
      <c r="AIO120" s="5"/>
      <c r="AIP120" s="5"/>
      <c r="AIQ120" s="5"/>
      <c r="AIR120" s="5"/>
      <c r="AIS120" s="5"/>
      <c r="AIT120" s="5"/>
      <c r="AIU120" s="5"/>
      <c r="AIV120" s="5"/>
      <c r="AIW120" s="5"/>
      <c r="AIX120" s="5"/>
      <c r="AIY120" s="5"/>
      <c r="AIZ120" s="5"/>
      <c r="AJA120" s="5"/>
      <c r="AJB120" s="5"/>
      <c r="AJC120" s="5"/>
      <c r="AJD120" s="5"/>
      <c r="AJE120" s="5"/>
      <c r="AJF120" s="5"/>
      <c r="AJG120" s="5"/>
      <c r="AJH120" s="5"/>
      <c r="AJI120" s="5"/>
      <c r="AJJ120" s="5"/>
      <c r="AJK120" s="5"/>
      <c r="AJL120" s="5"/>
      <c r="AJM120" s="5"/>
      <c r="AJN120" s="5"/>
      <c r="AJO120" s="5"/>
      <c r="AJP120" s="5"/>
      <c r="AJQ120" s="5"/>
      <c r="AJR120" s="5"/>
      <c r="AJS120" s="5"/>
      <c r="AJT120" s="5"/>
      <c r="AJU120" s="5"/>
      <c r="AJV120" s="5"/>
      <c r="AJW120" s="5"/>
      <c r="AJX120" s="5"/>
      <c r="AJY120" s="5"/>
      <c r="AJZ120" s="5"/>
      <c r="AKA120" s="5"/>
      <c r="AKB120" s="5"/>
      <c r="AKC120" s="5"/>
      <c r="AKD120" s="5"/>
      <c r="AKE120" s="5"/>
      <c r="AKF120" s="5"/>
      <c r="AKG120" s="5"/>
      <c r="AKH120" s="5"/>
      <c r="AKI120" s="5"/>
      <c r="AKJ120" s="5"/>
      <c r="AKK120" s="5"/>
      <c r="AKL120" s="5"/>
      <c r="AKM120" s="5"/>
      <c r="AKN120" s="5"/>
      <c r="AKO120" s="5"/>
      <c r="AKP120" s="5"/>
      <c r="AKQ120" s="5"/>
      <c r="AKR120" s="5"/>
      <c r="AKS120" s="5"/>
      <c r="AKT120" s="5"/>
      <c r="AKU120" s="5"/>
      <c r="AKV120" s="5"/>
      <c r="AKW120" s="5"/>
      <c r="AKX120" s="5"/>
      <c r="AKY120" s="5"/>
      <c r="AKZ120" s="5"/>
      <c r="ALA120" s="5"/>
      <c r="ALB120" s="5"/>
      <c r="ALC120" s="5"/>
      <c r="ALD120" s="5"/>
      <c r="ALE120" s="5"/>
      <c r="ALF120" s="5"/>
      <c r="ALG120" s="5"/>
      <c r="ALH120" s="5"/>
      <c r="ALI120" s="5"/>
      <c r="ALJ120" s="5"/>
      <c r="ALK120" s="5"/>
      <c r="ALL120" s="5"/>
      <c r="ALM120" s="5"/>
      <c r="ALN120" s="5"/>
      <c r="ALO120" s="5"/>
      <c r="ALP120" s="5"/>
      <c r="ALQ120" s="5"/>
      <c r="ALR120" s="5"/>
      <c r="ALS120" s="5"/>
      <c r="ALT120" s="5"/>
      <c r="ALU120" s="5"/>
      <c r="ALV120" s="5"/>
      <c r="ALW120" s="5"/>
      <c r="ALX120" s="5"/>
      <c r="ALY120" s="5"/>
      <c r="ALZ120" s="5"/>
      <c r="AMA120" s="5"/>
      <c r="AMB120" s="5"/>
      <c r="AMC120" s="5"/>
      <c r="AMD120" s="5"/>
      <c r="AME120" s="5"/>
      <c r="AMF120" s="5"/>
      <c r="AMG120" s="5"/>
      <c r="AMH120" s="5"/>
      <c r="AMI120" s="5"/>
      <c r="AMJ120" s="5"/>
      <c r="AMK120" s="5"/>
      <c r="AML120" s="5"/>
      <c r="AMM120" s="5"/>
      <c r="AMN120" s="5"/>
      <c r="AMO120" s="5"/>
      <c r="AMP120" s="5"/>
      <c r="AMQ120" s="5"/>
      <c r="AMR120" s="5"/>
      <c r="AMS120" s="5"/>
      <c r="AMT120" s="5"/>
      <c r="AMU120" s="5"/>
      <c r="AMV120" s="5"/>
      <c r="AMW120" s="5"/>
      <c r="AMX120" s="5"/>
      <c r="AMY120" s="5"/>
      <c r="AMZ120" s="5"/>
      <c r="ANA120" s="5"/>
      <c r="ANB120" s="5"/>
      <c r="ANC120" s="5"/>
      <c r="AND120" s="5"/>
      <c r="ANE120" s="5"/>
      <c r="ANF120" s="5"/>
      <c r="ANG120" s="5"/>
      <c r="ANH120" s="5"/>
      <c r="ANI120" s="5"/>
      <c r="ANJ120" s="5"/>
      <c r="ANK120" s="5"/>
      <c r="ANL120" s="5"/>
      <c r="ANM120" s="5"/>
      <c r="ANN120" s="5"/>
      <c r="ANO120" s="5"/>
      <c r="ANP120" s="5"/>
      <c r="ANQ120" s="5"/>
      <c r="ANR120" s="5"/>
      <c r="ANS120" s="5"/>
      <c r="ANT120" s="5"/>
      <c r="ANU120" s="5"/>
      <c r="ANV120" s="5"/>
      <c r="ANW120" s="5"/>
      <c r="ANX120" s="5"/>
      <c r="ANY120" s="5"/>
      <c r="ANZ120" s="5"/>
      <c r="AOA120" s="5"/>
      <c r="AOB120" s="5"/>
      <c r="AOC120" s="5"/>
      <c r="AOD120" s="5"/>
      <c r="AOE120" s="5"/>
      <c r="AOF120" s="5"/>
      <c r="AOG120" s="5"/>
      <c r="AOH120" s="5"/>
      <c r="AOI120" s="5"/>
      <c r="AOJ120" s="5"/>
      <c r="AOK120" s="5"/>
      <c r="AOL120" s="5"/>
      <c r="AOM120" s="5"/>
      <c r="AON120" s="5"/>
      <c r="AOO120" s="5"/>
      <c r="AOP120" s="5"/>
      <c r="AOQ120" s="5"/>
      <c r="AOR120" s="5"/>
      <c r="AOS120" s="5"/>
      <c r="AOT120" s="5"/>
      <c r="AOU120" s="5"/>
      <c r="AOV120" s="5"/>
      <c r="AOW120" s="5"/>
      <c r="AOX120" s="5"/>
      <c r="AOY120" s="5"/>
      <c r="AOZ120" s="5"/>
      <c r="APA120" s="5"/>
      <c r="APB120" s="5"/>
      <c r="APC120" s="5"/>
      <c r="APD120" s="5"/>
      <c r="APE120" s="5"/>
      <c r="APF120" s="5"/>
      <c r="APG120" s="5"/>
      <c r="APH120" s="5"/>
      <c r="API120" s="5"/>
      <c r="APJ120" s="5"/>
      <c r="APK120" s="5"/>
      <c r="APL120" s="5"/>
      <c r="APM120" s="5"/>
      <c r="APN120" s="5"/>
      <c r="APO120" s="5"/>
      <c r="APP120" s="5"/>
      <c r="APQ120" s="5"/>
      <c r="APR120" s="5"/>
      <c r="APS120" s="5"/>
      <c r="APT120" s="5"/>
      <c r="APU120" s="5"/>
      <c r="APV120" s="5"/>
      <c r="APW120" s="5"/>
      <c r="APX120" s="5"/>
      <c r="APY120" s="5"/>
      <c r="APZ120" s="5"/>
      <c r="AQA120" s="5"/>
      <c r="AQB120" s="5"/>
      <c r="AQC120" s="5"/>
      <c r="AQD120" s="5"/>
      <c r="AQE120" s="5"/>
      <c r="AQF120" s="5"/>
      <c r="AQG120" s="5"/>
      <c r="AQH120" s="5"/>
      <c r="AQI120" s="5"/>
      <c r="AQJ120" s="5"/>
      <c r="AQK120" s="5"/>
      <c r="AQL120" s="5"/>
      <c r="AQM120" s="5"/>
      <c r="AQN120" s="5"/>
      <c r="AQO120" s="5"/>
      <c r="AQP120" s="5"/>
      <c r="AQQ120" s="5"/>
      <c r="AQR120" s="5"/>
      <c r="AQS120" s="5"/>
      <c r="AQT120" s="5"/>
      <c r="AQU120" s="5"/>
      <c r="AQV120" s="5"/>
      <c r="AQW120" s="5"/>
      <c r="AQX120" s="5"/>
      <c r="AQY120" s="5"/>
      <c r="AQZ120" s="5"/>
      <c r="ARA120" s="5"/>
      <c r="ARB120" s="5"/>
      <c r="ARC120" s="5"/>
      <c r="ARD120" s="5"/>
      <c r="ARE120" s="5"/>
      <c r="ARF120" s="5"/>
      <c r="ARG120" s="5"/>
      <c r="ARH120" s="5"/>
      <c r="ARI120" s="5"/>
      <c r="ARJ120" s="5"/>
      <c r="ARK120" s="5"/>
      <c r="ARL120" s="5"/>
      <c r="ARM120" s="5"/>
      <c r="ARN120" s="5"/>
      <c r="ARO120" s="5"/>
      <c r="ARP120" s="5"/>
      <c r="ARQ120" s="5"/>
      <c r="ARR120" s="5"/>
      <c r="ARS120" s="5"/>
      <c r="ART120" s="5"/>
      <c r="ARU120" s="5"/>
      <c r="ARV120" s="5"/>
      <c r="ARW120" s="5"/>
      <c r="ARX120" s="5"/>
      <c r="ARY120" s="5"/>
      <c r="ARZ120" s="5"/>
      <c r="ASA120" s="5"/>
      <c r="ASB120" s="5"/>
      <c r="ASC120" s="5"/>
      <c r="ASD120" s="5"/>
      <c r="ASE120" s="5"/>
      <c r="ASF120" s="5"/>
      <c r="ASG120" s="5"/>
      <c r="ASH120" s="5"/>
      <c r="ASI120" s="5"/>
      <c r="ASJ120" s="5"/>
      <c r="ASK120" s="5"/>
      <c r="ASL120" s="5"/>
      <c r="ASM120" s="5"/>
      <c r="ASN120" s="5"/>
      <c r="ASO120" s="5"/>
      <c r="ASP120" s="5"/>
      <c r="ASQ120" s="5"/>
      <c r="ASR120" s="5"/>
      <c r="ASS120" s="5"/>
      <c r="AST120" s="5"/>
      <c r="ASU120" s="5"/>
      <c r="ASV120" s="5"/>
      <c r="ASW120" s="5"/>
      <c r="ASX120" s="5"/>
      <c r="ASY120" s="5"/>
      <c r="ASZ120" s="5"/>
      <c r="ATA120" s="5"/>
      <c r="ATB120" s="5"/>
      <c r="ATC120" s="5"/>
      <c r="ATD120" s="5"/>
      <c r="ATE120" s="5"/>
      <c r="ATF120" s="5"/>
      <c r="ATG120" s="5"/>
      <c r="ATH120" s="5"/>
      <c r="ATI120" s="5"/>
      <c r="ATJ120" s="5"/>
      <c r="ATK120" s="5"/>
      <c r="ATL120" s="5"/>
      <c r="ATM120" s="5"/>
      <c r="ATN120" s="5"/>
      <c r="ATO120" s="5"/>
      <c r="ATP120" s="5"/>
      <c r="ATQ120" s="5"/>
      <c r="ATR120" s="5"/>
      <c r="ATS120" s="5"/>
      <c r="ATT120" s="5"/>
      <c r="ATU120" s="5"/>
      <c r="ATV120" s="5"/>
      <c r="ATW120" s="5"/>
      <c r="ATX120" s="5"/>
      <c r="ATY120" s="5"/>
      <c r="ATZ120" s="5"/>
      <c r="AUA120" s="5"/>
      <c r="AUB120" s="5"/>
      <c r="AUC120" s="5"/>
      <c r="AUD120" s="5"/>
      <c r="AUE120" s="5"/>
      <c r="AUF120" s="5"/>
      <c r="AUG120" s="5"/>
      <c r="AUH120" s="5"/>
      <c r="AUI120" s="5"/>
      <c r="AUJ120" s="5"/>
      <c r="AUK120" s="5"/>
      <c r="AUL120" s="5"/>
      <c r="AUM120" s="5"/>
      <c r="AUN120" s="5"/>
      <c r="AUO120" s="5"/>
      <c r="AUP120" s="5"/>
      <c r="AUQ120" s="5"/>
      <c r="AUR120" s="5"/>
      <c r="AUS120" s="5"/>
      <c r="AUT120" s="5"/>
      <c r="AUU120" s="5"/>
      <c r="AUV120" s="5"/>
      <c r="AUW120" s="5"/>
      <c r="AUX120" s="5"/>
      <c r="AUY120" s="5"/>
      <c r="AUZ120" s="5"/>
      <c r="AVA120" s="5"/>
      <c r="AVB120" s="5"/>
      <c r="AVC120" s="5"/>
      <c r="AVD120" s="5"/>
      <c r="AVE120" s="5"/>
      <c r="AVF120" s="5"/>
      <c r="AVG120" s="5"/>
      <c r="AVH120" s="5"/>
      <c r="AVI120" s="5"/>
      <c r="AVJ120" s="5"/>
      <c r="AVK120" s="5"/>
      <c r="AVL120" s="5"/>
      <c r="AVM120" s="5"/>
      <c r="AVN120" s="5"/>
      <c r="AVO120" s="5"/>
      <c r="AVP120" s="5"/>
      <c r="AVQ120" s="5"/>
      <c r="AVR120" s="5"/>
      <c r="AVS120" s="5"/>
      <c r="AVT120" s="5"/>
      <c r="AVU120" s="5"/>
      <c r="AVV120" s="5"/>
      <c r="AVW120" s="5"/>
      <c r="AVX120" s="5"/>
      <c r="AVY120" s="5"/>
      <c r="AVZ120" s="5"/>
      <c r="AWA120" s="5"/>
      <c r="AWB120" s="5"/>
      <c r="AWC120" s="5"/>
      <c r="AWD120" s="5"/>
      <c r="AWE120" s="5"/>
      <c r="AWF120" s="5"/>
      <c r="AWG120" s="5"/>
      <c r="AWH120" s="5"/>
      <c r="AWI120" s="5"/>
      <c r="AWJ120" s="5"/>
      <c r="AWK120" s="5"/>
      <c r="AWL120" s="5"/>
      <c r="AWM120" s="5"/>
      <c r="AWN120" s="5"/>
      <c r="AWO120" s="5"/>
      <c r="AWP120" s="5"/>
      <c r="AWQ120" s="5"/>
      <c r="AWR120" s="5"/>
      <c r="AWS120" s="5"/>
      <c r="AWT120" s="5"/>
      <c r="AWU120" s="5"/>
      <c r="AWV120" s="5"/>
      <c r="AWW120" s="5"/>
      <c r="AWX120" s="5"/>
      <c r="AWY120" s="5"/>
      <c r="AWZ120" s="5"/>
      <c r="AXA120" s="5"/>
      <c r="AXB120" s="5"/>
      <c r="AXC120" s="5"/>
      <c r="AXD120" s="5"/>
      <c r="AXE120" s="5"/>
      <c r="AXF120" s="5"/>
      <c r="AXG120" s="5"/>
      <c r="AXH120" s="5"/>
      <c r="AXI120" s="5"/>
      <c r="AXJ120" s="5"/>
      <c r="AXK120" s="5"/>
      <c r="AXL120" s="5"/>
      <c r="AXM120" s="5"/>
      <c r="AXN120" s="5"/>
      <c r="AXO120" s="5"/>
      <c r="AXP120" s="5"/>
      <c r="AXQ120" s="5"/>
      <c r="AXR120" s="5"/>
      <c r="AXS120" s="5"/>
      <c r="AXT120" s="5"/>
      <c r="AXU120" s="5"/>
      <c r="AXV120" s="5"/>
      <c r="AXW120" s="5"/>
      <c r="AXX120" s="5"/>
      <c r="AXY120" s="5"/>
      <c r="AXZ120" s="5"/>
      <c r="AYA120" s="5"/>
      <c r="AYB120" s="5"/>
      <c r="AYC120" s="5"/>
      <c r="AYD120" s="5"/>
      <c r="AYE120" s="5"/>
      <c r="AYF120" s="5"/>
      <c r="AYG120" s="5"/>
      <c r="AYH120" s="5"/>
      <c r="AYI120" s="5"/>
      <c r="AYJ120" s="5"/>
      <c r="AYK120" s="5"/>
      <c r="AYL120" s="5"/>
      <c r="AYM120" s="5"/>
      <c r="AYN120" s="5"/>
      <c r="AYO120" s="5"/>
      <c r="AYP120" s="5"/>
      <c r="AYQ120" s="5"/>
      <c r="AYR120" s="5"/>
      <c r="AYS120" s="5"/>
      <c r="AYT120" s="5"/>
      <c r="AYU120" s="5"/>
      <c r="AYV120" s="5"/>
      <c r="AYW120" s="5"/>
      <c r="AYX120" s="5"/>
      <c r="AYY120" s="5"/>
      <c r="AYZ120" s="5"/>
      <c r="AZA120" s="5"/>
      <c r="AZB120" s="5"/>
      <c r="AZC120" s="5"/>
      <c r="AZD120" s="5"/>
      <c r="AZE120" s="5"/>
      <c r="AZF120" s="5"/>
      <c r="AZG120" s="5"/>
      <c r="AZH120" s="5"/>
      <c r="AZI120" s="5"/>
      <c r="AZJ120" s="5"/>
      <c r="AZK120" s="5"/>
      <c r="AZL120" s="5"/>
      <c r="AZM120" s="5"/>
      <c r="AZN120" s="5"/>
      <c r="AZO120" s="5"/>
      <c r="AZP120" s="5"/>
      <c r="AZQ120" s="5"/>
      <c r="AZR120" s="5"/>
      <c r="AZS120" s="5"/>
      <c r="AZT120" s="5"/>
      <c r="AZU120" s="5"/>
      <c r="AZV120" s="5"/>
      <c r="AZW120" s="5"/>
      <c r="AZX120" s="5"/>
      <c r="AZY120" s="5"/>
      <c r="AZZ120" s="5"/>
      <c r="BAA120" s="5"/>
      <c r="BAB120" s="5"/>
      <c r="BAC120" s="5"/>
      <c r="BAD120" s="5"/>
      <c r="BAE120" s="5"/>
      <c r="BAF120" s="5"/>
      <c r="BAG120" s="5"/>
      <c r="BAH120" s="5"/>
      <c r="BAI120" s="5"/>
      <c r="BAJ120" s="5"/>
      <c r="BAK120" s="5"/>
      <c r="BAL120" s="5"/>
      <c r="BAM120" s="5"/>
      <c r="BAN120" s="5"/>
      <c r="BAO120" s="5"/>
      <c r="BAP120" s="5"/>
      <c r="BAQ120" s="5"/>
      <c r="BAR120" s="5"/>
      <c r="BAS120" s="5"/>
      <c r="BAT120" s="5"/>
      <c r="BAU120" s="5"/>
      <c r="BAV120" s="5"/>
      <c r="BAW120" s="5"/>
      <c r="BAX120" s="5"/>
      <c r="BAY120" s="5"/>
      <c r="BAZ120" s="5"/>
      <c r="BBA120" s="5"/>
      <c r="BBB120" s="5"/>
      <c r="BBC120" s="5"/>
      <c r="BBD120" s="5"/>
      <c r="BBE120" s="5"/>
      <c r="BBF120" s="5"/>
      <c r="BBG120" s="5"/>
      <c r="BBH120" s="5"/>
      <c r="BBI120" s="5"/>
      <c r="BBJ120" s="5"/>
      <c r="BBK120" s="5"/>
      <c r="BBL120" s="5"/>
      <c r="BBM120" s="5"/>
      <c r="BBN120" s="5"/>
      <c r="BBO120" s="5"/>
      <c r="BBP120" s="5"/>
      <c r="BBQ120" s="5"/>
      <c r="BBR120" s="5"/>
      <c r="BBS120" s="5"/>
      <c r="BBT120" s="5"/>
      <c r="BBU120" s="5"/>
      <c r="BBV120" s="5"/>
      <c r="BBW120" s="5"/>
      <c r="BBX120" s="5"/>
      <c r="BBY120" s="5"/>
      <c r="BBZ120" s="5"/>
      <c r="BCA120" s="5"/>
      <c r="BCB120" s="5"/>
      <c r="BCC120" s="5"/>
      <c r="BCD120" s="5"/>
      <c r="BCE120" s="5"/>
      <c r="BCF120" s="5"/>
      <c r="BCG120" s="5"/>
      <c r="BCH120" s="5"/>
      <c r="BCI120" s="5"/>
      <c r="BCJ120" s="5"/>
      <c r="BCK120" s="5"/>
      <c r="BCL120" s="5"/>
      <c r="BCM120" s="5"/>
      <c r="BCN120" s="5"/>
      <c r="BCO120" s="5"/>
      <c r="BCP120" s="5"/>
      <c r="BCQ120" s="5"/>
      <c r="BCR120" s="5"/>
      <c r="BCS120" s="5"/>
      <c r="BCT120" s="5"/>
      <c r="BCU120" s="5"/>
      <c r="BCV120" s="5"/>
      <c r="BCW120" s="5"/>
      <c r="BCX120" s="5"/>
      <c r="BCY120" s="5"/>
      <c r="BCZ120" s="5"/>
      <c r="BDA120" s="5"/>
      <c r="BDB120" s="5"/>
      <c r="BDC120" s="5"/>
      <c r="BDD120" s="5"/>
      <c r="BDE120" s="5"/>
      <c r="BDF120" s="5"/>
      <c r="BDG120" s="5"/>
      <c r="BDH120" s="5"/>
      <c r="BDI120" s="5"/>
      <c r="BDJ120" s="5"/>
      <c r="BDK120" s="5"/>
      <c r="BDL120" s="5"/>
      <c r="BDM120" s="5"/>
      <c r="BDN120" s="5"/>
      <c r="BDO120" s="5"/>
      <c r="BDP120" s="5"/>
      <c r="BDQ120" s="5"/>
      <c r="BDR120" s="5"/>
      <c r="BDS120" s="5"/>
      <c r="BDT120" s="5"/>
      <c r="BDU120" s="5"/>
      <c r="BDV120" s="5"/>
      <c r="BDW120" s="5"/>
      <c r="BDX120" s="5"/>
      <c r="BDY120" s="5"/>
      <c r="BDZ120" s="5"/>
      <c r="BEA120" s="5"/>
      <c r="BEB120" s="5"/>
      <c r="BEC120" s="5"/>
      <c r="BED120" s="5"/>
      <c r="BEE120" s="5"/>
      <c r="BEF120" s="5"/>
      <c r="BEG120" s="5"/>
      <c r="BEH120" s="5"/>
      <c r="BEI120" s="5"/>
      <c r="BEJ120" s="5"/>
      <c r="BEK120" s="5"/>
      <c r="BEL120" s="5"/>
      <c r="BEM120" s="5"/>
      <c r="BEN120" s="5"/>
      <c r="BEO120" s="5"/>
      <c r="BEP120" s="5"/>
      <c r="BEQ120" s="5"/>
      <c r="BER120" s="5"/>
      <c r="BES120" s="5"/>
      <c r="BET120" s="5"/>
      <c r="BEU120" s="5"/>
      <c r="BEV120" s="5"/>
      <c r="BEW120" s="5"/>
      <c r="BEX120" s="5"/>
      <c r="BEY120" s="5"/>
      <c r="BEZ120" s="5"/>
      <c r="BFA120" s="5"/>
      <c r="BFB120" s="5"/>
      <c r="BFC120" s="5"/>
      <c r="BFD120" s="5"/>
      <c r="BFE120" s="5"/>
      <c r="BFF120" s="5"/>
      <c r="BFG120" s="5"/>
      <c r="BFH120" s="5"/>
      <c r="BFI120" s="5"/>
      <c r="BFJ120" s="5"/>
      <c r="BFK120" s="5"/>
      <c r="BFL120" s="5"/>
      <c r="BFM120" s="5"/>
      <c r="BFN120" s="5"/>
      <c r="BFO120" s="5"/>
      <c r="BFP120" s="5"/>
      <c r="BFQ120" s="5"/>
      <c r="BFR120" s="5"/>
      <c r="BFS120" s="5"/>
      <c r="BFT120" s="5"/>
      <c r="BFU120" s="5"/>
      <c r="BFV120" s="5"/>
      <c r="BFW120" s="5"/>
      <c r="BFX120" s="5"/>
      <c r="BFY120" s="5"/>
      <c r="BFZ120" s="5"/>
      <c r="BGA120" s="5"/>
      <c r="BGB120" s="5"/>
      <c r="BGC120" s="5"/>
      <c r="BGD120" s="5"/>
      <c r="BGE120" s="5"/>
      <c r="BGF120" s="5"/>
      <c r="BGG120" s="5"/>
      <c r="BGH120" s="5"/>
      <c r="BGI120" s="5"/>
      <c r="BGJ120" s="5"/>
      <c r="BGK120" s="5"/>
      <c r="BGL120" s="5"/>
      <c r="BGM120" s="5"/>
      <c r="BGN120" s="5"/>
      <c r="BGO120" s="5"/>
      <c r="BGP120" s="5"/>
      <c r="BGQ120" s="5"/>
      <c r="BGR120" s="5"/>
      <c r="BGS120" s="5"/>
      <c r="BGT120" s="5"/>
      <c r="BGU120" s="5"/>
      <c r="BGV120" s="5"/>
      <c r="BGW120" s="5"/>
      <c r="BGX120" s="5"/>
      <c r="BGY120" s="5"/>
      <c r="BGZ120" s="5"/>
      <c r="BHA120" s="5"/>
      <c r="BHB120" s="5"/>
      <c r="BHC120" s="5"/>
      <c r="BHD120" s="5"/>
      <c r="BHE120" s="5"/>
      <c r="BHF120" s="5"/>
      <c r="BHG120" s="5"/>
      <c r="BHH120" s="5"/>
      <c r="BHI120" s="5"/>
      <c r="BHJ120" s="5"/>
      <c r="BHK120" s="5"/>
      <c r="BHL120" s="5"/>
      <c r="BHM120" s="5"/>
      <c r="BHN120" s="5"/>
      <c r="BHO120" s="5"/>
      <c r="BHP120" s="5"/>
      <c r="BHQ120" s="5"/>
      <c r="BHR120" s="5"/>
      <c r="BHS120" s="5"/>
      <c r="BHT120" s="5"/>
      <c r="BHU120" s="5"/>
      <c r="BHV120" s="5"/>
      <c r="BHW120" s="5"/>
      <c r="BHX120" s="5"/>
      <c r="BHY120" s="5"/>
      <c r="BHZ120" s="5"/>
      <c r="BIA120" s="5"/>
      <c r="BIB120" s="5"/>
      <c r="BIC120" s="5"/>
      <c r="BID120" s="5"/>
      <c r="BIE120" s="5"/>
      <c r="BIF120" s="5"/>
      <c r="BIG120" s="5"/>
      <c r="BIH120" s="5"/>
      <c r="BII120" s="5"/>
      <c r="BIJ120" s="5"/>
      <c r="BIK120" s="5"/>
      <c r="BIL120" s="5"/>
      <c r="BIM120" s="5"/>
      <c r="BIN120" s="5"/>
      <c r="BIO120" s="5"/>
      <c r="BIP120" s="5"/>
      <c r="BIQ120" s="5"/>
      <c r="BIR120" s="5"/>
      <c r="BIS120" s="5"/>
      <c r="BIT120" s="5"/>
      <c r="BIU120" s="5"/>
      <c r="BIV120" s="5"/>
      <c r="BIW120" s="5"/>
      <c r="BIX120" s="5"/>
      <c r="BIY120" s="5"/>
      <c r="BIZ120" s="5"/>
      <c r="BJA120" s="5"/>
      <c r="BJB120" s="5"/>
      <c r="BJC120" s="5"/>
      <c r="BJD120" s="5"/>
      <c r="BJE120" s="5"/>
      <c r="BJF120" s="5"/>
      <c r="BJG120" s="5"/>
      <c r="BJH120" s="5"/>
      <c r="BJI120" s="5"/>
      <c r="BJJ120" s="5"/>
      <c r="BJK120" s="5"/>
      <c r="BJL120" s="5"/>
      <c r="BJM120" s="5"/>
      <c r="BJN120" s="5"/>
      <c r="BJO120" s="5"/>
      <c r="BJP120" s="5"/>
      <c r="BJQ120" s="5"/>
      <c r="BJR120" s="5"/>
      <c r="BJS120" s="5"/>
      <c r="BJT120" s="5"/>
      <c r="BJU120" s="5"/>
      <c r="BJV120" s="5"/>
      <c r="BJW120" s="5"/>
      <c r="BJX120" s="5"/>
      <c r="BJY120" s="5"/>
      <c r="BJZ120" s="5"/>
      <c r="BKA120" s="5"/>
      <c r="BKB120" s="5"/>
      <c r="BKC120" s="5"/>
      <c r="BKD120" s="5"/>
      <c r="BKE120" s="5"/>
      <c r="BKF120" s="5"/>
      <c r="BKG120" s="5"/>
      <c r="BKH120" s="5"/>
      <c r="BKI120" s="5"/>
      <c r="BKJ120" s="5"/>
      <c r="BKK120" s="5"/>
      <c r="BKL120" s="5"/>
      <c r="BKM120" s="5"/>
      <c r="BKN120" s="5"/>
      <c r="BKO120" s="5"/>
      <c r="BKP120" s="5"/>
      <c r="BKQ120" s="5"/>
      <c r="BKR120" s="5"/>
      <c r="BKS120" s="5"/>
      <c r="BKT120" s="5"/>
      <c r="BKU120" s="5"/>
      <c r="BKV120" s="5"/>
      <c r="BKW120" s="5"/>
      <c r="BKX120" s="5"/>
      <c r="BKY120" s="5"/>
      <c r="BKZ120" s="5"/>
      <c r="BLA120" s="5"/>
      <c r="BLB120" s="5"/>
      <c r="BLC120" s="5"/>
      <c r="BLD120" s="5"/>
      <c r="BLE120" s="5"/>
      <c r="BLF120" s="5"/>
      <c r="BLG120" s="5"/>
      <c r="BLH120" s="5"/>
      <c r="BLI120" s="5"/>
      <c r="BLJ120" s="5"/>
      <c r="BLK120" s="5"/>
      <c r="BLL120" s="5"/>
      <c r="BLM120" s="5"/>
      <c r="BLN120" s="5"/>
      <c r="BLO120" s="5"/>
      <c r="BLP120" s="5"/>
      <c r="BLQ120" s="5"/>
      <c r="BLR120" s="5"/>
      <c r="BLS120" s="5"/>
      <c r="BLT120" s="5"/>
      <c r="BLU120" s="5"/>
      <c r="BLV120" s="5"/>
      <c r="BLW120" s="5"/>
      <c r="BLX120" s="5"/>
      <c r="BLY120" s="5"/>
      <c r="BLZ120" s="5"/>
      <c r="BMA120" s="5"/>
      <c r="BMB120" s="5"/>
      <c r="BMC120" s="5"/>
      <c r="BMD120" s="5"/>
      <c r="BME120" s="5"/>
      <c r="BMF120" s="5"/>
      <c r="BMG120" s="5"/>
      <c r="BMH120" s="5"/>
      <c r="BMI120" s="5"/>
      <c r="BMJ120" s="5"/>
      <c r="BMK120" s="5"/>
      <c r="BML120" s="5"/>
      <c r="BMM120" s="5"/>
      <c r="BMN120" s="5"/>
      <c r="BMO120" s="5"/>
      <c r="BMP120" s="5"/>
      <c r="BMQ120" s="5"/>
      <c r="BMR120" s="5"/>
      <c r="BMS120" s="5"/>
      <c r="BMT120" s="5"/>
      <c r="BMU120" s="5"/>
      <c r="BMV120" s="5"/>
      <c r="BMW120" s="5"/>
      <c r="BMX120" s="5"/>
      <c r="BMY120" s="5"/>
      <c r="BMZ120" s="5"/>
      <c r="BNA120" s="5"/>
      <c r="BNB120" s="5"/>
      <c r="BNC120" s="5"/>
      <c r="BND120" s="5"/>
      <c r="BNE120" s="5"/>
      <c r="BNF120" s="5"/>
      <c r="BNG120" s="5"/>
      <c r="BNH120" s="5"/>
      <c r="BNI120" s="5"/>
      <c r="BNJ120" s="5"/>
      <c r="BNK120" s="5"/>
      <c r="BNL120" s="5"/>
      <c r="BNM120" s="5"/>
      <c r="BNN120" s="5"/>
      <c r="BNO120" s="5"/>
      <c r="BNP120" s="5"/>
      <c r="BNQ120" s="5"/>
      <c r="BNR120" s="5"/>
      <c r="BNS120" s="5"/>
      <c r="BNT120" s="5"/>
      <c r="BNU120" s="5"/>
      <c r="BNV120" s="5"/>
      <c r="BNW120" s="5"/>
      <c r="BNX120" s="5"/>
      <c r="BNY120" s="5"/>
      <c r="BNZ120" s="5"/>
      <c r="BOA120" s="5"/>
      <c r="BOB120" s="5"/>
      <c r="BOC120" s="5"/>
      <c r="BOD120" s="5"/>
      <c r="BOE120" s="5"/>
      <c r="BOF120" s="5"/>
      <c r="BOG120" s="5"/>
      <c r="BOH120" s="5"/>
      <c r="BOI120" s="5"/>
      <c r="BOJ120" s="5"/>
      <c r="BOK120" s="5"/>
      <c r="BOL120" s="5"/>
      <c r="BOM120" s="5"/>
      <c r="BON120" s="5"/>
      <c r="BOO120" s="5"/>
      <c r="BOP120" s="5"/>
      <c r="BOQ120" s="5"/>
      <c r="BOR120" s="5"/>
      <c r="BOS120" s="5"/>
      <c r="BOT120" s="5"/>
      <c r="BOU120" s="5"/>
      <c r="BOV120" s="5"/>
      <c r="BOW120" s="5"/>
      <c r="BOX120" s="5"/>
      <c r="BOY120" s="5"/>
      <c r="BOZ120" s="5"/>
      <c r="BPA120" s="5"/>
      <c r="BPB120" s="5"/>
      <c r="BPC120" s="5"/>
      <c r="BPD120" s="5"/>
      <c r="BPE120" s="5"/>
      <c r="BPF120" s="5"/>
      <c r="BPG120" s="5"/>
      <c r="BPH120" s="5"/>
      <c r="BPI120" s="5"/>
      <c r="BPJ120" s="5"/>
      <c r="BPK120" s="5"/>
      <c r="BPL120" s="5"/>
      <c r="BPM120" s="5"/>
      <c r="BPN120" s="5"/>
      <c r="BPO120" s="5"/>
      <c r="BPP120" s="5"/>
      <c r="BPQ120" s="5"/>
      <c r="BPR120" s="5"/>
      <c r="BPS120" s="5"/>
      <c r="BPT120" s="5"/>
      <c r="BPU120" s="5"/>
      <c r="BPV120" s="5"/>
      <c r="BPW120" s="5"/>
      <c r="BPX120" s="5"/>
      <c r="BPY120" s="5"/>
      <c r="BPZ120" s="5"/>
      <c r="BQA120" s="5"/>
      <c r="BQB120" s="5"/>
      <c r="BQC120" s="5"/>
      <c r="BQD120" s="5"/>
      <c r="BQE120" s="5"/>
      <c r="BQF120" s="5"/>
      <c r="BQG120" s="5"/>
      <c r="BQH120" s="5"/>
      <c r="BQI120" s="5"/>
      <c r="BQJ120" s="5"/>
      <c r="BQK120" s="5"/>
      <c r="BQL120" s="5"/>
      <c r="BQM120" s="5"/>
      <c r="BQN120" s="5"/>
      <c r="BQO120" s="5"/>
      <c r="BQP120" s="5"/>
      <c r="BQQ120" s="5"/>
      <c r="BQR120" s="5"/>
      <c r="BQS120" s="5"/>
      <c r="BQT120" s="5"/>
      <c r="BQU120" s="5"/>
      <c r="BQV120" s="5"/>
      <c r="BQW120" s="5"/>
      <c r="BQX120" s="5"/>
      <c r="BQY120" s="5"/>
      <c r="BQZ120" s="5"/>
      <c r="BRA120" s="5"/>
      <c r="BRB120" s="5"/>
      <c r="BRC120" s="5"/>
      <c r="BRD120" s="5"/>
      <c r="BRE120" s="5"/>
      <c r="BRF120" s="5"/>
      <c r="BRG120" s="5"/>
      <c r="BRH120" s="5"/>
      <c r="BRI120" s="5"/>
      <c r="BRJ120" s="5"/>
      <c r="BRK120" s="5"/>
      <c r="BRL120" s="5"/>
      <c r="BRM120" s="5"/>
      <c r="BRN120" s="5"/>
      <c r="BRO120" s="5"/>
      <c r="BRP120" s="5"/>
      <c r="BRQ120" s="5"/>
      <c r="BRR120" s="5"/>
      <c r="BRS120" s="5"/>
      <c r="BRT120" s="5"/>
      <c r="BRU120" s="5"/>
      <c r="BRV120" s="5"/>
      <c r="BRW120" s="5"/>
      <c r="BRX120" s="5"/>
      <c r="BRY120" s="5"/>
      <c r="BRZ120" s="5"/>
      <c r="BSA120" s="5"/>
      <c r="BSB120" s="5"/>
      <c r="BSC120" s="5"/>
      <c r="BSD120" s="5"/>
      <c r="BSE120" s="5"/>
      <c r="BSF120" s="5"/>
      <c r="BSG120" s="5"/>
      <c r="BSH120" s="5"/>
      <c r="BSI120" s="5"/>
      <c r="BSJ120" s="5"/>
      <c r="BSK120" s="5"/>
      <c r="BSL120" s="5"/>
      <c r="BSM120" s="5"/>
      <c r="BSN120" s="5"/>
      <c r="BSO120" s="5"/>
      <c r="BSP120" s="5"/>
      <c r="BSQ120" s="5"/>
      <c r="BSR120" s="5"/>
      <c r="BSS120" s="5"/>
      <c r="BST120" s="5"/>
      <c r="BSU120" s="5"/>
      <c r="BSV120" s="5"/>
      <c r="BSW120" s="5"/>
      <c r="BSX120" s="5"/>
      <c r="BSY120" s="5"/>
      <c r="BSZ120" s="5"/>
      <c r="BTA120" s="5"/>
      <c r="BTB120" s="5"/>
      <c r="BTC120" s="5"/>
      <c r="BTD120" s="5"/>
      <c r="BTE120" s="5"/>
      <c r="BTF120" s="5"/>
      <c r="BTG120" s="5"/>
      <c r="BTH120" s="5"/>
      <c r="BTI120" s="5"/>
      <c r="BTJ120" s="5"/>
      <c r="BTK120" s="5"/>
      <c r="BTL120" s="5"/>
      <c r="BTM120" s="5"/>
      <c r="BTN120" s="5"/>
      <c r="BTO120" s="5"/>
      <c r="BTP120" s="5"/>
      <c r="BTQ120" s="5"/>
      <c r="BTR120" s="5"/>
      <c r="BTS120" s="5"/>
      <c r="BTT120" s="5"/>
      <c r="BTU120" s="5"/>
      <c r="BTV120" s="5"/>
      <c r="BTW120" s="5"/>
      <c r="BTX120" s="5"/>
      <c r="BTY120" s="5"/>
      <c r="BTZ120" s="5"/>
      <c r="BUA120" s="5"/>
      <c r="BUB120" s="5"/>
      <c r="BUC120" s="5"/>
      <c r="BUD120" s="5"/>
      <c r="BUE120" s="5"/>
      <c r="BUF120" s="5"/>
      <c r="BUG120" s="5"/>
      <c r="BUH120" s="5"/>
      <c r="BUI120" s="5"/>
      <c r="BUJ120" s="5"/>
      <c r="BUK120" s="5"/>
      <c r="BUL120" s="5"/>
      <c r="BUM120" s="5"/>
      <c r="BUN120" s="5"/>
      <c r="BUO120" s="5"/>
      <c r="BUP120" s="5"/>
      <c r="BUQ120" s="5"/>
      <c r="BUR120" s="5"/>
      <c r="BUS120" s="5"/>
      <c r="BUT120" s="5"/>
      <c r="BUU120" s="5"/>
      <c r="BUV120" s="5"/>
      <c r="BUW120" s="5"/>
      <c r="BUX120" s="5"/>
      <c r="BUY120" s="5"/>
      <c r="BUZ120" s="5"/>
      <c r="BVA120" s="5"/>
      <c r="BVB120" s="5"/>
      <c r="BVC120" s="5"/>
      <c r="BVD120" s="5"/>
      <c r="BVE120" s="5"/>
      <c r="BVF120" s="5"/>
      <c r="BVG120" s="5"/>
      <c r="BVH120" s="5"/>
      <c r="BVI120" s="5"/>
      <c r="BVJ120" s="5"/>
      <c r="BVK120" s="5"/>
      <c r="BVL120" s="5"/>
      <c r="BVM120" s="5"/>
      <c r="BVN120" s="5"/>
      <c r="BVO120" s="5"/>
      <c r="BVP120" s="5"/>
      <c r="BVQ120" s="5"/>
      <c r="BVR120" s="5"/>
      <c r="BVS120" s="5"/>
      <c r="BVT120" s="5"/>
      <c r="BVU120" s="5"/>
      <c r="BVV120" s="5"/>
      <c r="BVW120" s="5"/>
      <c r="BVX120" s="5"/>
      <c r="BVY120" s="5"/>
      <c r="BVZ120" s="5"/>
      <c r="BWA120" s="5"/>
      <c r="BWB120" s="5"/>
      <c r="BWC120" s="5"/>
      <c r="BWD120" s="5"/>
      <c r="BWE120" s="5"/>
      <c r="BWF120" s="5"/>
      <c r="BWG120" s="5"/>
      <c r="BWH120" s="5"/>
      <c r="BWI120" s="5"/>
      <c r="BWJ120" s="5"/>
      <c r="BWK120" s="5"/>
      <c r="BWL120" s="5"/>
      <c r="BWM120" s="5"/>
      <c r="BWN120" s="5"/>
      <c r="BWO120" s="5"/>
      <c r="BWP120" s="5"/>
      <c r="BWQ120" s="5"/>
      <c r="BWR120" s="5"/>
      <c r="BWS120" s="5"/>
      <c r="BWT120" s="5"/>
      <c r="BWU120" s="5"/>
      <c r="BWV120" s="5"/>
      <c r="BWW120" s="5"/>
      <c r="BWX120" s="5"/>
      <c r="BWY120" s="5"/>
      <c r="BWZ120" s="5"/>
      <c r="BXA120" s="5"/>
      <c r="BXB120" s="5"/>
      <c r="BXC120" s="5"/>
      <c r="BXD120" s="5"/>
      <c r="BXE120" s="5"/>
      <c r="BXF120" s="5"/>
      <c r="BXG120" s="5"/>
      <c r="BXH120" s="5"/>
      <c r="BXI120" s="5"/>
      <c r="BXJ120" s="5"/>
      <c r="BXK120" s="5"/>
      <c r="BXL120" s="5"/>
      <c r="BXM120" s="5"/>
      <c r="BXN120" s="5"/>
      <c r="BXO120" s="5"/>
      <c r="BXP120" s="5"/>
      <c r="BXQ120" s="5"/>
      <c r="BXR120" s="5"/>
      <c r="BXS120" s="5"/>
      <c r="BXT120" s="5"/>
      <c r="BXU120" s="5"/>
      <c r="BXV120" s="5"/>
      <c r="BXW120" s="5"/>
      <c r="BXX120" s="5"/>
      <c r="BXY120" s="5"/>
      <c r="BXZ120" s="5"/>
      <c r="BYA120" s="5"/>
      <c r="BYB120" s="5"/>
      <c r="BYC120" s="5"/>
      <c r="BYD120" s="5"/>
      <c r="BYE120" s="5"/>
      <c r="BYF120" s="5"/>
      <c r="BYG120" s="5"/>
      <c r="BYH120" s="5"/>
      <c r="BYI120" s="5"/>
      <c r="BYJ120" s="5"/>
      <c r="BYK120" s="5"/>
      <c r="BYL120" s="5"/>
      <c r="BYM120" s="5"/>
      <c r="BYN120" s="5"/>
      <c r="BYO120" s="5"/>
      <c r="BYP120" s="5"/>
      <c r="BYQ120" s="5"/>
      <c r="BYR120" s="5"/>
      <c r="BYS120" s="5"/>
      <c r="BYT120" s="5"/>
      <c r="BYU120" s="5"/>
      <c r="BYV120" s="5"/>
      <c r="BYW120" s="5"/>
      <c r="BYX120" s="5"/>
      <c r="BYY120" s="5"/>
      <c r="BYZ120" s="5"/>
      <c r="BZA120" s="5"/>
      <c r="BZB120" s="5"/>
      <c r="BZC120" s="5"/>
      <c r="BZD120" s="5"/>
      <c r="BZE120" s="5"/>
      <c r="BZF120" s="5"/>
      <c r="BZG120" s="5"/>
      <c r="BZH120" s="5"/>
      <c r="BZI120" s="5"/>
      <c r="BZJ120" s="5"/>
      <c r="BZK120" s="5"/>
      <c r="BZL120" s="5"/>
      <c r="BZM120" s="5"/>
      <c r="BZN120" s="5"/>
      <c r="BZO120" s="5"/>
      <c r="BZP120" s="5"/>
      <c r="BZQ120" s="5"/>
      <c r="BZR120" s="5"/>
      <c r="BZS120" s="5"/>
      <c r="BZT120" s="5"/>
      <c r="BZU120" s="5"/>
      <c r="BZV120" s="5"/>
      <c r="BZW120" s="5"/>
      <c r="BZX120" s="5"/>
      <c r="BZY120" s="5"/>
      <c r="BZZ120" s="5"/>
      <c r="CAA120" s="5"/>
      <c r="CAB120" s="5"/>
      <c r="CAC120" s="5"/>
      <c r="CAD120" s="5"/>
      <c r="CAE120" s="5"/>
      <c r="CAF120" s="5"/>
      <c r="CAG120" s="5"/>
      <c r="CAH120" s="5"/>
      <c r="CAI120" s="5"/>
      <c r="CAJ120" s="5"/>
      <c r="CAK120" s="5"/>
      <c r="CAL120" s="5"/>
      <c r="CAM120" s="5"/>
      <c r="CAN120" s="5"/>
      <c r="CAO120" s="5"/>
      <c r="CAP120" s="5"/>
      <c r="CAQ120" s="5"/>
      <c r="CAR120" s="5"/>
      <c r="CAS120" s="5"/>
      <c r="CAT120" s="5"/>
      <c r="CAU120" s="5"/>
      <c r="CAV120" s="5"/>
      <c r="CAW120" s="5"/>
      <c r="CAX120" s="5"/>
      <c r="CAY120" s="5"/>
      <c r="CAZ120" s="5"/>
      <c r="CBA120" s="5"/>
      <c r="CBB120" s="5"/>
      <c r="CBC120" s="5"/>
      <c r="CBD120" s="5"/>
      <c r="CBE120" s="5"/>
      <c r="CBF120" s="5"/>
      <c r="CBG120" s="5"/>
      <c r="CBH120" s="5"/>
      <c r="CBI120" s="5"/>
      <c r="CBJ120" s="5"/>
      <c r="CBK120" s="5"/>
      <c r="CBL120" s="5"/>
      <c r="CBM120" s="5"/>
      <c r="CBN120" s="5"/>
      <c r="CBO120" s="5"/>
      <c r="CBP120" s="5"/>
      <c r="CBQ120" s="5"/>
      <c r="CBR120" s="5"/>
      <c r="CBS120" s="5"/>
      <c r="CBT120" s="5"/>
      <c r="CBU120" s="5"/>
      <c r="CBV120" s="5"/>
      <c r="CBW120" s="5"/>
      <c r="CBX120" s="5"/>
      <c r="CBY120" s="5"/>
      <c r="CBZ120" s="5"/>
      <c r="CCA120" s="5"/>
      <c r="CCB120" s="5"/>
      <c r="CCC120" s="5"/>
      <c r="CCD120" s="5"/>
      <c r="CCE120" s="5"/>
      <c r="CCF120" s="5"/>
      <c r="CCG120" s="5"/>
      <c r="CCH120" s="5"/>
      <c r="CCI120" s="5"/>
      <c r="CCJ120" s="5"/>
      <c r="CCK120" s="5"/>
      <c r="CCL120" s="5"/>
      <c r="CCM120" s="5"/>
      <c r="CCN120" s="5"/>
      <c r="CCO120" s="5"/>
      <c r="CCP120" s="5"/>
      <c r="CCQ120" s="5"/>
      <c r="CCR120" s="5"/>
      <c r="CCS120" s="5"/>
      <c r="CCT120" s="5"/>
      <c r="CCU120" s="5"/>
      <c r="CCV120" s="5"/>
      <c r="CCW120" s="5"/>
      <c r="CCX120" s="5"/>
      <c r="CCY120" s="5"/>
      <c r="CCZ120" s="5"/>
      <c r="CDA120" s="5"/>
      <c r="CDB120" s="5"/>
      <c r="CDC120" s="5"/>
      <c r="CDD120" s="5"/>
      <c r="CDE120" s="5"/>
      <c r="CDF120" s="5"/>
      <c r="CDG120" s="5"/>
      <c r="CDH120" s="5"/>
      <c r="CDI120" s="5"/>
      <c r="CDJ120" s="5"/>
      <c r="CDK120" s="5"/>
      <c r="CDL120" s="5"/>
      <c r="CDM120" s="5"/>
      <c r="CDN120" s="5"/>
      <c r="CDO120" s="5"/>
      <c r="CDP120" s="5"/>
      <c r="CDQ120" s="5"/>
      <c r="CDR120" s="5"/>
      <c r="CDS120" s="5"/>
      <c r="CDT120" s="5"/>
      <c r="CDU120" s="5"/>
      <c r="CDV120" s="5"/>
      <c r="CDW120" s="5"/>
      <c r="CDX120" s="5"/>
      <c r="CDY120" s="5"/>
      <c r="CDZ120" s="5"/>
      <c r="CEA120" s="5"/>
      <c r="CEB120" s="5"/>
      <c r="CEC120" s="5"/>
      <c r="CED120" s="5"/>
      <c r="CEE120" s="5"/>
      <c r="CEF120" s="5"/>
      <c r="CEG120" s="5"/>
      <c r="CEH120" s="5"/>
      <c r="CEI120" s="5"/>
      <c r="CEJ120" s="5"/>
      <c r="CEK120" s="5"/>
      <c r="CEL120" s="5"/>
      <c r="CEM120" s="5"/>
      <c r="CEN120" s="5"/>
      <c r="CEO120" s="5"/>
      <c r="CEP120" s="5"/>
      <c r="CEQ120" s="5"/>
      <c r="CER120" s="5"/>
      <c r="CES120" s="5"/>
      <c r="CET120" s="5"/>
      <c r="CEU120" s="5"/>
      <c r="CEV120" s="5"/>
      <c r="CEW120" s="5"/>
      <c r="CEX120" s="5"/>
      <c r="CEY120" s="5"/>
      <c r="CEZ120" s="5"/>
      <c r="CFA120" s="5"/>
      <c r="CFB120" s="5"/>
      <c r="CFC120" s="5"/>
      <c r="CFD120" s="5"/>
      <c r="CFE120" s="5"/>
      <c r="CFF120" s="5"/>
      <c r="CFG120" s="5"/>
      <c r="CFH120" s="5"/>
      <c r="CFI120" s="5"/>
      <c r="CFJ120" s="5"/>
      <c r="CFK120" s="5"/>
      <c r="CFL120" s="5"/>
      <c r="CFM120" s="5"/>
      <c r="CFN120" s="5"/>
      <c r="CFO120" s="5"/>
      <c r="CFP120" s="5"/>
      <c r="CFQ120" s="5"/>
      <c r="CFR120" s="5"/>
      <c r="CFS120" s="5"/>
      <c r="CFT120" s="5"/>
      <c r="CFU120" s="5"/>
      <c r="CFV120" s="5"/>
      <c r="CFW120" s="5"/>
      <c r="CFX120" s="5"/>
      <c r="CFY120" s="5"/>
      <c r="CFZ120" s="5"/>
      <c r="CGA120" s="5"/>
      <c r="CGB120" s="5"/>
      <c r="CGC120" s="5"/>
      <c r="CGD120" s="5"/>
      <c r="CGE120" s="5"/>
      <c r="CGF120" s="5"/>
      <c r="CGG120" s="5"/>
      <c r="CGH120" s="5"/>
      <c r="CGI120" s="5"/>
      <c r="CGJ120" s="5"/>
      <c r="CGK120" s="5"/>
      <c r="CGL120" s="5"/>
      <c r="CGM120" s="5"/>
      <c r="CGN120" s="5"/>
      <c r="CGO120" s="5"/>
      <c r="CGP120" s="5"/>
      <c r="CGQ120" s="5"/>
      <c r="CGR120" s="5"/>
      <c r="CGS120" s="5"/>
      <c r="CGT120" s="5"/>
      <c r="CGU120" s="5"/>
      <c r="CGV120" s="5"/>
      <c r="CGW120" s="5"/>
      <c r="CGX120" s="5"/>
      <c r="CGY120" s="5"/>
      <c r="CGZ120" s="5"/>
      <c r="CHA120" s="5"/>
      <c r="CHB120" s="5"/>
      <c r="CHC120" s="5"/>
      <c r="CHD120" s="5"/>
      <c r="CHE120" s="5"/>
      <c r="CHF120" s="5"/>
      <c r="CHG120" s="5"/>
      <c r="CHH120" s="5"/>
      <c r="CHI120" s="5"/>
      <c r="CHJ120" s="5"/>
      <c r="CHK120" s="5"/>
      <c r="CHL120" s="5"/>
      <c r="CHM120" s="5"/>
      <c r="CHN120" s="5"/>
      <c r="CHO120" s="5"/>
      <c r="CHP120" s="5"/>
      <c r="CHQ120" s="5"/>
      <c r="CHR120" s="5"/>
      <c r="CHS120" s="5"/>
      <c r="CHT120" s="5"/>
      <c r="CHU120" s="5"/>
      <c r="CHV120" s="5"/>
      <c r="CHW120" s="5"/>
      <c r="CHX120" s="5"/>
      <c r="CHY120" s="5"/>
      <c r="CHZ120" s="5"/>
      <c r="CIA120" s="5"/>
      <c r="CIB120" s="5"/>
      <c r="CIC120" s="5"/>
      <c r="CID120" s="5"/>
      <c r="CIE120" s="5"/>
      <c r="CIF120" s="5"/>
      <c r="CIG120" s="5"/>
      <c r="CIH120" s="5"/>
      <c r="CII120" s="5"/>
      <c r="CIJ120" s="5"/>
      <c r="CIK120" s="5"/>
      <c r="CIL120" s="5"/>
      <c r="CIM120" s="5"/>
      <c r="CIN120" s="5"/>
      <c r="CIO120" s="5"/>
      <c r="CIP120" s="5"/>
      <c r="CIQ120" s="5"/>
      <c r="CIR120" s="5"/>
      <c r="CIS120" s="5"/>
      <c r="CIT120" s="5"/>
      <c r="CIU120" s="5"/>
      <c r="CIV120" s="5"/>
      <c r="CIW120" s="5"/>
      <c r="CIX120" s="5"/>
      <c r="CIY120" s="5"/>
      <c r="CIZ120" s="5"/>
      <c r="CJA120" s="5"/>
      <c r="CJB120" s="5"/>
      <c r="CJC120" s="5"/>
      <c r="CJD120" s="5"/>
      <c r="CJE120" s="5"/>
      <c r="CJF120" s="5"/>
      <c r="CJG120" s="5"/>
      <c r="CJH120" s="5"/>
      <c r="CJI120" s="5"/>
      <c r="CJJ120" s="5"/>
      <c r="CJK120" s="5"/>
      <c r="CJL120" s="5"/>
      <c r="CJM120" s="5"/>
      <c r="CJN120" s="5"/>
      <c r="CJO120" s="5"/>
      <c r="CJP120" s="5"/>
      <c r="CJQ120" s="5"/>
      <c r="CJR120" s="5"/>
      <c r="CJS120" s="5"/>
      <c r="CJT120" s="5"/>
      <c r="CJU120" s="5"/>
      <c r="CJV120" s="5"/>
      <c r="CJW120" s="5"/>
      <c r="CJX120" s="5"/>
      <c r="CJY120" s="5"/>
      <c r="CJZ120" s="5"/>
      <c r="CKA120" s="5"/>
      <c r="CKB120" s="5"/>
      <c r="CKC120" s="5"/>
      <c r="CKD120" s="5"/>
      <c r="CKE120" s="5"/>
      <c r="CKF120" s="5"/>
      <c r="CKG120" s="5"/>
      <c r="CKH120" s="5"/>
      <c r="CKI120" s="5"/>
      <c r="CKJ120" s="5"/>
      <c r="CKK120" s="5"/>
      <c r="CKL120" s="5"/>
      <c r="CKM120" s="5"/>
      <c r="CKN120" s="5"/>
      <c r="CKO120" s="5"/>
      <c r="CKP120" s="5"/>
      <c r="CKQ120" s="5"/>
      <c r="CKR120" s="5"/>
      <c r="CKS120" s="5"/>
      <c r="CKT120" s="5"/>
      <c r="CKU120" s="5"/>
      <c r="CKV120" s="5"/>
      <c r="CKW120" s="5"/>
      <c r="CKX120" s="5"/>
      <c r="CKY120" s="5"/>
      <c r="CKZ120" s="5"/>
      <c r="CLA120" s="5"/>
      <c r="CLB120" s="5"/>
      <c r="CLC120" s="5"/>
      <c r="CLD120" s="5"/>
      <c r="CLE120" s="5"/>
      <c r="CLF120" s="5"/>
      <c r="CLG120" s="5"/>
      <c r="CLH120" s="5"/>
      <c r="CLI120" s="5"/>
      <c r="CLJ120" s="5"/>
      <c r="CLK120" s="5"/>
      <c r="CLL120" s="5"/>
      <c r="CLM120" s="5"/>
      <c r="CLN120" s="5"/>
      <c r="CLO120" s="5"/>
      <c r="CLP120" s="5"/>
      <c r="CLQ120" s="5"/>
      <c r="CLR120" s="5"/>
      <c r="CLS120" s="5"/>
      <c r="CLT120" s="5"/>
      <c r="CLU120" s="5"/>
      <c r="CLV120" s="5"/>
      <c r="CLW120" s="5"/>
      <c r="CLX120" s="5"/>
      <c r="CLY120" s="5"/>
      <c r="CLZ120" s="5"/>
      <c r="CMA120" s="5"/>
      <c r="CMB120" s="5"/>
      <c r="CMC120" s="5"/>
      <c r="CMD120" s="5"/>
      <c r="CME120" s="5"/>
      <c r="CMF120" s="5"/>
      <c r="CMG120" s="5"/>
      <c r="CMH120" s="5"/>
      <c r="CMI120" s="5"/>
      <c r="CMJ120" s="5"/>
      <c r="CMK120" s="5"/>
      <c r="CML120" s="5"/>
      <c r="CMM120" s="5"/>
      <c r="CMN120" s="5"/>
      <c r="CMO120" s="5"/>
      <c r="CMP120" s="5"/>
      <c r="CMQ120" s="5"/>
      <c r="CMR120" s="5"/>
      <c r="CMS120" s="5"/>
      <c r="CMT120" s="5"/>
      <c r="CMU120" s="5"/>
      <c r="CMV120" s="5"/>
      <c r="CMW120" s="5"/>
      <c r="CMX120" s="5"/>
      <c r="CMY120" s="5"/>
      <c r="CMZ120" s="5"/>
      <c r="CNA120" s="5"/>
      <c r="CNB120" s="5"/>
      <c r="CNC120" s="5"/>
      <c r="CND120" s="5"/>
      <c r="CNE120" s="5"/>
      <c r="CNF120" s="5"/>
      <c r="CNG120" s="5"/>
      <c r="CNH120" s="5"/>
      <c r="CNI120" s="5"/>
      <c r="CNJ120" s="5"/>
      <c r="CNK120" s="5"/>
      <c r="CNL120" s="5"/>
      <c r="CNM120" s="5"/>
      <c r="CNN120" s="5"/>
      <c r="CNO120" s="5"/>
      <c r="CNP120" s="5"/>
      <c r="CNQ120" s="5"/>
      <c r="CNR120" s="5"/>
      <c r="CNS120" s="5"/>
      <c r="CNT120" s="5"/>
      <c r="CNU120" s="5"/>
      <c r="CNV120" s="5"/>
      <c r="CNW120" s="5"/>
      <c r="CNX120" s="5"/>
      <c r="CNY120" s="5"/>
      <c r="CNZ120" s="5"/>
      <c r="COA120" s="5"/>
      <c r="COB120" s="5"/>
      <c r="COC120" s="5"/>
      <c r="COD120" s="5"/>
      <c r="COE120" s="5"/>
      <c r="COF120" s="5"/>
      <c r="COG120" s="5"/>
      <c r="COH120" s="5"/>
      <c r="COI120" s="5"/>
      <c r="COJ120" s="5"/>
      <c r="COK120" s="5"/>
      <c r="COL120" s="5"/>
      <c r="COM120" s="5"/>
      <c r="CON120" s="5"/>
      <c r="COO120" s="5"/>
      <c r="COP120" s="5"/>
      <c r="COQ120" s="5"/>
      <c r="COR120" s="5"/>
      <c r="COS120" s="5"/>
      <c r="COT120" s="5"/>
      <c r="COU120" s="5"/>
      <c r="COV120" s="5"/>
      <c r="COW120" s="5"/>
      <c r="COX120" s="5"/>
      <c r="COY120" s="5"/>
      <c r="COZ120" s="5"/>
      <c r="CPA120" s="5"/>
      <c r="CPB120" s="5"/>
      <c r="CPC120" s="5"/>
      <c r="CPD120" s="5"/>
      <c r="CPE120" s="5"/>
      <c r="CPF120" s="5"/>
      <c r="CPG120" s="5"/>
      <c r="CPH120" s="5"/>
      <c r="CPI120" s="5"/>
      <c r="CPJ120" s="5"/>
      <c r="CPK120" s="5"/>
      <c r="CPL120" s="5"/>
      <c r="CPM120" s="5"/>
      <c r="CPN120" s="5"/>
      <c r="CPO120" s="5"/>
      <c r="CPP120" s="5"/>
      <c r="CPQ120" s="5"/>
      <c r="CPR120" s="5"/>
      <c r="CPS120" s="5"/>
      <c r="CPT120" s="5"/>
      <c r="CPU120" s="5"/>
      <c r="CPV120" s="5"/>
      <c r="CPW120" s="5"/>
      <c r="CPX120" s="5"/>
      <c r="CPY120" s="5"/>
      <c r="CPZ120" s="5"/>
      <c r="CQA120" s="5"/>
      <c r="CQB120" s="5"/>
      <c r="CQC120" s="5"/>
      <c r="CQD120" s="5"/>
      <c r="CQE120" s="5"/>
      <c r="CQF120" s="5"/>
      <c r="CQG120" s="5"/>
      <c r="CQH120" s="5"/>
      <c r="CQI120" s="5"/>
      <c r="CQJ120" s="5"/>
      <c r="CQK120" s="5"/>
      <c r="CQL120" s="5"/>
      <c r="CQM120" s="5"/>
      <c r="CQN120" s="5"/>
      <c r="CQO120" s="5"/>
      <c r="CQP120" s="5"/>
      <c r="CQQ120" s="5"/>
      <c r="CQR120" s="5"/>
      <c r="CQS120" s="5"/>
      <c r="CQT120" s="5"/>
      <c r="CQU120" s="5"/>
      <c r="CQV120" s="5"/>
      <c r="CQW120" s="5"/>
      <c r="CQX120" s="5"/>
      <c r="CQY120" s="5"/>
      <c r="CQZ120" s="5"/>
      <c r="CRA120" s="5"/>
      <c r="CRB120" s="5"/>
      <c r="CRC120" s="5"/>
      <c r="CRD120" s="5"/>
      <c r="CRE120" s="5"/>
      <c r="CRF120" s="5"/>
      <c r="CRG120" s="5"/>
      <c r="CRH120" s="5"/>
      <c r="CRI120" s="5"/>
      <c r="CRJ120" s="5"/>
      <c r="CRK120" s="5"/>
      <c r="CRL120" s="5"/>
      <c r="CRM120" s="5"/>
      <c r="CRN120" s="5"/>
      <c r="CRO120" s="5"/>
      <c r="CRP120" s="5"/>
      <c r="CRQ120" s="5"/>
      <c r="CRR120" s="5"/>
      <c r="CRS120" s="5"/>
      <c r="CRT120" s="5"/>
      <c r="CRU120" s="5"/>
      <c r="CRV120" s="5"/>
      <c r="CRW120" s="5"/>
      <c r="CRX120" s="5"/>
      <c r="CRY120" s="5"/>
      <c r="CRZ120" s="5"/>
      <c r="CSA120" s="5"/>
      <c r="CSB120" s="5"/>
      <c r="CSC120" s="5"/>
      <c r="CSD120" s="5"/>
      <c r="CSE120" s="5"/>
      <c r="CSF120" s="5"/>
      <c r="CSG120" s="5"/>
      <c r="CSH120" s="5"/>
      <c r="CSI120" s="5"/>
      <c r="CSJ120" s="5"/>
      <c r="CSK120" s="5"/>
      <c r="CSL120" s="5"/>
      <c r="CSM120" s="5"/>
      <c r="CSN120" s="5"/>
      <c r="CSO120" s="5"/>
      <c r="CSP120" s="5"/>
      <c r="CSQ120" s="5"/>
      <c r="CSR120" s="5"/>
      <c r="CSS120" s="5"/>
      <c r="CST120" s="5"/>
      <c r="CSU120" s="5"/>
      <c r="CSV120" s="5"/>
      <c r="CSW120" s="5"/>
      <c r="CSX120" s="5"/>
      <c r="CSY120" s="5"/>
      <c r="CSZ120" s="5"/>
      <c r="CTA120" s="5"/>
      <c r="CTB120" s="5"/>
      <c r="CTC120" s="5"/>
      <c r="CTD120" s="5"/>
      <c r="CTE120" s="5"/>
      <c r="CTF120" s="5"/>
      <c r="CTG120" s="5"/>
      <c r="CTH120" s="5"/>
      <c r="CTI120" s="5"/>
      <c r="CTJ120" s="5"/>
      <c r="CTK120" s="5"/>
      <c r="CTL120" s="5"/>
      <c r="CTM120" s="5"/>
      <c r="CTN120" s="5"/>
      <c r="CTO120" s="5"/>
      <c r="CTP120" s="5"/>
      <c r="CTQ120" s="5"/>
      <c r="CTR120" s="5"/>
      <c r="CTS120" s="5"/>
      <c r="CTT120" s="5"/>
      <c r="CTU120" s="5"/>
      <c r="CTV120" s="5"/>
      <c r="CTW120" s="5"/>
      <c r="CTX120" s="5"/>
      <c r="CTY120" s="5"/>
      <c r="CTZ120" s="5"/>
      <c r="CUA120" s="5"/>
      <c r="CUB120" s="5"/>
      <c r="CUC120" s="5"/>
      <c r="CUD120" s="5"/>
      <c r="CUE120" s="5"/>
      <c r="CUF120" s="5"/>
      <c r="CUG120" s="5"/>
      <c r="CUH120" s="5"/>
      <c r="CUI120" s="5"/>
      <c r="CUJ120" s="5"/>
      <c r="CUK120" s="5"/>
      <c r="CUL120" s="5"/>
      <c r="CUM120" s="5"/>
      <c r="CUN120" s="5"/>
      <c r="CUO120" s="5"/>
      <c r="CUP120" s="5"/>
      <c r="CUQ120" s="5"/>
      <c r="CUR120" s="5"/>
      <c r="CUS120" s="5"/>
      <c r="CUT120" s="5"/>
      <c r="CUU120" s="5"/>
      <c r="CUV120" s="5"/>
      <c r="CUW120" s="5"/>
      <c r="CUX120" s="5"/>
      <c r="CUY120" s="5"/>
      <c r="CUZ120" s="5"/>
      <c r="CVA120" s="5"/>
      <c r="CVB120" s="5"/>
      <c r="CVC120" s="5"/>
      <c r="CVD120" s="5"/>
      <c r="CVE120" s="5"/>
      <c r="CVF120" s="5"/>
      <c r="CVG120" s="5"/>
      <c r="CVH120" s="5"/>
      <c r="CVI120" s="5"/>
      <c r="CVJ120" s="5"/>
      <c r="CVK120" s="5"/>
      <c r="CVL120" s="5"/>
      <c r="CVM120" s="5"/>
      <c r="CVN120" s="5"/>
      <c r="CVO120" s="5"/>
      <c r="CVP120" s="5"/>
      <c r="CVQ120" s="5"/>
      <c r="CVR120" s="5"/>
      <c r="CVS120" s="5"/>
      <c r="CVT120" s="5"/>
      <c r="CVU120" s="5"/>
      <c r="CVV120" s="5"/>
      <c r="CVW120" s="5"/>
      <c r="CVX120" s="5"/>
      <c r="CVY120" s="5"/>
      <c r="CVZ120" s="5"/>
      <c r="CWA120" s="5"/>
      <c r="CWB120" s="5"/>
      <c r="CWC120" s="5"/>
      <c r="CWD120" s="5"/>
      <c r="CWE120" s="5"/>
      <c r="CWF120" s="5"/>
      <c r="CWG120" s="5"/>
      <c r="CWH120" s="5"/>
      <c r="CWI120" s="5"/>
      <c r="CWJ120" s="5"/>
      <c r="CWK120" s="5"/>
      <c r="CWL120" s="5"/>
      <c r="CWM120" s="5"/>
      <c r="CWN120" s="5"/>
      <c r="CWO120" s="5"/>
      <c r="CWP120" s="5"/>
      <c r="CWQ120" s="5"/>
      <c r="CWR120" s="5"/>
      <c r="CWS120" s="5"/>
      <c r="CWT120" s="5"/>
      <c r="CWU120" s="5"/>
      <c r="CWV120" s="5"/>
      <c r="CWW120" s="5"/>
      <c r="CWX120" s="5"/>
      <c r="CWY120" s="5"/>
      <c r="CWZ120" s="5"/>
      <c r="CXA120" s="5"/>
      <c r="CXB120" s="5"/>
      <c r="CXC120" s="5"/>
      <c r="CXD120" s="5"/>
      <c r="CXE120" s="5"/>
      <c r="CXF120" s="5"/>
      <c r="CXG120" s="5"/>
      <c r="CXH120" s="5"/>
      <c r="CXI120" s="5"/>
      <c r="CXJ120" s="5"/>
      <c r="CXK120" s="5"/>
      <c r="CXL120" s="5"/>
      <c r="CXM120" s="5"/>
      <c r="CXN120" s="5"/>
      <c r="CXO120" s="5"/>
      <c r="CXP120" s="5"/>
      <c r="CXQ120" s="5"/>
      <c r="CXR120" s="5"/>
      <c r="CXS120" s="5"/>
      <c r="CXT120" s="5"/>
      <c r="CXU120" s="5"/>
      <c r="CXV120" s="5"/>
      <c r="CXW120" s="5"/>
      <c r="CXX120" s="5"/>
      <c r="CXY120" s="5"/>
      <c r="CXZ120" s="5"/>
      <c r="CYA120" s="5"/>
      <c r="CYB120" s="5"/>
      <c r="CYC120" s="5"/>
      <c r="CYD120" s="5"/>
      <c r="CYE120" s="5"/>
      <c r="CYF120" s="5"/>
      <c r="CYG120" s="5"/>
      <c r="CYH120" s="5"/>
      <c r="CYI120" s="5"/>
      <c r="CYJ120" s="5"/>
      <c r="CYK120" s="5"/>
      <c r="CYL120" s="5"/>
      <c r="CYM120" s="5"/>
      <c r="CYN120" s="5"/>
      <c r="CYO120" s="5"/>
      <c r="CYP120" s="5"/>
      <c r="CYQ120" s="5"/>
      <c r="CYR120" s="5"/>
      <c r="CYS120" s="5"/>
      <c r="CYT120" s="5"/>
      <c r="CYU120" s="5"/>
      <c r="CYV120" s="5"/>
      <c r="CYW120" s="5"/>
      <c r="CYX120" s="5"/>
      <c r="CYY120" s="5"/>
      <c r="CYZ120" s="5"/>
      <c r="CZA120" s="5"/>
      <c r="CZB120" s="5"/>
      <c r="CZC120" s="5"/>
      <c r="CZD120" s="5"/>
      <c r="CZE120" s="5"/>
      <c r="CZF120" s="5"/>
      <c r="CZG120" s="5"/>
      <c r="CZH120" s="5"/>
      <c r="CZI120" s="5"/>
      <c r="CZJ120" s="5"/>
      <c r="CZK120" s="5"/>
      <c r="CZL120" s="5"/>
      <c r="CZM120" s="5"/>
      <c r="CZN120" s="5"/>
      <c r="CZO120" s="5"/>
      <c r="CZP120" s="5"/>
      <c r="CZQ120" s="5"/>
      <c r="CZR120" s="5"/>
      <c r="CZS120" s="5"/>
      <c r="CZT120" s="5"/>
      <c r="CZU120" s="5"/>
      <c r="CZV120" s="5"/>
      <c r="CZW120" s="5"/>
      <c r="CZX120" s="5"/>
      <c r="CZY120" s="5"/>
      <c r="CZZ120" s="5"/>
      <c r="DAA120" s="5"/>
      <c r="DAB120" s="5"/>
      <c r="DAC120" s="5"/>
      <c r="DAD120" s="5"/>
      <c r="DAE120" s="5"/>
      <c r="DAF120" s="5"/>
      <c r="DAG120" s="5"/>
      <c r="DAH120" s="5"/>
      <c r="DAI120" s="5"/>
      <c r="DAJ120" s="5"/>
      <c r="DAK120" s="5"/>
      <c r="DAL120" s="5"/>
      <c r="DAM120" s="5"/>
      <c r="DAN120" s="5"/>
      <c r="DAO120" s="5"/>
      <c r="DAP120" s="5"/>
      <c r="DAQ120" s="5"/>
      <c r="DAR120" s="5"/>
      <c r="DAS120" s="5"/>
      <c r="DAT120" s="5"/>
      <c r="DAU120" s="5"/>
      <c r="DAV120" s="5"/>
      <c r="DAW120" s="5"/>
      <c r="DAX120" s="5"/>
      <c r="DAY120" s="5"/>
      <c r="DAZ120" s="5"/>
      <c r="DBA120" s="5"/>
      <c r="DBB120" s="5"/>
      <c r="DBC120" s="5"/>
      <c r="DBD120" s="5"/>
      <c r="DBE120" s="5"/>
      <c r="DBF120" s="5"/>
      <c r="DBG120" s="5"/>
      <c r="DBH120" s="5"/>
      <c r="DBI120" s="5"/>
      <c r="DBJ120" s="5"/>
      <c r="DBK120" s="5"/>
      <c r="DBL120" s="5"/>
      <c r="DBM120" s="5"/>
      <c r="DBN120" s="5"/>
      <c r="DBO120" s="5"/>
      <c r="DBP120" s="5"/>
      <c r="DBQ120" s="5"/>
      <c r="DBR120" s="5"/>
      <c r="DBS120" s="5"/>
      <c r="DBT120" s="5"/>
      <c r="DBU120" s="5"/>
      <c r="DBV120" s="5"/>
      <c r="DBW120" s="5"/>
      <c r="DBX120" s="5"/>
      <c r="DBY120" s="5"/>
      <c r="DBZ120" s="5"/>
      <c r="DCA120" s="5"/>
      <c r="DCB120" s="5"/>
      <c r="DCC120" s="5"/>
      <c r="DCD120" s="5"/>
      <c r="DCE120" s="5"/>
      <c r="DCF120" s="5"/>
      <c r="DCG120" s="5"/>
      <c r="DCH120" s="5"/>
      <c r="DCI120" s="5"/>
      <c r="DCJ120" s="5"/>
      <c r="DCK120" s="5"/>
      <c r="DCL120" s="5"/>
      <c r="DCM120" s="5"/>
      <c r="DCN120" s="5"/>
      <c r="DCO120" s="5"/>
      <c r="DCP120" s="5"/>
      <c r="DCQ120" s="5"/>
      <c r="DCR120" s="5"/>
      <c r="DCS120" s="5"/>
      <c r="DCT120" s="5"/>
      <c r="DCU120" s="5"/>
      <c r="DCV120" s="5"/>
      <c r="DCW120" s="5"/>
      <c r="DCX120" s="5"/>
      <c r="DCY120" s="5"/>
      <c r="DCZ120" s="5"/>
      <c r="DDA120" s="5"/>
      <c r="DDB120" s="5"/>
      <c r="DDC120" s="5"/>
      <c r="DDD120" s="5"/>
      <c r="DDE120" s="5"/>
      <c r="DDF120" s="5"/>
      <c r="DDG120" s="5"/>
      <c r="DDH120" s="5"/>
      <c r="DDI120" s="5"/>
      <c r="DDJ120" s="5"/>
      <c r="DDK120" s="5"/>
      <c r="DDL120" s="5"/>
      <c r="DDM120" s="5"/>
      <c r="DDN120" s="5"/>
      <c r="DDO120" s="5"/>
      <c r="DDP120" s="5"/>
      <c r="DDQ120" s="5"/>
      <c r="DDR120" s="5"/>
      <c r="DDS120" s="5"/>
      <c r="DDT120" s="5"/>
      <c r="DDU120" s="5"/>
      <c r="DDV120" s="5"/>
      <c r="DDW120" s="5"/>
      <c r="DDX120" s="5"/>
      <c r="DDY120" s="5"/>
      <c r="DDZ120" s="5"/>
      <c r="DEA120" s="5"/>
      <c r="DEB120" s="5"/>
      <c r="DEC120" s="5"/>
      <c r="DED120" s="5"/>
      <c r="DEE120" s="5"/>
      <c r="DEF120" s="5"/>
      <c r="DEG120" s="5"/>
      <c r="DEH120" s="5"/>
      <c r="DEI120" s="5"/>
      <c r="DEJ120" s="5"/>
      <c r="DEK120" s="5"/>
      <c r="DEL120" s="5"/>
      <c r="DEM120" s="5"/>
      <c r="DEN120" s="5"/>
      <c r="DEO120" s="5"/>
      <c r="DEP120" s="5"/>
      <c r="DEQ120" s="5"/>
      <c r="DER120" s="5"/>
      <c r="DES120" s="5"/>
      <c r="DET120" s="5"/>
      <c r="DEU120" s="5"/>
      <c r="DEV120" s="5"/>
      <c r="DEW120" s="5"/>
      <c r="DEX120" s="5"/>
      <c r="DEY120" s="5"/>
      <c r="DEZ120" s="5"/>
      <c r="DFA120" s="5"/>
      <c r="DFB120" s="5"/>
      <c r="DFC120" s="5"/>
      <c r="DFD120" s="5"/>
      <c r="DFE120" s="5"/>
      <c r="DFF120" s="5"/>
      <c r="DFG120" s="5"/>
      <c r="DFH120" s="5"/>
      <c r="DFI120" s="5"/>
      <c r="DFJ120" s="5"/>
      <c r="DFK120" s="5"/>
      <c r="DFL120" s="5"/>
      <c r="DFM120" s="5"/>
      <c r="DFN120" s="5"/>
      <c r="DFO120" s="5"/>
      <c r="DFP120" s="5"/>
      <c r="DFQ120" s="5"/>
      <c r="DFR120" s="5"/>
      <c r="DFS120" s="5"/>
      <c r="DFT120" s="5"/>
      <c r="DFU120" s="5"/>
      <c r="DFV120" s="5"/>
      <c r="DFW120" s="5"/>
      <c r="DFX120" s="5"/>
      <c r="DFY120" s="5"/>
      <c r="DFZ120" s="5"/>
      <c r="DGA120" s="5"/>
      <c r="DGB120" s="5"/>
      <c r="DGC120" s="5"/>
      <c r="DGD120" s="5"/>
      <c r="DGE120" s="5"/>
      <c r="DGF120" s="5"/>
      <c r="DGG120" s="5"/>
      <c r="DGH120" s="5"/>
      <c r="DGI120" s="5"/>
      <c r="DGJ120" s="5"/>
      <c r="DGK120" s="5"/>
      <c r="DGL120" s="5"/>
      <c r="DGM120" s="5"/>
      <c r="DGN120" s="5"/>
      <c r="DGO120" s="5"/>
      <c r="DGP120" s="5"/>
      <c r="DGQ120" s="5"/>
      <c r="DGR120" s="5"/>
      <c r="DGS120" s="5"/>
      <c r="DGT120" s="5"/>
      <c r="DGU120" s="5"/>
      <c r="DGV120" s="5"/>
      <c r="DGW120" s="5"/>
      <c r="DGX120" s="5"/>
      <c r="DGY120" s="5"/>
      <c r="DGZ120" s="5"/>
      <c r="DHA120" s="5"/>
      <c r="DHB120" s="5"/>
      <c r="DHC120" s="5"/>
      <c r="DHD120" s="5"/>
      <c r="DHE120" s="5"/>
      <c r="DHF120" s="5"/>
      <c r="DHG120" s="5"/>
      <c r="DHH120" s="5"/>
      <c r="DHI120" s="5"/>
      <c r="DHJ120" s="5"/>
      <c r="DHK120" s="5"/>
      <c r="DHL120" s="5"/>
      <c r="DHM120" s="5"/>
      <c r="DHN120" s="5"/>
      <c r="DHO120" s="5"/>
      <c r="DHP120" s="5"/>
      <c r="DHQ120" s="5"/>
      <c r="DHR120" s="5"/>
      <c r="DHS120" s="5"/>
      <c r="DHT120" s="5"/>
      <c r="DHU120" s="5"/>
      <c r="DHV120" s="5"/>
      <c r="DHW120" s="5"/>
      <c r="DHX120" s="5"/>
      <c r="DHY120" s="5"/>
      <c r="DHZ120" s="5"/>
      <c r="DIA120" s="5"/>
      <c r="DIB120" s="5"/>
      <c r="DIC120" s="5"/>
      <c r="DID120" s="5"/>
      <c r="DIE120" s="5"/>
      <c r="DIF120" s="5"/>
      <c r="DIG120" s="5"/>
      <c r="DIH120" s="5"/>
      <c r="DII120" s="5"/>
      <c r="DIJ120" s="5"/>
      <c r="DIK120" s="5"/>
      <c r="DIL120" s="5"/>
      <c r="DIM120" s="5"/>
      <c r="DIN120" s="5"/>
      <c r="DIO120" s="5"/>
      <c r="DIP120" s="5"/>
      <c r="DIQ120" s="5"/>
      <c r="DIR120" s="5"/>
      <c r="DIS120" s="5"/>
      <c r="DIT120" s="5"/>
      <c r="DIU120" s="5"/>
      <c r="DIV120" s="5"/>
      <c r="DIW120" s="5"/>
      <c r="DIX120" s="5"/>
      <c r="DIY120" s="5"/>
      <c r="DIZ120" s="5"/>
      <c r="DJA120" s="5"/>
      <c r="DJB120" s="5"/>
      <c r="DJC120" s="5"/>
      <c r="DJD120" s="5"/>
      <c r="DJE120" s="5"/>
      <c r="DJF120" s="5"/>
      <c r="DJG120" s="5"/>
      <c r="DJH120" s="5"/>
      <c r="DJI120" s="5"/>
      <c r="DJJ120" s="5"/>
      <c r="DJK120" s="5"/>
      <c r="DJL120" s="5"/>
      <c r="DJM120" s="5"/>
      <c r="DJN120" s="5"/>
      <c r="DJO120" s="5"/>
      <c r="DJP120" s="5"/>
      <c r="DJQ120" s="5"/>
      <c r="DJR120" s="5"/>
      <c r="DJS120" s="5"/>
      <c r="DJT120" s="5"/>
      <c r="DJU120" s="5"/>
      <c r="DJV120" s="5"/>
      <c r="DJW120" s="5"/>
      <c r="DJX120" s="5"/>
      <c r="DJY120" s="5"/>
      <c r="DJZ120" s="5"/>
      <c r="DKA120" s="5"/>
      <c r="DKB120" s="5"/>
      <c r="DKC120" s="5"/>
      <c r="DKD120" s="5"/>
      <c r="DKE120" s="5"/>
      <c r="DKF120" s="5"/>
      <c r="DKG120" s="5"/>
      <c r="DKH120" s="5"/>
      <c r="DKI120" s="5"/>
      <c r="DKJ120" s="5"/>
      <c r="DKK120" s="5"/>
      <c r="DKL120" s="5"/>
      <c r="DKM120" s="5"/>
      <c r="DKN120" s="5"/>
      <c r="DKO120" s="5"/>
      <c r="DKP120" s="5"/>
      <c r="DKQ120" s="5"/>
      <c r="DKR120" s="5"/>
      <c r="DKS120" s="5"/>
      <c r="DKT120" s="5"/>
      <c r="DKU120" s="5"/>
      <c r="DKV120" s="5"/>
      <c r="DKW120" s="5"/>
      <c r="DKX120" s="5"/>
      <c r="DKY120" s="5"/>
      <c r="DKZ120" s="5"/>
      <c r="DLA120" s="5"/>
      <c r="DLB120" s="5"/>
      <c r="DLC120" s="5"/>
      <c r="DLD120" s="5"/>
      <c r="DLE120" s="5"/>
      <c r="DLF120" s="5"/>
      <c r="DLG120" s="5"/>
      <c r="DLH120" s="5"/>
      <c r="DLI120" s="5"/>
      <c r="DLJ120" s="5"/>
      <c r="DLK120" s="5"/>
      <c r="DLL120" s="5"/>
      <c r="DLM120" s="5"/>
      <c r="DLN120" s="5"/>
      <c r="DLO120" s="5"/>
      <c r="DLP120" s="5"/>
      <c r="DLQ120" s="5"/>
      <c r="DLR120" s="5"/>
      <c r="DLS120" s="5"/>
      <c r="DLT120" s="5"/>
      <c r="DLU120" s="5"/>
      <c r="DLV120" s="5"/>
      <c r="DLW120" s="5"/>
      <c r="DLX120" s="5"/>
      <c r="DLY120" s="5"/>
      <c r="DLZ120" s="5"/>
      <c r="DMA120" s="5"/>
      <c r="DMB120" s="5"/>
      <c r="DMC120" s="5"/>
      <c r="DMD120" s="5"/>
      <c r="DME120" s="5"/>
      <c r="DMF120" s="5"/>
      <c r="DMG120" s="5"/>
      <c r="DMH120" s="5"/>
      <c r="DMI120" s="5"/>
      <c r="DMJ120" s="5"/>
      <c r="DMK120" s="5"/>
      <c r="DML120" s="5"/>
      <c r="DMM120" s="5"/>
      <c r="DMN120" s="5"/>
      <c r="DMO120" s="5"/>
      <c r="DMP120" s="5"/>
      <c r="DMQ120" s="5"/>
      <c r="DMR120" s="5"/>
      <c r="DMS120" s="5"/>
      <c r="DMT120" s="5"/>
      <c r="DMU120" s="5"/>
      <c r="DMV120" s="5"/>
      <c r="DMW120" s="5"/>
      <c r="DMX120" s="5"/>
      <c r="DMY120" s="5"/>
      <c r="DMZ120" s="5"/>
      <c r="DNA120" s="5"/>
      <c r="DNB120" s="5"/>
      <c r="DNC120" s="5"/>
      <c r="DND120" s="5"/>
      <c r="DNE120" s="5"/>
      <c r="DNF120" s="5"/>
      <c r="DNG120" s="5"/>
      <c r="DNH120" s="5"/>
      <c r="DNI120" s="5"/>
      <c r="DNJ120" s="5"/>
      <c r="DNK120" s="5"/>
      <c r="DNL120" s="5"/>
      <c r="DNM120" s="5"/>
      <c r="DNN120" s="5"/>
      <c r="DNO120" s="5"/>
      <c r="DNP120" s="5"/>
      <c r="DNQ120" s="5"/>
      <c r="DNR120" s="5"/>
      <c r="DNS120" s="5"/>
      <c r="DNT120" s="5"/>
      <c r="DNU120" s="5"/>
      <c r="DNV120" s="5"/>
      <c r="DNW120" s="5"/>
      <c r="DNX120" s="5"/>
      <c r="DNY120" s="5"/>
      <c r="DNZ120" s="5"/>
      <c r="DOA120" s="5"/>
      <c r="DOB120" s="5"/>
      <c r="DOC120" s="5"/>
      <c r="DOD120" s="5"/>
      <c r="DOE120" s="5"/>
      <c r="DOF120" s="5"/>
      <c r="DOG120" s="5"/>
      <c r="DOH120" s="5"/>
      <c r="DOI120" s="5"/>
      <c r="DOJ120" s="5"/>
      <c r="DOK120" s="5"/>
      <c r="DOL120" s="5"/>
      <c r="DOM120" s="5"/>
      <c r="DON120" s="5"/>
      <c r="DOO120" s="5"/>
      <c r="DOP120" s="5"/>
      <c r="DOQ120" s="5"/>
      <c r="DOR120" s="5"/>
      <c r="DOS120" s="5"/>
      <c r="DOT120" s="5"/>
      <c r="DOU120" s="5"/>
      <c r="DOV120" s="5"/>
      <c r="DOW120" s="5"/>
      <c r="DOX120" s="5"/>
      <c r="DOY120" s="5"/>
      <c r="DOZ120" s="5"/>
      <c r="DPA120" s="5"/>
      <c r="DPB120" s="5"/>
      <c r="DPC120" s="5"/>
      <c r="DPD120" s="5"/>
      <c r="DPE120" s="5"/>
      <c r="DPF120" s="5"/>
      <c r="DPG120" s="5"/>
      <c r="DPH120" s="5"/>
      <c r="DPI120" s="5"/>
      <c r="DPJ120" s="5"/>
      <c r="DPK120" s="5"/>
      <c r="DPL120" s="5"/>
      <c r="DPM120" s="5"/>
      <c r="DPN120" s="5"/>
      <c r="DPO120" s="5"/>
      <c r="DPP120" s="5"/>
      <c r="DPQ120" s="5"/>
      <c r="DPR120" s="5"/>
      <c r="DPS120" s="5"/>
      <c r="DPT120" s="5"/>
      <c r="DPU120" s="5"/>
      <c r="DPV120" s="5"/>
      <c r="DPW120" s="5"/>
      <c r="DPX120" s="5"/>
      <c r="DPY120" s="5"/>
      <c r="DPZ120" s="5"/>
      <c r="DQA120" s="5"/>
      <c r="DQB120" s="5"/>
      <c r="DQC120" s="5"/>
      <c r="DQD120" s="5"/>
      <c r="DQE120" s="5"/>
      <c r="DQF120" s="5"/>
      <c r="DQG120" s="5"/>
      <c r="DQH120" s="5"/>
      <c r="DQI120" s="5"/>
      <c r="DQJ120" s="5"/>
      <c r="DQK120" s="5"/>
      <c r="DQL120" s="5"/>
      <c r="DQM120" s="5"/>
      <c r="DQN120" s="5"/>
      <c r="DQO120" s="5"/>
      <c r="DQP120" s="5"/>
      <c r="DQQ120" s="5"/>
      <c r="DQR120" s="5"/>
      <c r="DQS120" s="5"/>
      <c r="DQT120" s="5"/>
      <c r="DQU120" s="5"/>
      <c r="DQV120" s="5"/>
      <c r="DQW120" s="5"/>
      <c r="DQX120" s="5"/>
      <c r="DQY120" s="5"/>
      <c r="DQZ120" s="5"/>
      <c r="DRA120" s="5"/>
      <c r="DRB120" s="5"/>
      <c r="DRC120" s="5"/>
      <c r="DRD120" s="5"/>
      <c r="DRE120" s="5"/>
      <c r="DRF120" s="5"/>
      <c r="DRG120" s="5"/>
      <c r="DRH120" s="5"/>
      <c r="DRI120" s="5"/>
      <c r="DRJ120" s="5"/>
      <c r="DRK120" s="5"/>
      <c r="DRL120" s="5"/>
      <c r="DRM120" s="5"/>
      <c r="DRN120" s="5"/>
      <c r="DRO120" s="5"/>
      <c r="DRP120" s="5"/>
      <c r="DRQ120" s="5"/>
      <c r="DRR120" s="5"/>
      <c r="DRS120" s="5"/>
      <c r="DRT120" s="5"/>
      <c r="DRU120" s="5"/>
      <c r="DRV120" s="5"/>
      <c r="DRW120" s="5"/>
      <c r="DRX120" s="5"/>
      <c r="DRY120" s="5"/>
      <c r="DRZ120" s="5"/>
      <c r="DSA120" s="5"/>
      <c r="DSB120" s="5"/>
      <c r="DSC120" s="5"/>
      <c r="DSD120" s="5"/>
      <c r="DSE120" s="5"/>
      <c r="DSF120" s="5"/>
      <c r="DSG120" s="5"/>
      <c r="DSH120" s="5"/>
      <c r="DSI120" s="5"/>
      <c r="DSJ120" s="5"/>
      <c r="DSK120" s="5"/>
      <c r="DSL120" s="5"/>
      <c r="DSM120" s="5"/>
      <c r="DSN120" s="5"/>
      <c r="DSO120" s="5"/>
      <c r="DSP120" s="5"/>
      <c r="DSQ120" s="5"/>
      <c r="DSR120" s="5"/>
      <c r="DSS120" s="5"/>
      <c r="DST120" s="5"/>
      <c r="DSU120" s="5"/>
      <c r="DSV120" s="5"/>
      <c r="DSW120" s="5"/>
      <c r="DSX120" s="5"/>
      <c r="DSY120" s="5"/>
      <c r="DSZ120" s="5"/>
      <c r="DTA120" s="5"/>
      <c r="DTB120" s="5"/>
      <c r="DTC120" s="5"/>
      <c r="DTD120" s="5"/>
      <c r="DTE120" s="5"/>
      <c r="DTF120" s="5"/>
      <c r="DTG120" s="5"/>
      <c r="DTH120" s="5"/>
      <c r="DTI120" s="5"/>
      <c r="DTJ120" s="5"/>
      <c r="DTK120" s="5"/>
      <c r="DTL120" s="5"/>
      <c r="DTM120" s="5"/>
      <c r="DTN120" s="5"/>
      <c r="DTO120" s="5"/>
      <c r="DTP120" s="5"/>
      <c r="DTQ120" s="5"/>
      <c r="DTR120" s="5"/>
      <c r="DTS120" s="5"/>
      <c r="DTT120" s="5"/>
      <c r="DTU120" s="5"/>
      <c r="DTV120" s="5"/>
      <c r="DTW120" s="5"/>
      <c r="DTX120" s="5"/>
      <c r="DTY120" s="5"/>
      <c r="DTZ120" s="5"/>
      <c r="DUA120" s="5"/>
      <c r="DUB120" s="5"/>
      <c r="DUC120" s="5"/>
      <c r="DUD120" s="5"/>
      <c r="DUE120" s="5"/>
      <c r="DUF120" s="5"/>
      <c r="DUG120" s="5"/>
      <c r="DUH120" s="5"/>
      <c r="DUI120" s="5"/>
      <c r="DUJ120" s="5"/>
      <c r="DUK120" s="5"/>
      <c r="DUL120" s="5"/>
      <c r="DUM120" s="5"/>
      <c r="DUN120" s="5"/>
      <c r="DUO120" s="5"/>
      <c r="DUP120" s="5"/>
      <c r="DUQ120" s="5"/>
      <c r="DUR120" s="5"/>
      <c r="DUS120" s="5"/>
      <c r="DUT120" s="5"/>
      <c r="DUU120" s="5"/>
      <c r="DUV120" s="5"/>
      <c r="DUW120" s="5"/>
      <c r="DUX120" s="5"/>
      <c r="DUY120" s="5"/>
      <c r="DUZ120" s="5"/>
      <c r="DVA120" s="5"/>
      <c r="DVB120" s="5"/>
      <c r="DVC120" s="5"/>
      <c r="DVD120" s="5"/>
      <c r="DVE120" s="5"/>
      <c r="DVF120" s="5"/>
      <c r="DVG120" s="5"/>
      <c r="DVH120" s="5"/>
      <c r="DVI120" s="5"/>
      <c r="DVJ120" s="5"/>
      <c r="DVK120" s="5"/>
      <c r="DVL120" s="5"/>
      <c r="DVM120" s="5"/>
      <c r="DVN120" s="5"/>
      <c r="DVO120" s="5"/>
      <c r="DVP120" s="5"/>
      <c r="DVQ120" s="5"/>
      <c r="DVR120" s="5"/>
      <c r="DVS120" s="5"/>
      <c r="DVT120" s="5"/>
      <c r="DVU120" s="5"/>
      <c r="DVV120" s="5"/>
      <c r="DVW120" s="5"/>
      <c r="DVX120" s="5"/>
      <c r="DVY120" s="5"/>
      <c r="DVZ120" s="5"/>
      <c r="DWA120" s="5"/>
      <c r="DWB120" s="5"/>
      <c r="DWC120" s="5"/>
      <c r="DWD120" s="5"/>
      <c r="DWE120" s="5"/>
      <c r="DWF120" s="5"/>
      <c r="DWG120" s="5"/>
      <c r="DWH120" s="5"/>
      <c r="DWI120" s="5"/>
      <c r="DWJ120" s="5"/>
      <c r="DWK120" s="5"/>
      <c r="DWL120" s="5"/>
      <c r="DWM120" s="5"/>
      <c r="DWN120" s="5"/>
      <c r="DWO120" s="5"/>
      <c r="DWP120" s="5"/>
      <c r="DWQ120" s="5"/>
      <c r="DWR120" s="5"/>
      <c r="DWS120" s="5"/>
      <c r="DWT120" s="5"/>
      <c r="DWU120" s="5"/>
      <c r="DWV120" s="5"/>
      <c r="DWW120" s="5"/>
      <c r="DWX120" s="5"/>
      <c r="DWY120" s="5"/>
      <c r="DWZ120" s="5"/>
      <c r="DXA120" s="5"/>
      <c r="DXB120" s="5"/>
      <c r="DXC120" s="5"/>
      <c r="DXD120" s="5"/>
      <c r="DXE120" s="5"/>
      <c r="DXF120" s="5"/>
      <c r="DXG120" s="5"/>
      <c r="DXH120" s="5"/>
      <c r="DXI120" s="5"/>
      <c r="DXJ120" s="5"/>
      <c r="DXK120" s="5"/>
      <c r="DXL120" s="5"/>
      <c r="DXM120" s="5"/>
      <c r="DXN120" s="5"/>
      <c r="DXO120" s="5"/>
      <c r="DXP120" s="5"/>
      <c r="DXQ120" s="5"/>
      <c r="DXR120" s="5"/>
      <c r="DXS120" s="5"/>
      <c r="DXT120" s="5"/>
      <c r="DXU120" s="5"/>
      <c r="DXV120" s="5"/>
      <c r="DXW120" s="5"/>
      <c r="DXX120" s="5"/>
      <c r="DXY120" s="5"/>
      <c r="DXZ120" s="5"/>
      <c r="DYA120" s="5"/>
      <c r="DYB120" s="5"/>
      <c r="DYC120" s="5"/>
      <c r="DYD120" s="5"/>
      <c r="DYE120" s="5"/>
      <c r="DYF120" s="5"/>
      <c r="DYG120" s="5"/>
      <c r="DYH120" s="5"/>
      <c r="DYI120" s="5"/>
      <c r="DYJ120" s="5"/>
      <c r="DYK120" s="5"/>
      <c r="DYL120" s="5"/>
      <c r="DYM120" s="5"/>
      <c r="DYN120" s="5"/>
      <c r="DYO120" s="5"/>
      <c r="DYP120" s="5"/>
      <c r="DYQ120" s="5"/>
      <c r="DYR120" s="5"/>
      <c r="DYS120" s="5"/>
      <c r="DYT120" s="5"/>
      <c r="DYU120" s="5"/>
      <c r="DYV120" s="5"/>
      <c r="DYW120" s="5"/>
      <c r="DYX120" s="5"/>
      <c r="DYY120" s="5"/>
      <c r="DYZ120" s="5"/>
      <c r="DZA120" s="5"/>
      <c r="DZB120" s="5"/>
      <c r="DZC120" s="5"/>
      <c r="DZD120" s="5"/>
      <c r="DZE120" s="5"/>
      <c r="DZF120" s="5"/>
      <c r="DZG120" s="5"/>
      <c r="DZH120" s="5"/>
      <c r="DZI120" s="5"/>
      <c r="DZJ120" s="5"/>
      <c r="DZK120" s="5"/>
      <c r="DZL120" s="5"/>
      <c r="DZM120" s="5"/>
      <c r="DZN120" s="5"/>
      <c r="DZO120" s="5"/>
      <c r="DZP120" s="5"/>
      <c r="DZQ120" s="5"/>
      <c r="DZR120" s="5"/>
      <c r="DZS120" s="5"/>
      <c r="DZT120" s="5"/>
      <c r="DZU120" s="5"/>
      <c r="DZV120" s="5"/>
      <c r="DZW120" s="5"/>
      <c r="DZX120" s="5"/>
      <c r="DZY120" s="5"/>
      <c r="DZZ120" s="5"/>
      <c r="EAA120" s="5"/>
      <c r="EAB120" s="5"/>
      <c r="EAC120" s="5"/>
      <c r="EAD120" s="5"/>
      <c r="EAE120" s="5"/>
      <c r="EAF120" s="5"/>
      <c r="EAG120" s="5"/>
      <c r="EAH120" s="5"/>
      <c r="EAI120" s="5"/>
      <c r="EAJ120" s="5"/>
      <c r="EAK120" s="5"/>
      <c r="EAL120" s="5"/>
      <c r="EAM120" s="5"/>
      <c r="EAN120" s="5"/>
      <c r="EAO120" s="5"/>
      <c r="EAP120" s="5"/>
      <c r="EAQ120" s="5"/>
      <c r="EAR120" s="5"/>
      <c r="EAS120" s="5"/>
      <c r="EAT120" s="5"/>
      <c r="EAU120" s="5"/>
      <c r="EAV120" s="5"/>
      <c r="EAW120" s="5"/>
      <c r="EAX120" s="5"/>
      <c r="EAY120" s="5"/>
      <c r="EAZ120" s="5"/>
      <c r="EBA120" s="5"/>
      <c r="EBB120" s="5"/>
      <c r="EBC120" s="5"/>
      <c r="EBD120" s="5"/>
      <c r="EBE120" s="5"/>
      <c r="EBF120" s="5"/>
      <c r="EBG120" s="5"/>
      <c r="EBH120" s="5"/>
      <c r="EBI120" s="5"/>
      <c r="EBJ120" s="5"/>
      <c r="EBK120" s="5"/>
      <c r="EBL120" s="5"/>
      <c r="EBM120" s="5"/>
      <c r="EBN120" s="5"/>
      <c r="EBO120" s="5"/>
      <c r="EBP120" s="5"/>
      <c r="EBQ120" s="5"/>
      <c r="EBR120" s="5"/>
      <c r="EBS120" s="5"/>
      <c r="EBT120" s="5"/>
      <c r="EBU120" s="5"/>
      <c r="EBV120" s="5"/>
      <c r="EBW120" s="5"/>
      <c r="EBX120" s="5"/>
      <c r="EBY120" s="5"/>
      <c r="EBZ120" s="5"/>
      <c r="ECA120" s="5"/>
      <c r="ECB120" s="5"/>
      <c r="ECC120" s="5"/>
      <c r="ECD120" s="5"/>
      <c r="ECE120" s="5"/>
      <c r="ECF120" s="5"/>
      <c r="ECG120" s="5"/>
      <c r="ECH120" s="5"/>
      <c r="ECI120" s="5"/>
      <c r="ECJ120" s="5"/>
      <c r="ECK120" s="5"/>
      <c r="ECL120" s="5"/>
      <c r="ECM120" s="5"/>
      <c r="ECN120" s="5"/>
      <c r="ECO120" s="5"/>
      <c r="ECP120" s="5"/>
      <c r="ECQ120" s="5"/>
      <c r="ECR120" s="5"/>
      <c r="ECS120" s="5"/>
      <c r="ECT120" s="5"/>
      <c r="ECU120" s="5"/>
      <c r="ECV120" s="5"/>
      <c r="ECW120" s="5"/>
      <c r="ECX120" s="5"/>
      <c r="ECY120" s="5"/>
      <c r="ECZ120" s="5"/>
      <c r="EDA120" s="5"/>
      <c r="EDB120" s="5"/>
      <c r="EDC120" s="5"/>
      <c r="EDD120" s="5"/>
      <c r="EDE120" s="5"/>
      <c r="EDF120" s="5"/>
      <c r="EDG120" s="5"/>
      <c r="EDH120" s="5"/>
      <c r="EDI120" s="5"/>
      <c r="EDJ120" s="5"/>
      <c r="EDK120" s="5"/>
      <c r="EDL120" s="5"/>
      <c r="EDM120" s="5"/>
      <c r="EDN120" s="5"/>
      <c r="EDO120" s="5"/>
      <c r="EDP120" s="5"/>
      <c r="EDQ120" s="5"/>
      <c r="EDR120" s="5"/>
      <c r="EDS120" s="5"/>
      <c r="EDT120" s="5"/>
      <c r="EDU120" s="5"/>
      <c r="EDV120" s="5"/>
      <c r="EDW120" s="5"/>
      <c r="EDX120" s="5"/>
      <c r="EDY120" s="5"/>
      <c r="EDZ120" s="5"/>
      <c r="EEA120" s="5"/>
      <c r="EEB120" s="5"/>
      <c r="EEC120" s="5"/>
      <c r="EED120" s="5"/>
      <c r="EEE120" s="5"/>
      <c r="EEF120" s="5"/>
      <c r="EEG120" s="5"/>
      <c r="EEH120" s="5"/>
      <c r="EEI120" s="5"/>
      <c r="EEJ120" s="5"/>
      <c r="EEK120" s="5"/>
      <c r="EEL120" s="5"/>
      <c r="EEM120" s="5"/>
      <c r="EEN120" s="5"/>
      <c r="EEO120" s="5"/>
      <c r="EEP120" s="5"/>
      <c r="EEQ120" s="5"/>
      <c r="EER120" s="5"/>
      <c r="EES120" s="5"/>
      <c r="EET120" s="5"/>
      <c r="EEU120" s="5"/>
      <c r="EEV120" s="5"/>
      <c r="EEW120" s="5"/>
      <c r="EEX120" s="5"/>
      <c r="EEY120" s="5"/>
      <c r="EEZ120" s="5"/>
      <c r="EFA120" s="5"/>
      <c r="EFB120" s="5"/>
      <c r="EFC120" s="5"/>
      <c r="EFD120" s="5"/>
      <c r="EFE120" s="5"/>
      <c r="EFF120" s="5"/>
      <c r="EFG120" s="5"/>
      <c r="EFH120" s="5"/>
      <c r="EFI120" s="5"/>
      <c r="EFJ120" s="5"/>
      <c r="EFK120" s="5"/>
      <c r="EFL120" s="5"/>
      <c r="EFM120" s="5"/>
      <c r="EFN120" s="5"/>
      <c r="EFO120" s="5"/>
      <c r="EFP120" s="5"/>
      <c r="EFQ120" s="5"/>
      <c r="EFR120" s="5"/>
      <c r="EFS120" s="5"/>
      <c r="EFT120" s="5"/>
      <c r="EFU120" s="5"/>
      <c r="EFV120" s="5"/>
      <c r="EFW120" s="5"/>
      <c r="EFX120" s="5"/>
      <c r="EFY120" s="5"/>
      <c r="EFZ120" s="5"/>
      <c r="EGA120" s="5"/>
      <c r="EGB120" s="5"/>
      <c r="EGC120" s="5"/>
      <c r="EGD120" s="5"/>
      <c r="EGE120" s="5"/>
      <c r="EGF120" s="5"/>
      <c r="EGG120" s="5"/>
      <c r="EGH120" s="5"/>
      <c r="EGI120" s="5"/>
      <c r="EGJ120" s="5"/>
      <c r="EGK120" s="5"/>
      <c r="EGL120" s="5"/>
      <c r="EGM120" s="5"/>
      <c r="EGN120" s="5"/>
      <c r="EGO120" s="5"/>
      <c r="EGP120" s="5"/>
      <c r="EGQ120" s="5"/>
      <c r="EGR120" s="5"/>
      <c r="EGS120" s="5"/>
      <c r="EGT120" s="5"/>
      <c r="EGU120" s="5"/>
      <c r="EGV120" s="5"/>
      <c r="EGW120" s="5"/>
      <c r="EGX120" s="5"/>
      <c r="EGY120" s="5"/>
      <c r="EGZ120" s="5"/>
      <c r="EHA120" s="5"/>
      <c r="EHB120" s="5"/>
      <c r="EHC120" s="5"/>
      <c r="EHD120" s="5"/>
      <c r="EHE120" s="5"/>
      <c r="EHF120" s="5"/>
      <c r="EHG120" s="5"/>
      <c r="EHH120" s="5"/>
      <c r="EHI120" s="5"/>
      <c r="EHJ120" s="5"/>
      <c r="EHK120" s="5"/>
      <c r="EHL120" s="5"/>
      <c r="EHM120" s="5"/>
      <c r="EHN120" s="5"/>
      <c r="EHO120" s="5"/>
      <c r="EHP120" s="5"/>
      <c r="EHQ120" s="5"/>
      <c r="EHR120" s="5"/>
      <c r="EHS120" s="5"/>
      <c r="EHT120" s="5"/>
      <c r="EHU120" s="5"/>
      <c r="EHV120" s="5"/>
      <c r="EHW120" s="5"/>
      <c r="EHX120" s="5"/>
      <c r="EHY120" s="5"/>
      <c r="EHZ120" s="5"/>
      <c r="EIA120" s="5"/>
      <c r="EIB120" s="5"/>
      <c r="EIC120" s="5"/>
      <c r="EID120" s="5"/>
      <c r="EIE120" s="5"/>
      <c r="EIF120" s="5"/>
      <c r="EIG120" s="5"/>
      <c r="EIH120" s="5"/>
      <c r="EII120" s="5"/>
      <c r="EIJ120" s="5"/>
      <c r="EIK120" s="5"/>
      <c r="EIL120" s="5"/>
      <c r="EIM120" s="5"/>
      <c r="EIN120" s="5"/>
      <c r="EIO120" s="5"/>
      <c r="EIP120" s="5"/>
      <c r="EIQ120" s="5"/>
      <c r="EIR120" s="5"/>
      <c r="EIS120" s="5"/>
      <c r="EIT120" s="5"/>
      <c r="EIU120" s="5"/>
      <c r="EIV120" s="5"/>
      <c r="EIW120" s="5"/>
      <c r="EIX120" s="5"/>
      <c r="EIY120" s="5"/>
      <c r="EIZ120" s="5"/>
      <c r="EJA120" s="5"/>
      <c r="EJB120" s="5"/>
      <c r="EJC120" s="5"/>
      <c r="EJD120" s="5"/>
      <c r="EJE120" s="5"/>
      <c r="EJF120" s="5"/>
      <c r="EJG120" s="5"/>
      <c r="EJH120" s="5"/>
      <c r="EJI120" s="5"/>
      <c r="EJJ120" s="5"/>
      <c r="EJK120" s="5"/>
      <c r="EJL120" s="5"/>
      <c r="EJM120" s="5"/>
      <c r="EJN120" s="5"/>
      <c r="EJO120" s="5"/>
      <c r="EJP120" s="5"/>
      <c r="EJQ120" s="5"/>
      <c r="EJR120" s="5"/>
      <c r="EJS120" s="5"/>
      <c r="EJT120" s="5"/>
      <c r="EJU120" s="5"/>
      <c r="EJV120" s="5"/>
      <c r="EJW120" s="5"/>
      <c r="EJX120" s="5"/>
      <c r="EJY120" s="5"/>
      <c r="EJZ120" s="5"/>
      <c r="EKA120" s="5"/>
      <c r="EKB120" s="5"/>
      <c r="EKC120" s="5"/>
      <c r="EKD120" s="5"/>
      <c r="EKE120" s="5"/>
      <c r="EKF120" s="5"/>
      <c r="EKG120" s="5"/>
      <c r="EKH120" s="5"/>
      <c r="EKI120" s="5"/>
      <c r="EKJ120" s="5"/>
      <c r="EKK120" s="5"/>
      <c r="EKL120" s="5"/>
      <c r="EKM120" s="5"/>
      <c r="EKN120" s="5"/>
      <c r="EKO120" s="5"/>
      <c r="EKP120" s="5"/>
      <c r="EKQ120" s="5"/>
      <c r="EKR120" s="5"/>
      <c r="EKS120" s="5"/>
      <c r="EKT120" s="5"/>
      <c r="EKU120" s="5"/>
      <c r="EKV120" s="5"/>
      <c r="EKW120" s="5"/>
      <c r="EKX120" s="5"/>
      <c r="EKY120" s="5"/>
      <c r="EKZ120" s="5"/>
      <c r="ELA120" s="5"/>
      <c r="ELB120" s="5"/>
      <c r="ELC120" s="5"/>
      <c r="ELD120" s="5"/>
      <c r="ELE120" s="5"/>
      <c r="ELF120" s="5"/>
      <c r="ELG120" s="5"/>
      <c r="ELH120" s="5"/>
      <c r="ELI120" s="5"/>
      <c r="ELJ120" s="5"/>
      <c r="ELK120" s="5"/>
      <c r="ELL120" s="5"/>
      <c r="ELM120" s="5"/>
      <c r="ELN120" s="5"/>
      <c r="ELO120" s="5"/>
      <c r="ELP120" s="5"/>
      <c r="ELQ120" s="5"/>
      <c r="ELR120" s="5"/>
      <c r="ELS120" s="5"/>
      <c r="ELT120" s="5"/>
      <c r="ELU120" s="5"/>
      <c r="ELV120" s="5"/>
      <c r="ELW120" s="5"/>
      <c r="ELX120" s="5"/>
      <c r="ELY120" s="5"/>
      <c r="ELZ120" s="5"/>
      <c r="EMA120" s="5"/>
      <c r="EMB120" s="5"/>
      <c r="EMC120" s="5"/>
      <c r="EMD120" s="5"/>
      <c r="EME120" s="5"/>
      <c r="EMF120" s="5"/>
      <c r="EMG120" s="5"/>
      <c r="EMH120" s="5"/>
      <c r="EMI120" s="5"/>
      <c r="EMJ120" s="5"/>
      <c r="EMK120" s="5"/>
      <c r="EML120" s="5"/>
      <c r="EMM120" s="5"/>
      <c r="EMN120" s="5"/>
      <c r="EMO120" s="5"/>
      <c r="EMP120" s="5"/>
      <c r="EMQ120" s="5"/>
      <c r="EMR120" s="5"/>
      <c r="EMS120" s="5"/>
      <c r="EMT120" s="5"/>
      <c r="EMU120" s="5"/>
      <c r="EMV120" s="5"/>
      <c r="EMW120" s="5"/>
      <c r="EMX120" s="5"/>
      <c r="EMY120" s="5"/>
      <c r="EMZ120" s="5"/>
      <c r="ENA120" s="5"/>
      <c r="ENB120" s="5"/>
      <c r="ENC120" s="5"/>
      <c r="END120" s="5"/>
      <c r="ENE120" s="5"/>
      <c r="ENF120" s="5"/>
      <c r="ENG120" s="5"/>
      <c r="ENH120" s="5"/>
      <c r="ENI120" s="5"/>
      <c r="ENJ120" s="5"/>
      <c r="ENK120" s="5"/>
      <c r="ENL120" s="5"/>
      <c r="ENM120" s="5"/>
      <c r="ENN120" s="5"/>
      <c r="ENO120" s="5"/>
      <c r="ENP120" s="5"/>
      <c r="ENQ120" s="5"/>
      <c r="ENR120" s="5"/>
      <c r="ENS120" s="5"/>
      <c r="ENT120" s="5"/>
      <c r="ENU120" s="5"/>
      <c r="ENV120" s="5"/>
      <c r="ENW120" s="5"/>
      <c r="ENX120" s="5"/>
      <c r="ENY120" s="5"/>
      <c r="ENZ120" s="5"/>
      <c r="EOA120" s="5"/>
      <c r="EOB120" s="5"/>
      <c r="EOC120" s="5"/>
      <c r="EOD120" s="5"/>
      <c r="EOE120" s="5"/>
      <c r="EOF120" s="5"/>
      <c r="EOG120" s="5"/>
      <c r="EOH120" s="5"/>
      <c r="EOI120" s="5"/>
      <c r="EOJ120" s="5"/>
      <c r="EOK120" s="5"/>
      <c r="EOL120" s="5"/>
      <c r="EOM120" s="5"/>
      <c r="EON120" s="5"/>
      <c r="EOO120" s="5"/>
      <c r="EOP120" s="5"/>
      <c r="EOQ120" s="5"/>
      <c r="EOR120" s="5"/>
      <c r="EOS120" s="5"/>
      <c r="EOT120" s="5"/>
      <c r="EOU120" s="5"/>
      <c r="EOV120" s="5"/>
      <c r="EOW120" s="5"/>
      <c r="EOX120" s="5"/>
      <c r="EOY120" s="5"/>
      <c r="EOZ120" s="5"/>
      <c r="EPA120" s="5"/>
      <c r="EPB120" s="5"/>
      <c r="EPC120" s="5"/>
      <c r="EPD120" s="5"/>
      <c r="EPE120" s="5"/>
      <c r="EPF120" s="5"/>
      <c r="EPG120" s="5"/>
      <c r="EPH120" s="5"/>
      <c r="EPI120" s="5"/>
      <c r="EPJ120" s="5"/>
      <c r="EPK120" s="5"/>
      <c r="EPL120" s="5"/>
      <c r="EPM120" s="5"/>
      <c r="EPN120" s="5"/>
      <c r="EPO120" s="5"/>
      <c r="EPP120" s="5"/>
      <c r="EPQ120" s="5"/>
      <c r="EPR120" s="5"/>
      <c r="EPS120" s="5"/>
      <c r="EPT120" s="5"/>
      <c r="EPU120" s="5"/>
      <c r="EPV120" s="5"/>
      <c r="EPW120" s="5"/>
      <c r="EPX120" s="5"/>
      <c r="EPY120" s="5"/>
      <c r="EPZ120" s="5"/>
      <c r="EQA120" s="5"/>
      <c r="EQB120" s="5"/>
      <c r="EQC120" s="5"/>
      <c r="EQD120" s="5"/>
      <c r="EQE120" s="5"/>
      <c r="EQF120" s="5"/>
      <c r="EQG120" s="5"/>
      <c r="EQH120" s="5"/>
      <c r="EQI120" s="5"/>
      <c r="EQJ120" s="5"/>
      <c r="EQK120" s="5"/>
      <c r="EQL120" s="5"/>
      <c r="EQM120" s="5"/>
      <c r="EQN120" s="5"/>
      <c r="EQO120" s="5"/>
      <c r="EQP120" s="5"/>
      <c r="EQQ120" s="5"/>
      <c r="EQR120" s="5"/>
      <c r="EQS120" s="5"/>
      <c r="EQT120" s="5"/>
      <c r="EQU120" s="5"/>
      <c r="EQV120" s="5"/>
      <c r="EQW120" s="5"/>
      <c r="EQX120" s="5"/>
      <c r="EQY120" s="5"/>
      <c r="EQZ120" s="5"/>
      <c r="ERA120" s="5"/>
      <c r="ERB120" s="5"/>
      <c r="ERC120" s="5"/>
      <c r="ERD120" s="5"/>
      <c r="ERE120" s="5"/>
      <c r="ERF120" s="5"/>
      <c r="ERG120" s="5"/>
      <c r="ERH120" s="5"/>
      <c r="ERI120" s="5"/>
      <c r="ERJ120" s="5"/>
      <c r="ERK120" s="5"/>
      <c r="ERL120" s="5"/>
      <c r="ERM120" s="5"/>
      <c r="ERN120" s="5"/>
      <c r="ERO120" s="5"/>
      <c r="ERP120" s="5"/>
      <c r="ERQ120" s="5"/>
      <c r="ERR120" s="5"/>
      <c r="ERS120" s="5"/>
      <c r="ERT120" s="5"/>
      <c r="ERU120" s="5"/>
      <c r="ERV120" s="5"/>
      <c r="ERW120" s="5"/>
      <c r="ERX120" s="5"/>
      <c r="ERY120" s="5"/>
      <c r="ERZ120" s="5"/>
      <c r="ESA120" s="5"/>
      <c r="ESB120" s="5"/>
      <c r="ESC120" s="5"/>
      <c r="ESD120" s="5"/>
      <c r="ESE120" s="5"/>
      <c r="ESF120" s="5"/>
      <c r="ESG120" s="5"/>
      <c r="ESH120" s="5"/>
      <c r="ESI120" s="5"/>
      <c r="ESJ120" s="5"/>
      <c r="ESK120" s="5"/>
      <c r="ESL120" s="5"/>
      <c r="ESM120" s="5"/>
      <c r="ESN120" s="5"/>
      <c r="ESO120" s="5"/>
      <c r="ESP120" s="5"/>
      <c r="ESQ120" s="5"/>
      <c r="ESR120" s="5"/>
      <c r="ESS120" s="5"/>
      <c r="EST120" s="5"/>
      <c r="ESU120" s="5"/>
      <c r="ESV120" s="5"/>
      <c r="ESW120" s="5"/>
      <c r="ESX120" s="5"/>
      <c r="ESY120" s="5"/>
      <c r="ESZ120" s="5"/>
      <c r="ETA120" s="5"/>
      <c r="ETB120" s="5"/>
      <c r="ETC120" s="5"/>
      <c r="ETD120" s="5"/>
      <c r="ETE120" s="5"/>
      <c r="ETF120" s="5"/>
      <c r="ETG120" s="5"/>
      <c r="ETH120" s="5"/>
      <c r="ETI120" s="5"/>
      <c r="ETJ120" s="5"/>
      <c r="ETK120" s="5"/>
      <c r="ETL120" s="5"/>
      <c r="ETM120" s="5"/>
      <c r="ETN120" s="5"/>
      <c r="ETO120" s="5"/>
      <c r="ETP120" s="5"/>
      <c r="ETQ120" s="5"/>
      <c r="ETR120" s="5"/>
      <c r="ETS120" s="5"/>
      <c r="ETT120" s="5"/>
      <c r="ETU120" s="5"/>
      <c r="ETV120" s="5"/>
      <c r="ETW120" s="5"/>
      <c r="ETX120" s="5"/>
      <c r="ETY120" s="5"/>
      <c r="ETZ120" s="5"/>
      <c r="EUA120" s="5"/>
      <c r="EUB120" s="5"/>
      <c r="EUC120" s="5"/>
      <c r="EUD120" s="5"/>
      <c r="EUE120" s="5"/>
      <c r="EUF120" s="5"/>
      <c r="EUG120" s="5"/>
      <c r="EUH120" s="5"/>
      <c r="EUI120" s="5"/>
      <c r="EUJ120" s="5"/>
      <c r="EUK120" s="5"/>
      <c r="EUL120" s="5"/>
      <c r="EUM120" s="5"/>
      <c r="EUN120" s="5"/>
      <c r="EUO120" s="5"/>
      <c r="EUP120" s="5"/>
      <c r="EUQ120" s="5"/>
      <c r="EUR120" s="5"/>
      <c r="EUS120" s="5"/>
      <c r="EUT120" s="5"/>
      <c r="EUU120" s="5"/>
      <c r="EUV120" s="5"/>
      <c r="EUW120" s="5"/>
      <c r="EUX120" s="5"/>
      <c r="EUY120" s="5"/>
      <c r="EUZ120" s="5"/>
      <c r="EVA120" s="5"/>
      <c r="EVB120" s="5"/>
      <c r="EVC120" s="5"/>
      <c r="EVD120" s="5"/>
      <c r="EVE120" s="5"/>
      <c r="EVF120" s="5"/>
      <c r="EVG120" s="5"/>
      <c r="EVH120" s="5"/>
      <c r="EVI120" s="5"/>
      <c r="EVJ120" s="5"/>
      <c r="EVK120" s="5"/>
      <c r="EVL120" s="5"/>
      <c r="EVM120" s="5"/>
      <c r="EVN120" s="5"/>
      <c r="EVO120" s="5"/>
      <c r="EVP120" s="5"/>
      <c r="EVQ120" s="5"/>
      <c r="EVR120" s="5"/>
      <c r="EVS120" s="5"/>
      <c r="EVT120" s="5"/>
      <c r="EVU120" s="5"/>
      <c r="EVV120" s="5"/>
      <c r="EVW120" s="5"/>
      <c r="EVX120" s="5"/>
      <c r="EVY120" s="5"/>
      <c r="EVZ120" s="5"/>
      <c r="EWA120" s="5"/>
      <c r="EWB120" s="5"/>
      <c r="EWC120" s="5"/>
      <c r="EWD120" s="5"/>
      <c r="EWE120" s="5"/>
      <c r="EWF120" s="5"/>
      <c r="EWG120" s="5"/>
      <c r="EWH120" s="5"/>
      <c r="EWI120" s="5"/>
      <c r="EWJ120" s="5"/>
      <c r="EWK120" s="5"/>
      <c r="EWL120" s="5"/>
      <c r="EWM120" s="5"/>
      <c r="EWN120" s="5"/>
      <c r="EWO120" s="5"/>
      <c r="EWP120" s="5"/>
      <c r="EWQ120" s="5"/>
      <c r="EWR120" s="5"/>
      <c r="EWS120" s="5"/>
      <c r="EWT120" s="5"/>
      <c r="EWU120" s="5"/>
      <c r="EWV120" s="5"/>
      <c r="EWW120" s="5"/>
      <c r="EWX120" s="5"/>
      <c r="EWY120" s="5"/>
      <c r="EWZ120" s="5"/>
      <c r="EXA120" s="5"/>
      <c r="EXB120" s="5"/>
      <c r="EXC120" s="5"/>
      <c r="EXD120" s="5"/>
      <c r="EXE120" s="5"/>
      <c r="EXF120" s="5"/>
      <c r="EXG120" s="5"/>
      <c r="EXH120" s="5"/>
      <c r="EXI120" s="5"/>
      <c r="EXJ120" s="5"/>
      <c r="EXK120" s="5"/>
      <c r="EXL120" s="5"/>
      <c r="EXM120" s="5"/>
      <c r="EXN120" s="5"/>
      <c r="EXO120" s="5"/>
      <c r="EXP120" s="5"/>
      <c r="EXQ120" s="5"/>
      <c r="EXR120" s="5"/>
      <c r="EXS120" s="5"/>
      <c r="EXT120" s="5"/>
      <c r="EXU120" s="5"/>
      <c r="EXV120" s="5"/>
      <c r="EXW120" s="5"/>
      <c r="EXX120" s="5"/>
      <c r="EXY120" s="5"/>
      <c r="EXZ120" s="5"/>
      <c r="EYA120" s="5"/>
      <c r="EYB120" s="5"/>
      <c r="EYC120" s="5"/>
      <c r="EYD120" s="5"/>
      <c r="EYE120" s="5"/>
      <c r="EYF120" s="5"/>
      <c r="EYG120" s="5"/>
      <c r="EYH120" s="5"/>
      <c r="EYI120" s="5"/>
      <c r="EYJ120" s="5"/>
      <c r="EYK120" s="5"/>
      <c r="EYL120" s="5"/>
      <c r="EYM120" s="5"/>
      <c r="EYN120" s="5"/>
      <c r="EYO120" s="5"/>
      <c r="EYP120" s="5"/>
      <c r="EYQ120" s="5"/>
      <c r="EYR120" s="5"/>
      <c r="EYS120" s="5"/>
      <c r="EYT120" s="5"/>
      <c r="EYU120" s="5"/>
      <c r="EYV120" s="5"/>
      <c r="EYW120" s="5"/>
      <c r="EYX120" s="5"/>
      <c r="EYY120" s="5"/>
      <c r="EYZ120" s="5"/>
      <c r="EZA120" s="5"/>
      <c r="EZB120" s="5"/>
      <c r="EZC120" s="5"/>
      <c r="EZD120" s="5"/>
      <c r="EZE120" s="5"/>
      <c r="EZF120" s="5"/>
      <c r="EZG120" s="5"/>
      <c r="EZH120" s="5"/>
      <c r="EZI120" s="5"/>
      <c r="EZJ120" s="5"/>
      <c r="EZK120" s="5"/>
      <c r="EZL120" s="5"/>
      <c r="EZM120" s="5"/>
      <c r="EZN120" s="5"/>
      <c r="EZO120" s="5"/>
      <c r="EZP120" s="5"/>
      <c r="EZQ120" s="5"/>
      <c r="EZR120" s="5"/>
      <c r="EZS120" s="5"/>
      <c r="EZT120" s="5"/>
      <c r="EZU120" s="5"/>
      <c r="EZV120" s="5"/>
      <c r="EZW120" s="5"/>
      <c r="EZX120" s="5"/>
      <c r="EZY120" s="5"/>
      <c r="EZZ120" s="5"/>
      <c r="FAA120" s="5"/>
      <c r="FAB120" s="5"/>
      <c r="FAC120" s="5"/>
      <c r="FAD120" s="5"/>
      <c r="FAE120" s="5"/>
      <c r="FAF120" s="5"/>
      <c r="FAG120" s="5"/>
      <c r="FAH120" s="5"/>
      <c r="FAI120" s="5"/>
      <c r="FAJ120" s="5"/>
      <c r="FAK120" s="5"/>
      <c r="FAL120" s="5"/>
      <c r="FAM120" s="5"/>
      <c r="FAN120" s="5"/>
      <c r="FAO120" s="5"/>
      <c r="FAP120" s="5"/>
      <c r="FAQ120" s="5"/>
      <c r="FAR120" s="5"/>
      <c r="FAS120" s="5"/>
      <c r="FAT120" s="5"/>
      <c r="FAU120" s="5"/>
      <c r="FAV120" s="5"/>
      <c r="FAW120" s="5"/>
      <c r="FAX120" s="5"/>
      <c r="FAY120" s="5"/>
      <c r="FAZ120" s="5"/>
      <c r="FBA120" s="5"/>
      <c r="FBB120" s="5"/>
      <c r="FBC120" s="5"/>
      <c r="FBD120" s="5"/>
      <c r="FBE120" s="5"/>
      <c r="FBF120" s="5"/>
      <c r="FBG120" s="5"/>
      <c r="FBH120" s="5"/>
      <c r="FBI120" s="5"/>
      <c r="FBJ120" s="5"/>
      <c r="FBK120" s="5"/>
      <c r="FBL120" s="5"/>
      <c r="FBM120" s="5"/>
      <c r="FBN120" s="5"/>
      <c r="FBO120" s="5"/>
      <c r="FBP120" s="5"/>
      <c r="FBQ120" s="5"/>
      <c r="FBR120" s="5"/>
      <c r="FBS120" s="5"/>
      <c r="FBT120" s="5"/>
      <c r="FBU120" s="5"/>
      <c r="FBV120" s="5"/>
      <c r="FBW120" s="5"/>
      <c r="FBX120" s="5"/>
      <c r="FBY120" s="5"/>
      <c r="FBZ120" s="5"/>
      <c r="FCA120" s="5"/>
      <c r="FCB120" s="5"/>
      <c r="FCC120" s="5"/>
      <c r="FCD120" s="5"/>
      <c r="FCE120" s="5"/>
      <c r="FCF120" s="5"/>
      <c r="FCG120" s="5"/>
      <c r="FCH120" s="5"/>
      <c r="FCI120" s="5"/>
      <c r="FCJ120" s="5"/>
      <c r="FCK120" s="5"/>
      <c r="FCL120" s="5"/>
      <c r="FCM120" s="5"/>
      <c r="FCN120" s="5"/>
      <c r="FCO120" s="5"/>
      <c r="FCP120" s="5"/>
      <c r="FCQ120" s="5"/>
      <c r="FCR120" s="5"/>
      <c r="FCS120" s="5"/>
      <c r="FCT120" s="5"/>
      <c r="FCU120" s="5"/>
      <c r="FCV120" s="5"/>
      <c r="FCW120" s="5"/>
      <c r="FCX120" s="5"/>
      <c r="FCY120" s="5"/>
      <c r="FCZ120" s="5"/>
      <c r="FDA120" s="5"/>
      <c r="FDB120" s="5"/>
      <c r="FDC120" s="5"/>
      <c r="FDD120" s="5"/>
      <c r="FDE120" s="5"/>
      <c r="FDF120" s="5"/>
      <c r="FDG120" s="5"/>
      <c r="FDH120" s="5"/>
      <c r="FDI120" s="5"/>
      <c r="FDJ120" s="5"/>
      <c r="FDK120" s="5"/>
      <c r="FDL120" s="5"/>
      <c r="FDM120" s="5"/>
      <c r="FDN120" s="5"/>
      <c r="FDO120" s="5"/>
      <c r="FDP120" s="5"/>
      <c r="FDQ120" s="5"/>
      <c r="FDR120" s="5"/>
      <c r="FDS120" s="5"/>
      <c r="FDT120" s="5"/>
      <c r="FDU120" s="5"/>
      <c r="FDV120" s="5"/>
      <c r="FDW120" s="5"/>
      <c r="FDX120" s="5"/>
      <c r="FDY120" s="5"/>
      <c r="FDZ120" s="5"/>
      <c r="FEA120" s="5"/>
      <c r="FEB120" s="5"/>
      <c r="FEC120" s="5"/>
      <c r="FED120" s="5"/>
      <c r="FEE120" s="5"/>
      <c r="FEF120" s="5"/>
      <c r="FEG120" s="5"/>
      <c r="FEH120" s="5"/>
      <c r="FEI120" s="5"/>
      <c r="FEJ120" s="5"/>
      <c r="FEK120" s="5"/>
      <c r="FEL120" s="5"/>
      <c r="FEM120" s="5"/>
      <c r="FEN120" s="5"/>
      <c r="FEO120" s="5"/>
      <c r="FEP120" s="5"/>
      <c r="FEQ120" s="5"/>
      <c r="FER120" s="5"/>
      <c r="FES120" s="5"/>
      <c r="FET120" s="5"/>
      <c r="FEU120" s="5"/>
      <c r="FEV120" s="5"/>
      <c r="FEW120" s="5"/>
      <c r="FEX120" s="5"/>
      <c r="FEY120" s="5"/>
      <c r="FEZ120" s="5"/>
      <c r="FFA120" s="5"/>
      <c r="FFB120" s="5"/>
      <c r="FFC120" s="5"/>
      <c r="FFD120" s="5"/>
      <c r="FFE120" s="5"/>
      <c r="FFF120" s="5"/>
      <c r="FFG120" s="5"/>
      <c r="FFH120" s="5"/>
      <c r="FFI120" s="5"/>
      <c r="FFJ120" s="5"/>
      <c r="FFK120" s="5"/>
      <c r="FFL120" s="5"/>
      <c r="FFM120" s="5"/>
      <c r="FFN120" s="5"/>
      <c r="FFO120" s="5"/>
      <c r="FFP120" s="5"/>
      <c r="FFQ120" s="5"/>
      <c r="FFR120" s="5"/>
      <c r="FFS120" s="5"/>
      <c r="FFT120" s="5"/>
      <c r="FFU120" s="5"/>
      <c r="FFV120" s="5"/>
      <c r="FFW120" s="5"/>
      <c r="FFX120" s="5"/>
      <c r="FFY120" s="5"/>
      <c r="FFZ120" s="5"/>
      <c r="FGA120" s="5"/>
      <c r="FGB120" s="5"/>
      <c r="FGC120" s="5"/>
      <c r="FGD120" s="5"/>
      <c r="FGE120" s="5"/>
      <c r="FGF120" s="5"/>
      <c r="FGG120" s="5"/>
      <c r="FGH120" s="5"/>
      <c r="FGI120" s="5"/>
      <c r="FGJ120" s="5"/>
      <c r="FGK120" s="5"/>
      <c r="FGL120" s="5"/>
      <c r="FGM120" s="5"/>
      <c r="FGN120" s="5"/>
      <c r="FGO120" s="5"/>
      <c r="FGP120" s="5"/>
      <c r="FGQ120" s="5"/>
      <c r="FGR120" s="5"/>
      <c r="FGS120" s="5"/>
      <c r="FGT120" s="5"/>
      <c r="FGU120" s="5"/>
      <c r="FGV120" s="5"/>
      <c r="FGW120" s="5"/>
      <c r="FGX120" s="5"/>
      <c r="FGY120" s="5"/>
      <c r="FGZ120" s="5"/>
      <c r="FHA120" s="5"/>
      <c r="FHB120" s="5"/>
      <c r="FHC120" s="5"/>
      <c r="FHD120" s="5"/>
      <c r="FHE120" s="5"/>
      <c r="FHF120" s="5"/>
      <c r="FHG120" s="5"/>
      <c r="FHH120" s="5"/>
      <c r="FHI120" s="5"/>
      <c r="FHJ120" s="5"/>
      <c r="FHK120" s="5"/>
      <c r="FHL120" s="5"/>
      <c r="FHM120" s="5"/>
      <c r="FHN120" s="5"/>
      <c r="FHO120" s="5"/>
      <c r="FHP120" s="5"/>
      <c r="FHQ120" s="5"/>
      <c r="FHR120" s="5"/>
      <c r="FHS120" s="5"/>
      <c r="FHT120" s="5"/>
      <c r="FHU120" s="5"/>
      <c r="FHV120" s="5"/>
      <c r="FHW120" s="5"/>
      <c r="FHX120" s="5"/>
      <c r="FHY120" s="5"/>
      <c r="FHZ120" s="5"/>
      <c r="FIA120" s="5"/>
      <c r="FIB120" s="5"/>
      <c r="FIC120" s="5"/>
      <c r="FID120" s="5"/>
      <c r="FIE120" s="5"/>
      <c r="FIF120" s="5"/>
      <c r="FIG120" s="5"/>
      <c r="FIH120" s="5"/>
      <c r="FII120" s="5"/>
      <c r="FIJ120" s="5"/>
      <c r="FIK120" s="5"/>
      <c r="FIL120" s="5"/>
      <c r="FIM120" s="5"/>
      <c r="FIN120" s="5"/>
      <c r="FIO120" s="5"/>
      <c r="FIP120" s="5"/>
      <c r="FIQ120" s="5"/>
      <c r="FIR120" s="5"/>
      <c r="FIS120" s="5"/>
      <c r="FIT120" s="5"/>
      <c r="FIU120" s="5"/>
      <c r="FIV120" s="5"/>
      <c r="FIW120" s="5"/>
      <c r="FIX120" s="5"/>
      <c r="FIY120" s="5"/>
      <c r="FIZ120" s="5"/>
      <c r="FJA120" s="5"/>
      <c r="FJB120" s="5"/>
      <c r="FJC120" s="5"/>
      <c r="FJD120" s="5"/>
      <c r="FJE120" s="5"/>
      <c r="FJF120" s="5"/>
      <c r="FJG120" s="5"/>
      <c r="FJH120" s="5"/>
      <c r="FJI120" s="5"/>
      <c r="FJJ120" s="5"/>
      <c r="FJK120" s="5"/>
      <c r="FJL120" s="5"/>
      <c r="FJM120" s="5"/>
      <c r="FJN120" s="5"/>
      <c r="FJO120" s="5"/>
      <c r="FJP120" s="5"/>
      <c r="FJQ120" s="5"/>
      <c r="FJR120" s="5"/>
      <c r="FJS120" s="5"/>
      <c r="FJT120" s="5"/>
      <c r="FJU120" s="5"/>
      <c r="FJV120" s="5"/>
      <c r="FJW120" s="5"/>
      <c r="FJX120" s="5"/>
      <c r="FJY120" s="5"/>
      <c r="FJZ120" s="5"/>
      <c r="FKA120" s="5"/>
      <c r="FKB120" s="5"/>
      <c r="FKC120" s="5"/>
      <c r="FKD120" s="5"/>
      <c r="FKE120" s="5"/>
      <c r="FKF120" s="5"/>
      <c r="FKG120" s="5"/>
      <c r="FKH120" s="5"/>
      <c r="FKI120" s="5"/>
      <c r="FKJ120" s="5"/>
      <c r="FKK120" s="5"/>
      <c r="FKL120" s="5"/>
      <c r="FKM120" s="5"/>
      <c r="FKN120" s="5"/>
      <c r="FKO120" s="5"/>
      <c r="FKP120" s="5"/>
      <c r="FKQ120" s="5"/>
      <c r="FKR120" s="5"/>
      <c r="FKS120" s="5"/>
      <c r="FKT120" s="5"/>
      <c r="FKU120" s="5"/>
      <c r="FKV120" s="5"/>
      <c r="FKW120" s="5"/>
      <c r="FKX120" s="5"/>
      <c r="FKY120" s="5"/>
      <c r="FKZ120" s="5"/>
      <c r="FLA120" s="5"/>
      <c r="FLB120" s="5"/>
      <c r="FLC120" s="5"/>
      <c r="FLD120" s="5"/>
      <c r="FLE120" s="5"/>
      <c r="FLF120" s="5"/>
      <c r="FLG120" s="5"/>
      <c r="FLH120" s="5"/>
      <c r="FLI120" s="5"/>
      <c r="FLJ120" s="5"/>
      <c r="FLK120" s="5"/>
      <c r="FLL120" s="5"/>
      <c r="FLM120" s="5"/>
      <c r="FLN120" s="5"/>
      <c r="FLO120" s="5"/>
      <c r="FLP120" s="5"/>
      <c r="FLQ120" s="5"/>
      <c r="FLR120" s="5"/>
      <c r="FLS120" s="5"/>
      <c r="FLT120" s="5"/>
      <c r="FLU120" s="5"/>
      <c r="FLV120" s="5"/>
      <c r="FLW120" s="5"/>
      <c r="FLX120" s="5"/>
      <c r="FLY120" s="5"/>
      <c r="FLZ120" s="5"/>
      <c r="FMA120" s="5"/>
      <c r="FMB120" s="5"/>
      <c r="FMC120" s="5"/>
      <c r="FMD120" s="5"/>
      <c r="FME120" s="5"/>
      <c r="FMF120" s="5"/>
      <c r="FMG120" s="5"/>
      <c r="FMH120" s="5"/>
      <c r="FMI120" s="5"/>
      <c r="FMJ120" s="5"/>
      <c r="FMK120" s="5"/>
      <c r="FML120" s="5"/>
      <c r="FMM120" s="5"/>
      <c r="FMN120" s="5"/>
      <c r="FMO120" s="5"/>
      <c r="FMP120" s="5"/>
      <c r="FMQ120" s="5"/>
      <c r="FMR120" s="5"/>
      <c r="FMS120" s="5"/>
      <c r="FMT120" s="5"/>
      <c r="FMU120" s="5"/>
      <c r="FMV120" s="5"/>
      <c r="FMW120" s="5"/>
      <c r="FMX120" s="5"/>
      <c r="FMY120" s="5"/>
      <c r="FMZ120" s="5"/>
      <c r="FNA120" s="5"/>
      <c r="FNB120" s="5"/>
      <c r="FNC120" s="5"/>
      <c r="FND120" s="5"/>
      <c r="FNE120" s="5"/>
      <c r="FNF120" s="5"/>
      <c r="FNG120" s="5"/>
      <c r="FNH120" s="5"/>
      <c r="FNI120" s="5"/>
      <c r="FNJ120" s="5"/>
      <c r="FNK120" s="5"/>
      <c r="FNL120" s="5"/>
      <c r="FNM120" s="5"/>
      <c r="FNN120" s="5"/>
      <c r="FNO120" s="5"/>
      <c r="FNP120" s="5"/>
      <c r="FNQ120" s="5"/>
      <c r="FNR120" s="5"/>
      <c r="FNS120" s="5"/>
      <c r="FNT120" s="5"/>
      <c r="FNU120" s="5"/>
      <c r="FNV120" s="5"/>
      <c r="FNW120" s="5"/>
      <c r="FNX120" s="5"/>
      <c r="FNY120" s="5"/>
      <c r="FNZ120" s="5"/>
      <c r="FOA120" s="5"/>
      <c r="FOB120" s="5"/>
      <c r="FOC120" s="5"/>
      <c r="FOD120" s="5"/>
      <c r="FOE120" s="5"/>
      <c r="FOF120" s="5"/>
      <c r="FOG120" s="5"/>
      <c r="FOH120" s="5"/>
      <c r="FOI120" s="5"/>
      <c r="FOJ120" s="5"/>
      <c r="FOK120" s="5"/>
      <c r="FOL120" s="5"/>
      <c r="FOM120" s="5"/>
      <c r="FON120" s="5"/>
      <c r="FOO120" s="5"/>
      <c r="FOP120" s="5"/>
      <c r="FOQ120" s="5"/>
      <c r="FOR120" s="5"/>
      <c r="FOS120" s="5"/>
      <c r="FOT120" s="5"/>
      <c r="FOU120" s="5"/>
      <c r="FOV120" s="5"/>
      <c r="FOW120" s="5"/>
      <c r="FOX120" s="5"/>
      <c r="FOY120" s="5"/>
      <c r="FOZ120" s="5"/>
      <c r="FPA120" s="5"/>
      <c r="FPB120" s="5"/>
      <c r="FPC120" s="5"/>
      <c r="FPD120" s="5"/>
      <c r="FPE120" s="5"/>
      <c r="FPF120" s="5"/>
      <c r="FPG120" s="5"/>
      <c r="FPH120" s="5"/>
      <c r="FPI120" s="5"/>
      <c r="FPJ120" s="5"/>
      <c r="FPK120" s="5"/>
      <c r="FPL120" s="5"/>
      <c r="FPM120" s="5"/>
      <c r="FPN120" s="5"/>
      <c r="FPO120" s="5"/>
      <c r="FPP120" s="5"/>
      <c r="FPQ120" s="5"/>
      <c r="FPR120" s="5"/>
      <c r="FPS120" s="5"/>
      <c r="FPT120" s="5"/>
      <c r="FPU120" s="5"/>
      <c r="FPV120" s="5"/>
      <c r="FPW120" s="5"/>
      <c r="FPX120" s="5"/>
      <c r="FPY120" s="5"/>
      <c r="FPZ120" s="5"/>
      <c r="FQA120" s="5"/>
      <c r="FQB120" s="5"/>
      <c r="FQC120" s="5"/>
      <c r="FQD120" s="5"/>
      <c r="FQE120" s="5"/>
      <c r="FQF120" s="5"/>
      <c r="FQG120" s="5"/>
      <c r="FQH120" s="5"/>
      <c r="FQI120" s="5"/>
      <c r="FQJ120" s="5"/>
      <c r="FQK120" s="5"/>
      <c r="FQL120" s="5"/>
      <c r="FQM120" s="5"/>
      <c r="FQN120" s="5"/>
      <c r="FQO120" s="5"/>
      <c r="FQP120" s="5"/>
      <c r="FQQ120" s="5"/>
      <c r="FQR120" s="5"/>
      <c r="FQS120" s="5"/>
      <c r="FQT120" s="5"/>
      <c r="FQU120" s="5"/>
      <c r="FQV120" s="5"/>
      <c r="FQW120" s="5"/>
      <c r="FQX120" s="5"/>
      <c r="FQY120" s="5"/>
      <c r="FQZ120" s="5"/>
      <c r="FRA120" s="5"/>
      <c r="FRB120" s="5"/>
      <c r="FRC120" s="5"/>
      <c r="FRD120" s="5"/>
      <c r="FRE120" s="5"/>
      <c r="FRF120" s="5"/>
      <c r="FRG120" s="5"/>
      <c r="FRH120" s="5"/>
      <c r="FRI120" s="5"/>
      <c r="FRJ120" s="5"/>
      <c r="FRK120" s="5"/>
      <c r="FRL120" s="5"/>
      <c r="FRM120" s="5"/>
      <c r="FRN120" s="5"/>
      <c r="FRO120" s="5"/>
      <c r="FRP120" s="5"/>
      <c r="FRQ120" s="5"/>
      <c r="FRR120" s="5"/>
      <c r="FRS120" s="5"/>
      <c r="FRT120" s="5"/>
      <c r="FRU120" s="5"/>
      <c r="FRV120" s="5"/>
      <c r="FRW120" s="5"/>
      <c r="FRX120" s="5"/>
      <c r="FRY120" s="5"/>
      <c r="FRZ120" s="5"/>
      <c r="FSA120" s="5"/>
      <c r="FSB120" s="5"/>
      <c r="FSC120" s="5"/>
      <c r="FSD120" s="5"/>
      <c r="FSE120" s="5"/>
      <c r="FSF120" s="5"/>
      <c r="FSG120" s="5"/>
      <c r="FSH120" s="5"/>
      <c r="FSI120" s="5"/>
      <c r="FSJ120" s="5"/>
      <c r="FSK120" s="5"/>
      <c r="FSL120" s="5"/>
      <c r="FSM120" s="5"/>
      <c r="FSN120" s="5"/>
      <c r="FSO120" s="5"/>
      <c r="FSP120" s="5"/>
      <c r="FSQ120" s="5"/>
      <c r="FSR120" s="5"/>
      <c r="FSS120" s="5"/>
      <c r="FST120" s="5"/>
      <c r="FSU120" s="5"/>
      <c r="FSV120" s="5"/>
      <c r="FSW120" s="5"/>
      <c r="FSX120" s="5"/>
      <c r="FSY120" s="5"/>
      <c r="FSZ120" s="5"/>
      <c r="FTA120" s="5"/>
      <c r="FTB120" s="5"/>
      <c r="FTC120" s="5"/>
      <c r="FTD120" s="5"/>
      <c r="FTE120" s="5"/>
      <c r="FTF120" s="5"/>
      <c r="FTG120" s="5"/>
      <c r="FTH120" s="5"/>
      <c r="FTI120" s="5"/>
      <c r="FTJ120" s="5"/>
      <c r="FTK120" s="5"/>
      <c r="FTL120" s="5"/>
      <c r="FTM120" s="5"/>
      <c r="FTN120" s="5"/>
      <c r="FTO120" s="5"/>
      <c r="FTP120" s="5"/>
      <c r="FTQ120" s="5"/>
      <c r="FTR120" s="5"/>
      <c r="FTS120" s="5"/>
      <c r="FTT120" s="5"/>
      <c r="FTU120" s="5"/>
      <c r="FTV120" s="5"/>
      <c r="FTW120" s="5"/>
      <c r="FTX120" s="5"/>
      <c r="FTY120" s="5"/>
      <c r="FTZ120" s="5"/>
      <c r="FUA120" s="5"/>
      <c r="FUB120" s="5"/>
      <c r="FUC120" s="5"/>
      <c r="FUD120" s="5"/>
      <c r="FUE120" s="5"/>
      <c r="FUF120" s="5"/>
      <c r="FUG120" s="5"/>
      <c r="FUH120" s="5"/>
      <c r="FUI120" s="5"/>
      <c r="FUJ120" s="5"/>
      <c r="FUK120" s="5"/>
      <c r="FUL120" s="5"/>
      <c r="FUM120" s="5"/>
      <c r="FUN120" s="5"/>
      <c r="FUO120" s="5"/>
      <c r="FUP120" s="5"/>
      <c r="FUQ120" s="5"/>
      <c r="FUR120" s="5"/>
      <c r="FUS120" s="5"/>
      <c r="FUT120" s="5"/>
      <c r="FUU120" s="5"/>
      <c r="FUV120" s="5"/>
      <c r="FUW120" s="5"/>
      <c r="FUX120" s="5"/>
      <c r="FUY120" s="5"/>
      <c r="FUZ120" s="5"/>
      <c r="FVA120" s="5"/>
      <c r="FVB120" s="5"/>
      <c r="FVC120" s="5"/>
      <c r="FVD120" s="5"/>
      <c r="FVE120" s="5"/>
      <c r="FVF120" s="5"/>
      <c r="FVG120" s="5"/>
      <c r="FVH120" s="5"/>
      <c r="FVI120" s="5"/>
      <c r="FVJ120" s="5"/>
      <c r="FVK120" s="5"/>
      <c r="FVL120" s="5"/>
      <c r="FVM120" s="5"/>
      <c r="FVN120" s="5"/>
      <c r="FVO120" s="5"/>
      <c r="FVP120" s="5"/>
      <c r="FVQ120" s="5"/>
      <c r="FVR120" s="5"/>
      <c r="FVS120" s="5"/>
      <c r="FVT120" s="5"/>
      <c r="FVU120" s="5"/>
      <c r="FVV120" s="5"/>
      <c r="FVW120" s="5"/>
      <c r="FVX120" s="5"/>
      <c r="FVY120" s="5"/>
      <c r="FVZ120" s="5"/>
      <c r="FWA120" s="5"/>
      <c r="FWB120" s="5"/>
      <c r="FWC120" s="5"/>
      <c r="FWD120" s="5"/>
      <c r="FWE120" s="5"/>
      <c r="FWF120" s="5"/>
      <c r="FWG120" s="5"/>
      <c r="FWH120" s="5"/>
      <c r="FWI120" s="5"/>
      <c r="FWJ120" s="5"/>
      <c r="FWK120" s="5"/>
      <c r="FWL120" s="5"/>
      <c r="FWM120" s="5"/>
      <c r="FWN120" s="5"/>
      <c r="FWO120" s="5"/>
      <c r="FWP120" s="5"/>
      <c r="FWQ120" s="5"/>
      <c r="FWR120" s="5"/>
      <c r="FWS120" s="5"/>
      <c r="FWT120" s="5"/>
      <c r="FWU120" s="5"/>
      <c r="FWV120" s="5"/>
      <c r="FWW120" s="5"/>
      <c r="FWX120" s="5"/>
      <c r="FWY120" s="5"/>
      <c r="FWZ120" s="5"/>
      <c r="FXA120" s="5"/>
      <c r="FXB120" s="5"/>
      <c r="FXC120" s="5"/>
      <c r="FXD120" s="5"/>
      <c r="FXE120" s="5"/>
      <c r="FXF120" s="5"/>
      <c r="FXG120" s="5"/>
      <c r="FXH120" s="5"/>
      <c r="FXI120" s="5"/>
      <c r="FXJ120" s="5"/>
      <c r="FXK120" s="5"/>
      <c r="FXL120" s="5"/>
      <c r="FXM120" s="5"/>
      <c r="FXN120" s="5"/>
      <c r="FXO120" s="5"/>
      <c r="FXP120" s="5"/>
      <c r="FXQ120" s="5"/>
      <c r="FXR120" s="5"/>
      <c r="FXS120" s="5"/>
      <c r="FXT120" s="5"/>
      <c r="FXU120" s="5"/>
      <c r="FXV120" s="5"/>
      <c r="FXW120" s="5"/>
      <c r="FXX120" s="5"/>
      <c r="FXY120" s="5"/>
      <c r="FXZ120" s="5"/>
      <c r="FYA120" s="5"/>
      <c r="FYB120" s="5"/>
      <c r="FYC120" s="5"/>
      <c r="FYD120" s="5"/>
      <c r="FYE120" s="5"/>
      <c r="FYF120" s="5"/>
      <c r="FYG120" s="5"/>
      <c r="FYH120" s="5"/>
      <c r="FYI120" s="5"/>
      <c r="FYJ120" s="5"/>
      <c r="FYK120" s="5"/>
      <c r="FYL120" s="5"/>
      <c r="FYM120" s="5"/>
      <c r="FYN120" s="5"/>
      <c r="FYO120" s="5"/>
      <c r="FYP120" s="5"/>
      <c r="FYQ120" s="5"/>
      <c r="FYR120" s="5"/>
      <c r="FYS120" s="5"/>
      <c r="FYT120" s="5"/>
      <c r="FYU120" s="5"/>
      <c r="FYV120" s="5"/>
      <c r="FYW120" s="5"/>
      <c r="FYX120" s="5"/>
      <c r="FYY120" s="5"/>
      <c r="FYZ120" s="5"/>
      <c r="FZA120" s="5"/>
      <c r="FZB120" s="5"/>
      <c r="FZC120" s="5"/>
      <c r="FZD120" s="5"/>
      <c r="FZE120" s="5"/>
      <c r="FZF120" s="5"/>
      <c r="FZG120" s="5"/>
      <c r="FZH120" s="5"/>
      <c r="FZI120" s="5"/>
      <c r="FZJ120" s="5"/>
      <c r="FZK120" s="5"/>
      <c r="FZL120" s="5"/>
      <c r="FZM120" s="5"/>
      <c r="FZN120" s="5"/>
      <c r="FZO120" s="5"/>
      <c r="FZP120" s="5"/>
      <c r="FZQ120" s="5"/>
      <c r="FZR120" s="5"/>
      <c r="FZS120" s="5"/>
      <c r="FZT120" s="5"/>
      <c r="FZU120" s="5"/>
      <c r="FZV120" s="5"/>
      <c r="FZW120" s="5"/>
      <c r="FZX120" s="5"/>
      <c r="FZY120" s="5"/>
      <c r="FZZ120" s="5"/>
      <c r="GAA120" s="5"/>
      <c r="GAB120" s="5"/>
      <c r="GAC120" s="5"/>
      <c r="GAD120" s="5"/>
      <c r="GAE120" s="5"/>
      <c r="GAF120" s="5"/>
      <c r="GAG120" s="5"/>
      <c r="GAH120" s="5"/>
      <c r="GAI120" s="5"/>
      <c r="GAJ120" s="5"/>
      <c r="GAK120" s="5"/>
      <c r="GAL120" s="5"/>
      <c r="GAM120" s="5"/>
      <c r="GAN120" s="5"/>
      <c r="GAO120" s="5"/>
      <c r="GAP120" s="5"/>
      <c r="GAQ120" s="5"/>
      <c r="GAR120" s="5"/>
      <c r="GAS120" s="5"/>
      <c r="GAT120" s="5"/>
      <c r="GAU120" s="5"/>
      <c r="GAV120" s="5"/>
      <c r="GAW120" s="5"/>
      <c r="GAX120" s="5"/>
      <c r="GAY120" s="5"/>
      <c r="GAZ120" s="5"/>
      <c r="GBA120" s="5"/>
      <c r="GBB120" s="5"/>
      <c r="GBC120" s="5"/>
      <c r="GBD120" s="5"/>
      <c r="GBE120" s="5"/>
      <c r="GBF120" s="5"/>
      <c r="GBG120" s="5"/>
      <c r="GBH120" s="5"/>
      <c r="GBI120" s="5"/>
      <c r="GBJ120" s="5"/>
      <c r="GBK120" s="5"/>
      <c r="GBL120" s="5"/>
      <c r="GBM120" s="5"/>
      <c r="GBN120" s="5"/>
      <c r="GBO120" s="5"/>
      <c r="GBP120" s="5"/>
      <c r="GBQ120" s="5"/>
      <c r="GBR120" s="5"/>
      <c r="GBS120" s="5"/>
      <c r="GBT120" s="5"/>
      <c r="GBU120" s="5"/>
      <c r="GBV120" s="5"/>
      <c r="GBW120" s="5"/>
      <c r="GBX120" s="5"/>
      <c r="GBY120" s="5"/>
      <c r="GBZ120" s="5"/>
      <c r="GCA120" s="5"/>
      <c r="GCB120" s="5"/>
      <c r="GCC120" s="5"/>
      <c r="GCD120" s="5"/>
      <c r="GCE120" s="5"/>
      <c r="GCF120" s="5"/>
      <c r="GCG120" s="5"/>
      <c r="GCH120" s="5"/>
      <c r="GCI120" s="5"/>
      <c r="GCJ120" s="5"/>
      <c r="GCK120" s="5"/>
      <c r="GCL120" s="5"/>
      <c r="GCM120" s="5"/>
      <c r="GCN120" s="5"/>
      <c r="GCO120" s="5"/>
      <c r="GCP120" s="5"/>
      <c r="GCQ120" s="5"/>
      <c r="GCR120" s="5"/>
      <c r="GCS120" s="5"/>
      <c r="GCT120" s="5"/>
      <c r="GCU120" s="5"/>
      <c r="GCV120" s="5"/>
      <c r="GCW120" s="5"/>
      <c r="GCX120" s="5"/>
      <c r="GCY120" s="5"/>
      <c r="GCZ120" s="5"/>
      <c r="GDA120" s="5"/>
      <c r="GDB120" s="5"/>
      <c r="GDC120" s="5"/>
      <c r="GDD120" s="5"/>
      <c r="GDE120" s="5"/>
      <c r="GDF120" s="5"/>
      <c r="GDG120" s="5"/>
      <c r="GDH120" s="5"/>
      <c r="GDI120" s="5"/>
      <c r="GDJ120" s="5"/>
      <c r="GDK120" s="5"/>
      <c r="GDL120" s="5"/>
      <c r="GDM120" s="5"/>
      <c r="GDN120" s="5"/>
      <c r="GDO120" s="5"/>
      <c r="GDP120" s="5"/>
      <c r="GDQ120" s="5"/>
      <c r="GDR120" s="5"/>
      <c r="GDS120" s="5"/>
      <c r="GDT120" s="5"/>
      <c r="GDU120" s="5"/>
      <c r="GDV120" s="5"/>
      <c r="GDW120" s="5"/>
      <c r="GDX120" s="5"/>
      <c r="GDY120" s="5"/>
      <c r="GDZ120" s="5"/>
      <c r="GEA120" s="5"/>
      <c r="GEB120" s="5"/>
      <c r="GEC120" s="5"/>
      <c r="GED120" s="5"/>
      <c r="GEE120" s="5"/>
      <c r="GEF120" s="5"/>
      <c r="GEG120" s="5"/>
      <c r="GEH120" s="5"/>
      <c r="GEI120" s="5"/>
      <c r="GEJ120" s="5"/>
      <c r="GEK120" s="5"/>
      <c r="GEL120" s="5"/>
      <c r="GEM120" s="5"/>
      <c r="GEN120" s="5"/>
      <c r="GEO120" s="5"/>
      <c r="GEP120" s="5"/>
      <c r="GEQ120" s="5"/>
      <c r="GER120" s="5"/>
      <c r="GES120" s="5"/>
      <c r="GET120" s="5"/>
      <c r="GEU120" s="5"/>
      <c r="GEV120" s="5"/>
      <c r="GEW120" s="5"/>
      <c r="GEX120" s="5"/>
      <c r="GEY120" s="5"/>
      <c r="GEZ120" s="5"/>
      <c r="GFA120" s="5"/>
      <c r="GFB120" s="5"/>
      <c r="GFC120" s="5"/>
      <c r="GFD120" s="5"/>
      <c r="GFE120" s="5"/>
      <c r="GFF120" s="5"/>
      <c r="GFG120" s="5"/>
      <c r="GFH120" s="5"/>
      <c r="GFI120" s="5"/>
      <c r="GFJ120" s="5"/>
      <c r="GFK120" s="5"/>
      <c r="GFL120" s="5"/>
      <c r="GFM120" s="5"/>
      <c r="GFN120" s="5"/>
      <c r="GFO120" s="5"/>
      <c r="GFP120" s="5"/>
      <c r="GFQ120" s="5"/>
      <c r="GFR120" s="5"/>
      <c r="GFS120" s="5"/>
      <c r="GFT120" s="5"/>
      <c r="GFU120" s="5"/>
      <c r="GFV120" s="5"/>
      <c r="GFW120" s="5"/>
      <c r="GFX120" s="5"/>
      <c r="GFY120" s="5"/>
      <c r="GFZ120" s="5"/>
      <c r="GGA120" s="5"/>
      <c r="GGB120" s="5"/>
      <c r="GGC120" s="5"/>
      <c r="GGD120" s="5"/>
      <c r="GGE120" s="5"/>
      <c r="GGF120" s="5"/>
      <c r="GGG120" s="5"/>
      <c r="GGH120" s="5"/>
      <c r="GGI120" s="5"/>
      <c r="GGJ120" s="5"/>
      <c r="GGK120" s="5"/>
      <c r="GGL120" s="5"/>
      <c r="GGM120" s="5"/>
      <c r="GGN120" s="5"/>
      <c r="GGO120" s="5"/>
      <c r="GGP120" s="5"/>
      <c r="GGQ120" s="5"/>
      <c r="GGR120" s="5"/>
      <c r="GGS120" s="5"/>
      <c r="GGT120" s="5"/>
      <c r="GGU120" s="5"/>
      <c r="GGV120" s="5"/>
      <c r="GGW120" s="5"/>
      <c r="GGX120" s="5"/>
      <c r="GGY120" s="5"/>
      <c r="GGZ120" s="5"/>
      <c r="GHA120" s="5"/>
      <c r="GHB120" s="5"/>
      <c r="GHC120" s="5"/>
      <c r="GHD120" s="5"/>
      <c r="GHE120" s="5"/>
      <c r="GHF120" s="5"/>
      <c r="GHG120" s="5"/>
      <c r="GHH120" s="5"/>
      <c r="GHI120" s="5"/>
      <c r="GHJ120" s="5"/>
      <c r="GHK120" s="5"/>
      <c r="GHL120" s="5"/>
      <c r="GHM120" s="5"/>
      <c r="GHN120" s="5"/>
      <c r="GHO120" s="5"/>
      <c r="GHP120" s="5"/>
      <c r="GHQ120" s="5"/>
      <c r="GHR120" s="5"/>
      <c r="GHS120" s="5"/>
      <c r="GHT120" s="5"/>
      <c r="GHU120" s="5"/>
      <c r="GHV120" s="5"/>
      <c r="GHW120" s="5"/>
      <c r="GHX120" s="5"/>
      <c r="GHY120" s="5"/>
      <c r="GHZ120" s="5"/>
      <c r="GIA120" s="5"/>
      <c r="GIB120" s="5"/>
      <c r="GIC120" s="5"/>
      <c r="GID120" s="5"/>
      <c r="GIE120" s="5"/>
      <c r="GIF120" s="5"/>
      <c r="GIG120" s="5"/>
      <c r="GIH120" s="5"/>
      <c r="GII120" s="5"/>
      <c r="GIJ120" s="5"/>
      <c r="GIK120" s="5"/>
      <c r="GIL120" s="5"/>
      <c r="GIM120" s="5"/>
      <c r="GIN120" s="5"/>
      <c r="GIO120" s="5"/>
      <c r="GIP120" s="5"/>
      <c r="GIQ120" s="5"/>
      <c r="GIR120" s="5"/>
      <c r="GIS120" s="5"/>
      <c r="GIT120" s="5"/>
      <c r="GIU120" s="5"/>
      <c r="GIV120" s="5"/>
      <c r="GIW120" s="5"/>
      <c r="GIX120" s="5"/>
      <c r="GIY120" s="5"/>
      <c r="GIZ120" s="5"/>
      <c r="GJA120" s="5"/>
      <c r="GJB120" s="5"/>
      <c r="GJC120" s="5"/>
      <c r="GJD120" s="5"/>
      <c r="GJE120" s="5"/>
      <c r="GJF120" s="5"/>
      <c r="GJG120" s="5"/>
      <c r="GJH120" s="5"/>
      <c r="GJI120" s="5"/>
      <c r="GJJ120" s="5"/>
      <c r="GJK120" s="5"/>
      <c r="GJL120" s="5"/>
      <c r="GJM120" s="5"/>
      <c r="GJN120" s="5"/>
      <c r="GJO120" s="5"/>
      <c r="GJP120" s="5"/>
      <c r="GJQ120" s="5"/>
      <c r="GJR120" s="5"/>
      <c r="GJS120" s="5"/>
      <c r="GJT120" s="5"/>
      <c r="GJU120" s="5"/>
      <c r="GJV120" s="5"/>
      <c r="GJW120" s="5"/>
      <c r="GJX120" s="5"/>
      <c r="GJY120" s="5"/>
      <c r="GJZ120" s="5"/>
      <c r="GKA120" s="5"/>
      <c r="GKB120" s="5"/>
      <c r="GKC120" s="5"/>
      <c r="GKD120" s="5"/>
      <c r="GKE120" s="5"/>
      <c r="GKF120" s="5"/>
      <c r="GKG120" s="5"/>
      <c r="GKH120" s="5"/>
      <c r="GKI120" s="5"/>
      <c r="GKJ120" s="5"/>
      <c r="GKK120" s="5"/>
      <c r="GKL120" s="5"/>
      <c r="GKM120" s="5"/>
      <c r="GKN120" s="5"/>
      <c r="GKO120" s="5"/>
      <c r="GKP120" s="5"/>
      <c r="GKQ120" s="5"/>
      <c r="GKR120" s="5"/>
      <c r="GKS120" s="5"/>
      <c r="GKT120" s="5"/>
      <c r="GKU120" s="5"/>
      <c r="GKV120" s="5"/>
      <c r="GKW120" s="5"/>
      <c r="GKX120" s="5"/>
      <c r="GKY120" s="5"/>
      <c r="GKZ120" s="5"/>
      <c r="GLA120" s="5"/>
      <c r="GLB120" s="5"/>
      <c r="GLC120" s="5"/>
      <c r="GLD120" s="5"/>
      <c r="GLE120" s="5"/>
      <c r="GLF120" s="5"/>
      <c r="GLG120" s="5"/>
      <c r="GLH120" s="5"/>
      <c r="GLI120" s="5"/>
      <c r="GLJ120" s="5"/>
      <c r="GLK120" s="5"/>
      <c r="GLL120" s="5"/>
      <c r="GLM120" s="5"/>
      <c r="GLN120" s="5"/>
      <c r="GLO120" s="5"/>
      <c r="GLP120" s="5"/>
      <c r="GLQ120" s="5"/>
      <c r="GLR120" s="5"/>
      <c r="GLS120" s="5"/>
      <c r="GLT120" s="5"/>
      <c r="GLU120" s="5"/>
      <c r="GLV120" s="5"/>
      <c r="GLW120" s="5"/>
      <c r="GLX120" s="5"/>
      <c r="GLY120" s="5"/>
      <c r="GLZ120" s="5"/>
      <c r="GMA120" s="5"/>
      <c r="GMB120" s="5"/>
      <c r="GMC120" s="5"/>
      <c r="GMD120" s="5"/>
      <c r="GME120" s="5"/>
      <c r="GMF120" s="5"/>
      <c r="GMG120" s="5"/>
      <c r="GMH120" s="5"/>
      <c r="GMI120" s="5"/>
      <c r="GMJ120" s="5"/>
      <c r="GMK120" s="5"/>
      <c r="GML120" s="5"/>
      <c r="GMM120" s="5"/>
      <c r="GMN120" s="5"/>
      <c r="GMO120" s="5"/>
      <c r="GMP120" s="5"/>
      <c r="GMQ120" s="5"/>
      <c r="GMR120" s="5"/>
      <c r="GMS120" s="5"/>
      <c r="GMT120" s="5"/>
      <c r="GMU120" s="5"/>
      <c r="GMV120" s="5"/>
      <c r="GMW120" s="5"/>
      <c r="GMX120" s="5"/>
      <c r="GMY120" s="5"/>
      <c r="GMZ120" s="5"/>
      <c r="GNA120" s="5"/>
      <c r="GNB120" s="5"/>
      <c r="GNC120" s="5"/>
      <c r="GND120" s="5"/>
      <c r="GNE120" s="5"/>
      <c r="GNF120" s="5"/>
      <c r="GNG120" s="5"/>
      <c r="GNH120" s="5"/>
      <c r="GNI120" s="5"/>
      <c r="GNJ120" s="5"/>
      <c r="GNK120" s="5"/>
      <c r="GNL120" s="5"/>
      <c r="GNM120" s="5"/>
      <c r="GNN120" s="5"/>
      <c r="GNO120" s="5"/>
      <c r="GNP120" s="5"/>
      <c r="GNQ120" s="5"/>
      <c r="GNR120" s="5"/>
      <c r="GNS120" s="5"/>
      <c r="GNT120" s="5"/>
      <c r="GNU120" s="5"/>
      <c r="GNV120" s="5"/>
      <c r="GNW120" s="5"/>
      <c r="GNX120" s="5"/>
      <c r="GNY120" s="5"/>
      <c r="GNZ120" s="5"/>
      <c r="GOA120" s="5"/>
      <c r="GOB120" s="5"/>
      <c r="GOC120" s="5"/>
      <c r="GOD120" s="5"/>
      <c r="GOE120" s="5"/>
      <c r="GOF120" s="5"/>
      <c r="GOG120" s="5"/>
      <c r="GOH120" s="5"/>
      <c r="GOI120" s="5"/>
      <c r="GOJ120" s="5"/>
      <c r="GOK120" s="5"/>
      <c r="GOL120" s="5"/>
      <c r="GOM120" s="5"/>
      <c r="GON120" s="5"/>
      <c r="GOO120" s="5"/>
      <c r="GOP120" s="5"/>
      <c r="GOQ120" s="5"/>
      <c r="GOR120" s="5"/>
      <c r="GOS120" s="5"/>
      <c r="GOT120" s="5"/>
      <c r="GOU120" s="5"/>
      <c r="GOV120" s="5"/>
      <c r="GOW120" s="5"/>
      <c r="GOX120" s="5"/>
      <c r="GOY120" s="5"/>
      <c r="GOZ120" s="5"/>
      <c r="GPA120" s="5"/>
      <c r="GPB120" s="5"/>
      <c r="GPC120" s="5"/>
      <c r="GPD120" s="5"/>
      <c r="GPE120" s="5"/>
      <c r="GPF120" s="5"/>
      <c r="GPG120" s="5"/>
      <c r="GPH120" s="5"/>
      <c r="GPI120" s="5"/>
      <c r="GPJ120" s="5"/>
      <c r="GPK120" s="5"/>
      <c r="GPL120" s="5"/>
      <c r="GPM120" s="5"/>
      <c r="GPN120" s="5"/>
      <c r="GPO120" s="5"/>
      <c r="GPP120" s="5"/>
      <c r="GPQ120" s="5"/>
      <c r="GPR120" s="5"/>
      <c r="GPS120" s="5"/>
      <c r="GPT120" s="5"/>
      <c r="GPU120" s="5"/>
      <c r="GPV120" s="5"/>
      <c r="GPW120" s="5"/>
      <c r="GPX120" s="5"/>
      <c r="GPY120" s="5"/>
      <c r="GPZ120" s="5"/>
      <c r="GQA120" s="5"/>
      <c r="GQB120" s="5"/>
      <c r="GQC120" s="5"/>
      <c r="GQD120" s="5"/>
      <c r="GQE120" s="5"/>
      <c r="GQF120" s="5"/>
      <c r="GQG120" s="5"/>
      <c r="GQH120" s="5"/>
      <c r="GQI120" s="5"/>
      <c r="GQJ120" s="5"/>
      <c r="GQK120" s="5"/>
      <c r="GQL120" s="5"/>
      <c r="GQM120" s="5"/>
      <c r="GQN120" s="5"/>
      <c r="GQO120" s="5"/>
      <c r="GQP120" s="5"/>
      <c r="GQQ120" s="5"/>
      <c r="GQR120" s="5"/>
      <c r="GQS120" s="5"/>
      <c r="GQT120" s="5"/>
      <c r="GQU120" s="5"/>
      <c r="GQV120" s="5"/>
      <c r="GQW120" s="5"/>
      <c r="GQX120" s="5"/>
      <c r="GQY120" s="5"/>
      <c r="GQZ120" s="5"/>
      <c r="GRA120" s="5"/>
      <c r="GRB120" s="5"/>
      <c r="GRC120" s="5"/>
      <c r="GRD120" s="5"/>
      <c r="GRE120" s="5"/>
      <c r="GRF120" s="5"/>
      <c r="GRG120" s="5"/>
      <c r="GRH120" s="5"/>
      <c r="GRI120" s="5"/>
      <c r="GRJ120" s="5"/>
      <c r="GRK120" s="5"/>
      <c r="GRL120" s="5"/>
      <c r="GRM120" s="5"/>
      <c r="GRN120" s="5"/>
      <c r="GRO120" s="5"/>
      <c r="GRP120" s="5"/>
      <c r="GRQ120" s="5"/>
      <c r="GRR120" s="5"/>
      <c r="GRS120" s="5"/>
      <c r="GRT120" s="5"/>
      <c r="GRU120" s="5"/>
      <c r="GRV120" s="5"/>
      <c r="GRW120" s="5"/>
      <c r="GRX120" s="5"/>
      <c r="GRY120" s="5"/>
      <c r="GRZ120" s="5"/>
      <c r="GSA120" s="5"/>
      <c r="GSB120" s="5"/>
      <c r="GSC120" s="5"/>
      <c r="GSD120" s="5"/>
      <c r="GSE120" s="5"/>
      <c r="GSF120" s="5"/>
      <c r="GSG120" s="5"/>
      <c r="GSH120" s="5"/>
      <c r="GSI120" s="5"/>
      <c r="GSJ120" s="5"/>
      <c r="GSK120" s="5"/>
      <c r="GSL120" s="5"/>
      <c r="GSM120" s="5"/>
      <c r="GSN120" s="5"/>
      <c r="GSO120" s="5"/>
      <c r="GSP120" s="5"/>
      <c r="GSQ120" s="5"/>
      <c r="GSR120" s="5"/>
      <c r="GSS120" s="5"/>
      <c r="GST120" s="5"/>
      <c r="GSU120" s="5"/>
      <c r="GSV120" s="5"/>
      <c r="GSW120" s="5"/>
      <c r="GSX120" s="5"/>
      <c r="GSY120" s="5"/>
      <c r="GSZ120" s="5"/>
      <c r="GTA120" s="5"/>
      <c r="GTB120" s="5"/>
      <c r="GTC120" s="5"/>
      <c r="GTD120" s="5"/>
      <c r="GTE120" s="5"/>
      <c r="GTF120" s="5"/>
      <c r="GTG120" s="5"/>
      <c r="GTH120" s="5"/>
      <c r="GTI120" s="5"/>
      <c r="GTJ120" s="5"/>
      <c r="GTK120" s="5"/>
      <c r="GTL120" s="5"/>
      <c r="GTM120" s="5"/>
      <c r="GTN120" s="5"/>
      <c r="GTO120" s="5"/>
      <c r="GTP120" s="5"/>
      <c r="GTQ120" s="5"/>
      <c r="GTR120" s="5"/>
      <c r="GTS120" s="5"/>
      <c r="GTT120" s="5"/>
      <c r="GTU120" s="5"/>
      <c r="GTV120" s="5"/>
      <c r="GTW120" s="5"/>
      <c r="GTX120" s="5"/>
      <c r="GTY120" s="5"/>
      <c r="GTZ120" s="5"/>
      <c r="GUA120" s="5"/>
      <c r="GUB120" s="5"/>
      <c r="GUC120" s="5"/>
      <c r="GUD120" s="5"/>
      <c r="GUE120" s="5"/>
      <c r="GUF120" s="5"/>
      <c r="GUG120" s="5"/>
      <c r="GUH120" s="5"/>
      <c r="GUI120" s="5"/>
      <c r="GUJ120" s="5"/>
      <c r="GUK120" s="5"/>
      <c r="GUL120" s="5"/>
      <c r="GUM120" s="5"/>
      <c r="GUN120" s="5"/>
      <c r="GUO120" s="5"/>
      <c r="GUP120" s="5"/>
      <c r="GUQ120" s="5"/>
      <c r="GUR120" s="5"/>
      <c r="GUS120" s="5"/>
      <c r="GUT120" s="5"/>
      <c r="GUU120" s="5"/>
      <c r="GUV120" s="5"/>
      <c r="GUW120" s="5"/>
      <c r="GUX120" s="5"/>
      <c r="GUY120" s="5"/>
      <c r="GUZ120" s="5"/>
      <c r="GVA120" s="5"/>
      <c r="GVB120" s="5"/>
      <c r="GVC120" s="5"/>
      <c r="GVD120" s="5"/>
      <c r="GVE120" s="5"/>
      <c r="GVF120" s="5"/>
      <c r="GVG120" s="5"/>
      <c r="GVH120" s="5"/>
      <c r="GVI120" s="5"/>
      <c r="GVJ120" s="5"/>
      <c r="GVK120" s="5"/>
      <c r="GVL120" s="5"/>
      <c r="GVM120" s="5"/>
      <c r="GVN120" s="5"/>
      <c r="GVO120" s="5"/>
      <c r="GVP120" s="5"/>
      <c r="GVQ120" s="5"/>
      <c r="GVR120" s="5"/>
      <c r="GVS120" s="5"/>
      <c r="GVT120" s="5"/>
      <c r="GVU120" s="5"/>
      <c r="GVV120" s="5"/>
      <c r="GVW120" s="5"/>
      <c r="GVX120" s="5"/>
      <c r="GVY120" s="5"/>
      <c r="GVZ120" s="5"/>
      <c r="GWA120" s="5"/>
      <c r="GWB120" s="5"/>
      <c r="GWC120" s="5"/>
      <c r="GWD120" s="5"/>
      <c r="GWE120" s="5"/>
      <c r="GWF120" s="5"/>
      <c r="GWG120" s="5"/>
      <c r="GWH120" s="5"/>
      <c r="GWI120" s="5"/>
      <c r="GWJ120" s="5"/>
      <c r="GWK120" s="5"/>
      <c r="GWL120" s="5"/>
      <c r="GWM120" s="5"/>
      <c r="GWN120" s="5"/>
      <c r="GWO120" s="5"/>
      <c r="GWP120" s="5"/>
      <c r="GWQ120" s="5"/>
      <c r="GWR120" s="5"/>
      <c r="GWS120" s="5"/>
      <c r="GWT120" s="5"/>
      <c r="GWU120" s="5"/>
      <c r="GWV120" s="5"/>
      <c r="GWW120" s="5"/>
      <c r="GWX120" s="5"/>
      <c r="GWY120" s="5"/>
      <c r="GWZ120" s="5"/>
      <c r="GXA120" s="5"/>
      <c r="GXB120" s="5"/>
      <c r="GXC120" s="5"/>
      <c r="GXD120" s="5"/>
      <c r="GXE120" s="5"/>
      <c r="GXF120" s="5"/>
      <c r="GXG120" s="5"/>
      <c r="GXH120" s="5"/>
      <c r="GXI120" s="5"/>
      <c r="GXJ120" s="5"/>
      <c r="GXK120" s="5"/>
      <c r="GXL120" s="5"/>
      <c r="GXM120" s="5"/>
      <c r="GXN120" s="5"/>
      <c r="GXO120" s="5"/>
      <c r="GXP120" s="5"/>
      <c r="GXQ120" s="5"/>
      <c r="GXR120" s="5"/>
      <c r="GXS120" s="5"/>
      <c r="GXT120" s="5"/>
      <c r="GXU120" s="5"/>
      <c r="GXV120" s="5"/>
      <c r="GXW120" s="5"/>
      <c r="GXX120" s="5"/>
      <c r="GXY120" s="5"/>
      <c r="GXZ120" s="5"/>
      <c r="GYA120" s="5"/>
      <c r="GYB120" s="5"/>
      <c r="GYC120" s="5"/>
      <c r="GYD120" s="5"/>
      <c r="GYE120" s="5"/>
      <c r="GYF120" s="5"/>
      <c r="GYG120" s="5"/>
      <c r="GYH120" s="5"/>
      <c r="GYI120" s="5"/>
      <c r="GYJ120" s="5"/>
      <c r="GYK120" s="5"/>
      <c r="GYL120" s="5"/>
      <c r="GYM120" s="5"/>
      <c r="GYN120" s="5"/>
      <c r="GYO120" s="5"/>
      <c r="GYP120" s="5"/>
      <c r="GYQ120" s="5"/>
      <c r="GYR120" s="5"/>
      <c r="GYS120" s="5"/>
      <c r="GYT120" s="5"/>
      <c r="GYU120" s="5"/>
      <c r="GYV120" s="5"/>
      <c r="GYW120" s="5"/>
      <c r="GYX120" s="5"/>
      <c r="GYY120" s="5"/>
      <c r="GYZ120" s="5"/>
      <c r="GZA120" s="5"/>
      <c r="GZB120" s="5"/>
      <c r="GZC120" s="5"/>
      <c r="GZD120" s="5"/>
      <c r="GZE120" s="5"/>
      <c r="GZF120" s="5"/>
      <c r="GZG120" s="5"/>
      <c r="GZH120" s="5"/>
      <c r="GZI120" s="5"/>
      <c r="GZJ120" s="5"/>
      <c r="GZK120" s="5"/>
      <c r="GZL120" s="5"/>
      <c r="GZM120" s="5"/>
      <c r="GZN120" s="5"/>
      <c r="GZO120" s="5"/>
      <c r="GZP120" s="5"/>
      <c r="GZQ120" s="5"/>
      <c r="GZR120" s="5"/>
      <c r="GZS120" s="5"/>
      <c r="GZT120" s="5"/>
      <c r="GZU120" s="5"/>
      <c r="GZV120" s="5"/>
      <c r="GZW120" s="5"/>
      <c r="GZX120" s="5"/>
      <c r="GZY120" s="5"/>
      <c r="GZZ120" s="5"/>
      <c r="HAA120" s="5"/>
      <c r="HAB120" s="5"/>
      <c r="HAC120" s="5"/>
      <c r="HAD120" s="5"/>
      <c r="HAE120" s="5"/>
      <c r="HAF120" s="5"/>
      <c r="HAG120" s="5"/>
      <c r="HAH120" s="5"/>
      <c r="HAI120" s="5"/>
      <c r="HAJ120" s="5"/>
      <c r="HAK120" s="5"/>
      <c r="HAL120" s="5"/>
      <c r="HAM120" s="5"/>
      <c r="HAN120" s="5"/>
      <c r="HAO120" s="5"/>
      <c r="HAP120" s="5"/>
      <c r="HAQ120" s="5"/>
      <c r="HAR120" s="5"/>
      <c r="HAS120" s="5"/>
      <c r="HAT120" s="5"/>
      <c r="HAU120" s="5"/>
      <c r="HAV120" s="5"/>
      <c r="HAW120" s="5"/>
      <c r="HAX120" s="5"/>
      <c r="HAY120" s="5"/>
      <c r="HAZ120" s="5"/>
      <c r="HBA120" s="5"/>
      <c r="HBB120" s="5"/>
      <c r="HBC120" s="5"/>
      <c r="HBD120" s="5"/>
      <c r="HBE120" s="5"/>
      <c r="HBF120" s="5"/>
      <c r="HBG120" s="5"/>
      <c r="HBH120" s="5"/>
      <c r="HBI120" s="5"/>
      <c r="HBJ120" s="5"/>
      <c r="HBK120" s="5"/>
      <c r="HBL120" s="5"/>
      <c r="HBM120" s="5"/>
      <c r="HBN120" s="5"/>
      <c r="HBO120" s="5"/>
      <c r="HBP120" s="5"/>
      <c r="HBQ120" s="5"/>
      <c r="HBR120" s="5"/>
      <c r="HBS120" s="5"/>
      <c r="HBT120" s="5"/>
      <c r="HBU120" s="5"/>
      <c r="HBV120" s="5"/>
      <c r="HBW120" s="5"/>
      <c r="HBX120" s="5"/>
      <c r="HBY120" s="5"/>
      <c r="HBZ120" s="5"/>
      <c r="HCA120" s="5"/>
      <c r="HCB120" s="5"/>
      <c r="HCC120" s="5"/>
      <c r="HCD120" s="5"/>
      <c r="HCE120" s="5"/>
      <c r="HCF120" s="5"/>
      <c r="HCG120" s="5"/>
      <c r="HCH120" s="5"/>
      <c r="HCI120" s="5"/>
      <c r="HCJ120" s="5"/>
      <c r="HCK120" s="5"/>
      <c r="HCL120" s="5"/>
      <c r="HCM120" s="5"/>
      <c r="HCN120" s="5"/>
      <c r="HCO120" s="5"/>
      <c r="HCP120" s="5"/>
      <c r="HCQ120" s="5"/>
      <c r="HCR120" s="5"/>
      <c r="HCS120" s="5"/>
      <c r="HCT120" s="5"/>
      <c r="HCU120" s="5"/>
      <c r="HCV120" s="5"/>
      <c r="HCW120" s="5"/>
      <c r="HCX120" s="5"/>
      <c r="HCY120" s="5"/>
      <c r="HCZ120" s="5"/>
      <c r="HDA120" s="5"/>
      <c r="HDB120" s="5"/>
      <c r="HDC120" s="5"/>
      <c r="HDD120" s="5"/>
      <c r="HDE120" s="5"/>
      <c r="HDF120" s="5"/>
      <c r="HDG120" s="5"/>
      <c r="HDH120" s="5"/>
      <c r="HDI120" s="5"/>
      <c r="HDJ120" s="5"/>
      <c r="HDK120" s="5"/>
      <c r="HDL120" s="5"/>
      <c r="HDM120" s="5"/>
      <c r="HDN120" s="5"/>
      <c r="HDO120" s="5"/>
      <c r="HDP120" s="5"/>
      <c r="HDQ120" s="5"/>
      <c r="HDR120" s="5"/>
      <c r="HDS120" s="5"/>
      <c r="HDT120" s="5"/>
      <c r="HDU120" s="5"/>
      <c r="HDV120" s="5"/>
      <c r="HDW120" s="5"/>
      <c r="HDX120" s="5"/>
      <c r="HDY120" s="5"/>
      <c r="HDZ120" s="5"/>
      <c r="HEA120" s="5"/>
      <c r="HEB120" s="5"/>
      <c r="HEC120" s="5"/>
      <c r="HED120" s="5"/>
      <c r="HEE120" s="5"/>
      <c r="HEF120" s="5"/>
      <c r="HEG120" s="5"/>
      <c r="HEH120" s="5"/>
      <c r="HEI120" s="5"/>
      <c r="HEJ120" s="5"/>
      <c r="HEK120" s="5"/>
      <c r="HEL120" s="5"/>
      <c r="HEM120" s="5"/>
      <c r="HEN120" s="5"/>
      <c r="HEO120" s="5"/>
      <c r="HEP120" s="5"/>
      <c r="HEQ120" s="5"/>
      <c r="HER120" s="5"/>
      <c r="HES120" s="5"/>
      <c r="HET120" s="5"/>
      <c r="HEU120" s="5"/>
      <c r="HEV120" s="5"/>
      <c r="HEW120" s="5"/>
      <c r="HEX120" s="5"/>
      <c r="HEY120" s="5"/>
      <c r="HEZ120" s="5"/>
      <c r="HFA120" s="5"/>
      <c r="HFB120" s="5"/>
      <c r="HFC120" s="5"/>
      <c r="HFD120" s="5"/>
      <c r="HFE120" s="5"/>
      <c r="HFF120" s="5"/>
      <c r="HFG120" s="5"/>
      <c r="HFH120" s="5"/>
      <c r="HFI120" s="5"/>
      <c r="HFJ120" s="5"/>
      <c r="HFK120" s="5"/>
      <c r="HFL120" s="5"/>
      <c r="HFM120" s="5"/>
      <c r="HFN120" s="5"/>
      <c r="HFO120" s="5"/>
      <c r="HFP120" s="5"/>
      <c r="HFQ120" s="5"/>
      <c r="HFR120" s="5"/>
      <c r="HFS120" s="5"/>
      <c r="HFT120" s="5"/>
      <c r="HFU120" s="5"/>
      <c r="HFV120" s="5"/>
      <c r="HFW120" s="5"/>
      <c r="HFX120" s="5"/>
      <c r="HFY120" s="5"/>
      <c r="HFZ120" s="5"/>
      <c r="HGA120" s="5"/>
      <c r="HGB120" s="5"/>
      <c r="HGC120" s="5"/>
      <c r="HGD120" s="5"/>
      <c r="HGE120" s="5"/>
      <c r="HGF120" s="5"/>
      <c r="HGG120" s="5"/>
      <c r="HGH120" s="5"/>
      <c r="HGI120" s="5"/>
      <c r="HGJ120" s="5"/>
      <c r="HGK120" s="5"/>
      <c r="HGL120" s="5"/>
      <c r="HGM120" s="5"/>
      <c r="HGN120" s="5"/>
      <c r="HGO120" s="5"/>
      <c r="HGP120" s="5"/>
      <c r="HGQ120" s="5"/>
      <c r="HGR120" s="5"/>
      <c r="HGS120" s="5"/>
      <c r="HGT120" s="5"/>
      <c r="HGU120" s="5"/>
      <c r="HGV120" s="5"/>
      <c r="HGW120" s="5"/>
      <c r="HGX120" s="5"/>
      <c r="HGY120" s="5"/>
      <c r="HGZ120" s="5"/>
      <c r="HHA120" s="5"/>
      <c r="HHB120" s="5"/>
      <c r="HHC120" s="5"/>
      <c r="HHD120" s="5"/>
      <c r="HHE120" s="5"/>
      <c r="HHF120" s="5"/>
      <c r="HHG120" s="5"/>
      <c r="HHH120" s="5"/>
      <c r="HHI120" s="5"/>
      <c r="HHJ120" s="5"/>
      <c r="HHK120" s="5"/>
      <c r="HHL120" s="5"/>
      <c r="HHM120" s="5"/>
      <c r="HHN120" s="5"/>
      <c r="HHO120" s="5"/>
      <c r="HHP120" s="5"/>
      <c r="HHQ120" s="5"/>
      <c r="HHR120" s="5"/>
      <c r="HHS120" s="5"/>
      <c r="HHT120" s="5"/>
      <c r="HHU120" s="5"/>
      <c r="HHV120" s="5"/>
      <c r="HHW120" s="5"/>
      <c r="HHX120" s="5"/>
      <c r="HHY120" s="5"/>
      <c r="HHZ120" s="5"/>
      <c r="HIA120" s="5"/>
      <c r="HIB120" s="5"/>
      <c r="HIC120" s="5"/>
      <c r="HID120" s="5"/>
      <c r="HIE120" s="5"/>
      <c r="HIF120" s="5"/>
      <c r="HIG120" s="5"/>
      <c r="HIH120" s="5"/>
      <c r="HII120" s="5"/>
      <c r="HIJ120" s="5"/>
      <c r="HIK120" s="5"/>
      <c r="HIL120" s="5"/>
      <c r="HIM120" s="5"/>
      <c r="HIN120" s="5"/>
      <c r="HIO120" s="5"/>
      <c r="HIP120" s="5"/>
      <c r="HIQ120" s="5"/>
      <c r="HIR120" s="5"/>
      <c r="HIS120" s="5"/>
      <c r="HIT120" s="5"/>
      <c r="HIU120" s="5"/>
      <c r="HIV120" s="5"/>
      <c r="HIW120" s="5"/>
      <c r="HIX120" s="5"/>
      <c r="HIY120" s="5"/>
      <c r="HIZ120" s="5"/>
      <c r="HJA120" s="5"/>
      <c r="HJB120" s="5"/>
      <c r="HJC120" s="5"/>
      <c r="HJD120" s="5"/>
      <c r="HJE120" s="5"/>
      <c r="HJF120" s="5"/>
      <c r="HJG120" s="5"/>
      <c r="HJH120" s="5"/>
      <c r="HJI120" s="5"/>
      <c r="HJJ120" s="5"/>
      <c r="HJK120" s="5"/>
      <c r="HJL120" s="5"/>
      <c r="HJM120" s="5"/>
      <c r="HJN120" s="5"/>
      <c r="HJO120" s="5"/>
      <c r="HJP120" s="5"/>
      <c r="HJQ120" s="5"/>
      <c r="HJR120" s="5"/>
      <c r="HJS120" s="5"/>
      <c r="HJT120" s="5"/>
      <c r="HJU120" s="5"/>
      <c r="HJV120" s="5"/>
      <c r="HJW120" s="5"/>
      <c r="HJX120" s="5"/>
      <c r="HJY120" s="5"/>
      <c r="HJZ120" s="5"/>
      <c r="HKA120" s="5"/>
      <c r="HKB120" s="5"/>
      <c r="HKC120" s="5"/>
      <c r="HKD120" s="5"/>
      <c r="HKE120" s="5"/>
      <c r="HKF120" s="5"/>
      <c r="HKG120" s="5"/>
      <c r="HKH120" s="5"/>
      <c r="HKI120" s="5"/>
      <c r="HKJ120" s="5"/>
      <c r="HKK120" s="5"/>
      <c r="HKL120" s="5"/>
      <c r="HKM120" s="5"/>
      <c r="HKN120" s="5"/>
      <c r="HKO120" s="5"/>
      <c r="HKP120" s="5"/>
      <c r="HKQ120" s="5"/>
      <c r="HKR120" s="5"/>
      <c r="HKS120" s="5"/>
      <c r="HKT120" s="5"/>
      <c r="HKU120" s="5"/>
      <c r="HKV120" s="5"/>
      <c r="HKW120" s="5"/>
      <c r="HKX120" s="5"/>
      <c r="HKY120" s="5"/>
      <c r="HKZ120" s="5"/>
      <c r="HLA120" s="5"/>
      <c r="HLB120" s="5"/>
      <c r="HLC120" s="5"/>
      <c r="HLD120" s="5"/>
      <c r="HLE120" s="5"/>
      <c r="HLF120" s="5"/>
      <c r="HLG120" s="5"/>
      <c r="HLH120" s="5"/>
      <c r="HLI120" s="5"/>
      <c r="HLJ120" s="5"/>
      <c r="HLK120" s="5"/>
      <c r="HLL120" s="5"/>
      <c r="HLM120" s="5"/>
      <c r="HLN120" s="5"/>
      <c r="HLO120" s="5"/>
      <c r="HLP120" s="5"/>
      <c r="HLQ120" s="5"/>
      <c r="HLR120" s="5"/>
      <c r="HLS120" s="5"/>
      <c r="HLT120" s="5"/>
      <c r="HLU120" s="5"/>
      <c r="HLV120" s="5"/>
      <c r="HLW120" s="5"/>
      <c r="HLX120" s="5"/>
      <c r="HLY120" s="5"/>
      <c r="HLZ120" s="5"/>
      <c r="HMA120" s="5"/>
      <c r="HMB120" s="5"/>
      <c r="HMC120" s="5"/>
      <c r="HMD120" s="5"/>
      <c r="HME120" s="5"/>
      <c r="HMF120" s="5"/>
      <c r="HMG120" s="5"/>
      <c r="HMH120" s="5"/>
      <c r="HMI120" s="5"/>
      <c r="HMJ120" s="5"/>
      <c r="HMK120" s="5"/>
      <c r="HML120" s="5"/>
      <c r="HMM120" s="5"/>
      <c r="HMN120" s="5"/>
      <c r="HMO120" s="5"/>
      <c r="HMP120" s="5"/>
      <c r="HMQ120" s="5"/>
      <c r="HMR120" s="5"/>
      <c r="HMS120" s="5"/>
      <c r="HMT120" s="5"/>
      <c r="HMU120" s="5"/>
      <c r="HMV120" s="5"/>
      <c r="HMW120" s="5"/>
      <c r="HMX120" s="5"/>
      <c r="HMY120" s="5"/>
      <c r="HMZ120" s="5"/>
      <c r="HNA120" s="5"/>
      <c r="HNB120" s="5"/>
      <c r="HNC120" s="5"/>
      <c r="HND120" s="5"/>
      <c r="HNE120" s="5"/>
      <c r="HNF120" s="5"/>
      <c r="HNG120" s="5"/>
      <c r="HNH120" s="5"/>
      <c r="HNI120" s="5"/>
      <c r="HNJ120" s="5"/>
      <c r="HNK120" s="5"/>
      <c r="HNL120" s="5"/>
      <c r="HNM120" s="5"/>
      <c r="HNN120" s="5"/>
      <c r="HNO120" s="5"/>
      <c r="HNP120" s="5"/>
      <c r="HNQ120" s="5"/>
      <c r="HNR120" s="5"/>
      <c r="HNS120" s="5"/>
      <c r="HNT120" s="5"/>
      <c r="HNU120" s="5"/>
      <c r="HNV120" s="5"/>
      <c r="HNW120" s="5"/>
      <c r="HNX120" s="5"/>
      <c r="HNY120" s="5"/>
      <c r="HNZ120" s="5"/>
      <c r="HOA120" s="5"/>
      <c r="HOB120" s="5"/>
      <c r="HOC120" s="5"/>
      <c r="HOD120" s="5"/>
      <c r="HOE120" s="5"/>
      <c r="HOF120" s="5"/>
      <c r="HOG120" s="5"/>
      <c r="HOH120" s="5"/>
      <c r="HOI120" s="5"/>
      <c r="HOJ120" s="5"/>
      <c r="HOK120" s="5"/>
      <c r="HOL120" s="5"/>
      <c r="HOM120" s="5"/>
      <c r="HON120" s="5"/>
      <c r="HOO120" s="5"/>
      <c r="HOP120" s="5"/>
      <c r="HOQ120" s="5"/>
      <c r="HOR120" s="5"/>
      <c r="HOS120" s="5"/>
      <c r="HOT120" s="5"/>
      <c r="HOU120" s="5"/>
      <c r="HOV120" s="5"/>
      <c r="HOW120" s="5"/>
      <c r="HOX120" s="5"/>
      <c r="HOY120" s="5"/>
      <c r="HOZ120" s="5"/>
      <c r="HPA120" s="5"/>
      <c r="HPB120" s="5"/>
      <c r="HPC120" s="5"/>
      <c r="HPD120" s="5"/>
      <c r="HPE120" s="5"/>
      <c r="HPF120" s="5"/>
      <c r="HPG120" s="5"/>
      <c r="HPH120" s="5"/>
      <c r="HPI120" s="5"/>
      <c r="HPJ120" s="5"/>
      <c r="HPK120" s="5"/>
      <c r="HPL120" s="5"/>
      <c r="HPM120" s="5"/>
      <c r="HPN120" s="5"/>
      <c r="HPO120" s="5"/>
      <c r="HPP120" s="5"/>
      <c r="HPQ120" s="5"/>
      <c r="HPR120" s="5"/>
      <c r="HPS120" s="5"/>
      <c r="HPT120" s="5"/>
      <c r="HPU120" s="5"/>
      <c r="HPV120" s="5"/>
      <c r="HPW120" s="5"/>
      <c r="HPX120" s="5"/>
      <c r="HPY120" s="5"/>
      <c r="HPZ120" s="5"/>
      <c r="HQA120" s="5"/>
      <c r="HQB120" s="5"/>
      <c r="HQC120" s="5"/>
      <c r="HQD120" s="5"/>
      <c r="HQE120" s="5"/>
      <c r="HQF120" s="5"/>
      <c r="HQG120" s="5"/>
      <c r="HQH120" s="5"/>
      <c r="HQI120" s="5"/>
      <c r="HQJ120" s="5"/>
      <c r="HQK120" s="5"/>
      <c r="HQL120" s="5"/>
      <c r="HQM120" s="5"/>
      <c r="HQN120" s="5"/>
      <c r="HQO120" s="5"/>
      <c r="HQP120" s="5"/>
      <c r="HQQ120" s="5"/>
      <c r="HQR120" s="5"/>
      <c r="HQS120" s="5"/>
      <c r="HQT120" s="5"/>
      <c r="HQU120" s="5"/>
      <c r="HQV120" s="5"/>
      <c r="HQW120" s="5"/>
      <c r="HQX120" s="5"/>
      <c r="HQY120" s="5"/>
      <c r="HQZ120" s="5"/>
      <c r="HRA120" s="5"/>
      <c r="HRB120" s="5"/>
      <c r="HRC120" s="5"/>
      <c r="HRD120" s="5"/>
      <c r="HRE120" s="5"/>
      <c r="HRF120" s="5"/>
      <c r="HRG120" s="5"/>
      <c r="HRH120" s="5"/>
      <c r="HRI120" s="5"/>
      <c r="HRJ120" s="5"/>
      <c r="HRK120" s="5"/>
      <c r="HRL120" s="5"/>
      <c r="HRM120" s="5"/>
      <c r="HRN120" s="5"/>
      <c r="HRO120" s="5"/>
      <c r="HRP120" s="5"/>
      <c r="HRQ120" s="5"/>
      <c r="HRR120" s="5"/>
      <c r="HRS120" s="5"/>
      <c r="HRT120" s="5"/>
      <c r="HRU120" s="5"/>
      <c r="HRV120" s="5"/>
      <c r="HRW120" s="5"/>
      <c r="HRX120" s="5"/>
      <c r="HRY120" s="5"/>
      <c r="HRZ120" s="5"/>
      <c r="HSA120" s="5"/>
      <c r="HSB120" s="5"/>
      <c r="HSC120" s="5"/>
      <c r="HSD120" s="5"/>
      <c r="HSE120" s="5"/>
      <c r="HSF120" s="5"/>
      <c r="HSG120" s="5"/>
      <c r="HSH120" s="5"/>
      <c r="HSI120" s="5"/>
      <c r="HSJ120" s="5"/>
      <c r="HSK120" s="5"/>
      <c r="HSL120" s="5"/>
      <c r="HSM120" s="5"/>
      <c r="HSN120" s="5"/>
      <c r="HSO120" s="5"/>
      <c r="HSP120" s="5"/>
      <c r="HSQ120" s="5"/>
      <c r="HSR120" s="5"/>
      <c r="HSS120" s="5"/>
      <c r="HST120" s="5"/>
      <c r="HSU120" s="5"/>
      <c r="HSV120" s="5"/>
      <c r="HSW120" s="5"/>
      <c r="HSX120" s="5"/>
      <c r="HSY120" s="5"/>
      <c r="HSZ120" s="5"/>
      <c r="HTA120" s="5"/>
      <c r="HTB120" s="5"/>
      <c r="HTC120" s="5"/>
      <c r="HTD120" s="5"/>
      <c r="HTE120" s="5"/>
      <c r="HTF120" s="5"/>
      <c r="HTG120" s="5"/>
      <c r="HTH120" s="5"/>
      <c r="HTI120" s="5"/>
      <c r="HTJ120" s="5"/>
      <c r="HTK120" s="5"/>
      <c r="HTL120" s="5"/>
      <c r="HTM120" s="5"/>
      <c r="HTN120" s="5"/>
      <c r="HTO120" s="5"/>
      <c r="HTP120" s="5"/>
      <c r="HTQ120" s="5"/>
      <c r="HTR120" s="5"/>
      <c r="HTS120" s="5"/>
      <c r="HTT120" s="5"/>
      <c r="HTU120" s="5"/>
      <c r="HTV120" s="5"/>
      <c r="HTW120" s="5"/>
      <c r="HTX120" s="5"/>
      <c r="HTY120" s="5"/>
      <c r="HTZ120" s="5"/>
      <c r="HUA120" s="5"/>
      <c r="HUB120" s="5"/>
      <c r="HUC120" s="5"/>
      <c r="HUD120" s="5"/>
      <c r="HUE120" s="5"/>
      <c r="HUF120" s="5"/>
      <c r="HUG120" s="5"/>
      <c r="HUH120" s="5"/>
      <c r="HUI120" s="5"/>
      <c r="HUJ120" s="5"/>
      <c r="HUK120" s="5"/>
      <c r="HUL120" s="5"/>
      <c r="HUM120" s="5"/>
      <c r="HUN120" s="5"/>
      <c r="HUO120" s="5"/>
      <c r="HUP120" s="5"/>
      <c r="HUQ120" s="5"/>
      <c r="HUR120" s="5"/>
      <c r="HUS120" s="5"/>
      <c r="HUT120" s="5"/>
      <c r="HUU120" s="5"/>
      <c r="HUV120" s="5"/>
      <c r="HUW120" s="5"/>
      <c r="HUX120" s="5"/>
      <c r="HUY120" s="5"/>
      <c r="HUZ120" s="5"/>
      <c r="HVA120" s="5"/>
      <c r="HVB120" s="5"/>
      <c r="HVC120" s="5"/>
      <c r="HVD120" s="5"/>
      <c r="HVE120" s="5"/>
      <c r="HVF120" s="5"/>
      <c r="HVG120" s="5"/>
      <c r="HVH120" s="5"/>
      <c r="HVI120" s="5"/>
      <c r="HVJ120" s="5"/>
      <c r="HVK120" s="5"/>
      <c r="HVL120" s="5"/>
      <c r="HVM120" s="5"/>
      <c r="HVN120" s="5"/>
      <c r="HVO120" s="5"/>
      <c r="HVP120" s="5"/>
      <c r="HVQ120" s="5"/>
      <c r="HVR120" s="5"/>
      <c r="HVS120" s="5"/>
      <c r="HVT120" s="5"/>
      <c r="HVU120" s="5"/>
      <c r="HVV120" s="5"/>
      <c r="HVW120" s="5"/>
      <c r="HVX120" s="5"/>
      <c r="HVY120" s="5"/>
      <c r="HVZ120" s="5"/>
      <c r="HWA120" s="5"/>
      <c r="HWB120" s="5"/>
      <c r="HWC120" s="5"/>
      <c r="HWD120" s="5"/>
      <c r="HWE120" s="5"/>
      <c r="HWF120" s="5"/>
      <c r="HWG120" s="5"/>
      <c r="HWH120" s="5"/>
      <c r="HWI120" s="5"/>
      <c r="HWJ120" s="5"/>
      <c r="HWK120" s="5"/>
      <c r="HWL120" s="5"/>
      <c r="HWM120" s="5"/>
      <c r="HWN120" s="5"/>
      <c r="HWO120" s="5"/>
      <c r="HWP120" s="5"/>
      <c r="HWQ120" s="5"/>
      <c r="HWR120" s="5"/>
      <c r="HWS120" s="5"/>
      <c r="HWT120" s="5"/>
      <c r="HWU120" s="5"/>
      <c r="HWV120" s="5"/>
      <c r="HWW120" s="5"/>
      <c r="HWX120" s="5"/>
      <c r="HWY120" s="5"/>
      <c r="HWZ120" s="5"/>
      <c r="HXA120" s="5"/>
      <c r="HXB120" s="5"/>
      <c r="HXC120" s="5"/>
      <c r="HXD120" s="5"/>
      <c r="HXE120" s="5"/>
      <c r="HXF120" s="5"/>
      <c r="HXG120" s="5"/>
      <c r="HXH120" s="5"/>
      <c r="HXI120" s="5"/>
      <c r="HXJ120" s="5"/>
      <c r="HXK120" s="5"/>
      <c r="HXL120" s="5"/>
      <c r="HXM120" s="5"/>
      <c r="HXN120" s="5"/>
      <c r="HXO120" s="5"/>
      <c r="HXP120" s="5"/>
      <c r="HXQ120" s="5"/>
      <c r="HXR120" s="5"/>
      <c r="HXS120" s="5"/>
      <c r="HXT120" s="5"/>
      <c r="HXU120" s="5"/>
      <c r="HXV120" s="5"/>
      <c r="HXW120" s="5"/>
      <c r="HXX120" s="5"/>
      <c r="HXY120" s="5"/>
      <c r="HXZ120" s="5"/>
      <c r="HYA120" s="5"/>
      <c r="HYB120" s="5"/>
      <c r="HYC120" s="5"/>
      <c r="HYD120" s="5"/>
      <c r="HYE120" s="5"/>
      <c r="HYF120" s="5"/>
      <c r="HYG120" s="5"/>
      <c r="HYH120" s="5"/>
      <c r="HYI120" s="5"/>
      <c r="HYJ120" s="5"/>
      <c r="HYK120" s="5"/>
      <c r="HYL120" s="5"/>
      <c r="HYM120" s="5"/>
      <c r="HYN120" s="5"/>
      <c r="HYO120" s="5"/>
      <c r="HYP120" s="5"/>
      <c r="HYQ120" s="5"/>
      <c r="HYR120" s="5"/>
      <c r="HYS120" s="5"/>
      <c r="HYT120" s="5"/>
      <c r="HYU120" s="5"/>
      <c r="HYV120" s="5"/>
      <c r="HYW120" s="5"/>
      <c r="HYX120" s="5"/>
      <c r="HYY120" s="5"/>
      <c r="HYZ120" s="5"/>
      <c r="HZA120" s="5"/>
      <c r="HZB120" s="5"/>
      <c r="HZC120" s="5"/>
      <c r="HZD120" s="5"/>
      <c r="HZE120" s="5"/>
      <c r="HZF120" s="5"/>
      <c r="HZG120" s="5"/>
      <c r="HZH120" s="5"/>
      <c r="HZI120" s="5"/>
      <c r="HZJ120" s="5"/>
      <c r="HZK120" s="5"/>
      <c r="HZL120" s="5"/>
      <c r="HZM120" s="5"/>
      <c r="HZN120" s="5"/>
      <c r="HZO120" s="5"/>
      <c r="HZP120" s="5"/>
      <c r="HZQ120" s="5"/>
      <c r="HZR120" s="5"/>
      <c r="HZS120" s="5"/>
      <c r="HZT120" s="5"/>
      <c r="HZU120" s="5"/>
      <c r="HZV120" s="5"/>
      <c r="HZW120" s="5"/>
      <c r="HZX120" s="5"/>
      <c r="HZY120" s="5"/>
      <c r="HZZ120" s="5"/>
      <c r="IAA120" s="5"/>
      <c r="IAB120" s="5"/>
      <c r="IAC120" s="5"/>
      <c r="IAD120" s="5"/>
      <c r="IAE120" s="5"/>
      <c r="IAF120" s="5"/>
      <c r="IAG120" s="5"/>
      <c r="IAH120" s="5"/>
      <c r="IAI120" s="5"/>
      <c r="IAJ120" s="5"/>
      <c r="IAK120" s="5"/>
      <c r="IAL120" s="5"/>
      <c r="IAM120" s="5"/>
      <c r="IAN120" s="5"/>
      <c r="IAO120" s="5"/>
      <c r="IAP120" s="5"/>
      <c r="IAQ120" s="5"/>
      <c r="IAR120" s="5"/>
      <c r="IAS120" s="5"/>
      <c r="IAT120" s="5"/>
      <c r="IAU120" s="5"/>
      <c r="IAV120" s="5"/>
      <c r="IAW120" s="5"/>
      <c r="IAX120" s="5"/>
      <c r="IAY120" s="5"/>
      <c r="IAZ120" s="5"/>
      <c r="IBA120" s="5"/>
      <c r="IBB120" s="5"/>
      <c r="IBC120" s="5"/>
      <c r="IBD120" s="5"/>
      <c r="IBE120" s="5"/>
      <c r="IBF120" s="5"/>
      <c r="IBG120" s="5"/>
      <c r="IBH120" s="5"/>
      <c r="IBI120" s="5"/>
      <c r="IBJ120" s="5"/>
      <c r="IBK120" s="5"/>
      <c r="IBL120" s="5"/>
      <c r="IBM120" s="5"/>
      <c r="IBN120" s="5"/>
      <c r="IBO120" s="5"/>
      <c r="IBP120" s="5"/>
      <c r="IBQ120" s="5"/>
      <c r="IBR120" s="5"/>
      <c r="IBS120" s="5"/>
      <c r="IBT120" s="5"/>
      <c r="IBU120" s="5"/>
      <c r="IBV120" s="5"/>
      <c r="IBW120" s="5"/>
      <c r="IBX120" s="5"/>
      <c r="IBY120" s="5"/>
      <c r="IBZ120" s="5"/>
      <c r="ICA120" s="5"/>
      <c r="ICB120" s="5"/>
      <c r="ICC120" s="5"/>
      <c r="ICD120" s="5"/>
      <c r="ICE120" s="5"/>
      <c r="ICF120" s="5"/>
      <c r="ICG120" s="5"/>
      <c r="ICH120" s="5"/>
      <c r="ICI120" s="5"/>
      <c r="ICJ120" s="5"/>
      <c r="ICK120" s="5"/>
      <c r="ICL120" s="5"/>
      <c r="ICM120" s="5"/>
      <c r="ICN120" s="5"/>
      <c r="ICO120" s="5"/>
      <c r="ICP120" s="5"/>
      <c r="ICQ120" s="5"/>
      <c r="ICR120" s="5"/>
      <c r="ICS120" s="5"/>
      <c r="ICT120" s="5"/>
      <c r="ICU120" s="5"/>
      <c r="ICV120" s="5"/>
      <c r="ICW120" s="5"/>
      <c r="ICX120" s="5"/>
      <c r="ICY120" s="5"/>
      <c r="ICZ120" s="5"/>
      <c r="IDA120" s="5"/>
      <c r="IDB120" s="5"/>
      <c r="IDC120" s="5"/>
      <c r="IDD120" s="5"/>
      <c r="IDE120" s="5"/>
      <c r="IDF120" s="5"/>
      <c r="IDG120" s="5"/>
      <c r="IDH120" s="5"/>
      <c r="IDI120" s="5"/>
      <c r="IDJ120" s="5"/>
      <c r="IDK120" s="5"/>
      <c r="IDL120" s="5"/>
      <c r="IDM120" s="5"/>
      <c r="IDN120" s="5"/>
      <c r="IDO120" s="5"/>
      <c r="IDP120" s="5"/>
      <c r="IDQ120" s="5"/>
      <c r="IDR120" s="5"/>
      <c r="IDS120" s="5"/>
      <c r="IDT120" s="5"/>
      <c r="IDU120" s="5"/>
      <c r="IDV120" s="5"/>
      <c r="IDW120" s="5"/>
      <c r="IDX120" s="5"/>
      <c r="IDY120" s="5"/>
      <c r="IDZ120" s="5"/>
      <c r="IEA120" s="5"/>
      <c r="IEB120" s="5"/>
      <c r="IEC120" s="5"/>
      <c r="IED120" s="5"/>
      <c r="IEE120" s="5"/>
      <c r="IEF120" s="5"/>
      <c r="IEG120" s="5"/>
      <c r="IEH120" s="5"/>
      <c r="IEI120" s="5"/>
      <c r="IEJ120" s="5"/>
      <c r="IEK120" s="5"/>
      <c r="IEL120" s="5"/>
      <c r="IEM120" s="5"/>
      <c r="IEN120" s="5"/>
      <c r="IEO120" s="5"/>
      <c r="IEP120" s="5"/>
      <c r="IEQ120" s="5"/>
      <c r="IER120" s="5"/>
      <c r="IES120" s="5"/>
      <c r="IET120" s="5"/>
      <c r="IEU120" s="5"/>
      <c r="IEV120" s="5"/>
      <c r="IEW120" s="5"/>
      <c r="IEX120" s="5"/>
      <c r="IEY120" s="5"/>
      <c r="IEZ120" s="5"/>
      <c r="IFA120" s="5"/>
      <c r="IFB120" s="5"/>
      <c r="IFC120" s="5"/>
      <c r="IFD120" s="5"/>
      <c r="IFE120" s="5"/>
      <c r="IFF120" s="5"/>
      <c r="IFG120" s="5"/>
      <c r="IFH120" s="5"/>
      <c r="IFI120" s="5"/>
      <c r="IFJ120" s="5"/>
      <c r="IFK120" s="5"/>
      <c r="IFL120" s="5"/>
      <c r="IFM120" s="5"/>
      <c r="IFN120" s="5"/>
      <c r="IFO120" s="5"/>
      <c r="IFP120" s="5"/>
      <c r="IFQ120" s="5"/>
      <c r="IFR120" s="5"/>
      <c r="IFS120" s="5"/>
      <c r="IFT120" s="5"/>
      <c r="IFU120" s="5"/>
      <c r="IFV120" s="5"/>
      <c r="IFW120" s="5"/>
      <c r="IFX120" s="5"/>
      <c r="IFY120" s="5"/>
      <c r="IFZ120" s="5"/>
      <c r="IGA120" s="5"/>
      <c r="IGB120" s="5"/>
      <c r="IGC120" s="5"/>
      <c r="IGD120" s="5"/>
      <c r="IGE120" s="5"/>
      <c r="IGF120" s="5"/>
      <c r="IGG120" s="5"/>
      <c r="IGH120" s="5"/>
      <c r="IGI120" s="5"/>
      <c r="IGJ120" s="5"/>
      <c r="IGK120" s="5"/>
      <c r="IGL120" s="5"/>
      <c r="IGM120" s="5"/>
      <c r="IGN120" s="5"/>
      <c r="IGO120" s="5"/>
      <c r="IGP120" s="5"/>
      <c r="IGQ120" s="5"/>
      <c r="IGR120" s="5"/>
      <c r="IGS120" s="5"/>
      <c r="IGT120" s="5"/>
      <c r="IGU120" s="5"/>
      <c r="IGV120" s="5"/>
      <c r="IGW120" s="5"/>
      <c r="IGX120" s="5"/>
      <c r="IGY120" s="5"/>
      <c r="IGZ120" s="5"/>
      <c r="IHA120" s="5"/>
      <c r="IHB120" s="5"/>
      <c r="IHC120" s="5"/>
      <c r="IHD120" s="5"/>
      <c r="IHE120" s="5"/>
      <c r="IHF120" s="5"/>
      <c r="IHG120" s="5"/>
      <c r="IHH120" s="5"/>
      <c r="IHI120" s="5"/>
      <c r="IHJ120" s="5"/>
      <c r="IHK120" s="5"/>
      <c r="IHL120" s="5"/>
      <c r="IHM120" s="5"/>
      <c r="IHN120" s="5"/>
      <c r="IHO120" s="5"/>
      <c r="IHP120" s="5"/>
      <c r="IHQ120" s="5"/>
      <c r="IHR120" s="5"/>
      <c r="IHS120" s="5"/>
      <c r="IHT120" s="5"/>
      <c r="IHU120" s="5"/>
      <c r="IHV120" s="5"/>
      <c r="IHW120" s="5"/>
      <c r="IHX120" s="5"/>
      <c r="IHY120" s="5"/>
      <c r="IHZ120" s="5"/>
      <c r="IIA120" s="5"/>
      <c r="IIB120" s="5"/>
      <c r="IIC120" s="5"/>
      <c r="IID120" s="5"/>
      <c r="IIE120" s="5"/>
      <c r="IIF120" s="5"/>
      <c r="IIG120" s="5"/>
      <c r="IIH120" s="5"/>
      <c r="III120" s="5"/>
      <c r="IIJ120" s="5"/>
      <c r="IIK120" s="5"/>
      <c r="IIL120" s="5"/>
      <c r="IIM120" s="5"/>
      <c r="IIN120" s="5"/>
      <c r="IIO120" s="5"/>
      <c r="IIP120" s="5"/>
      <c r="IIQ120" s="5"/>
      <c r="IIR120" s="5"/>
      <c r="IIS120" s="5"/>
      <c r="IIT120" s="5"/>
      <c r="IIU120" s="5"/>
      <c r="IIV120" s="5"/>
      <c r="IIW120" s="5"/>
      <c r="IIX120" s="5"/>
      <c r="IIY120" s="5"/>
      <c r="IIZ120" s="5"/>
      <c r="IJA120" s="5"/>
      <c r="IJB120" s="5"/>
      <c r="IJC120" s="5"/>
      <c r="IJD120" s="5"/>
      <c r="IJE120" s="5"/>
      <c r="IJF120" s="5"/>
      <c r="IJG120" s="5"/>
      <c r="IJH120" s="5"/>
      <c r="IJI120" s="5"/>
      <c r="IJJ120" s="5"/>
      <c r="IJK120" s="5"/>
      <c r="IJL120" s="5"/>
      <c r="IJM120" s="5"/>
      <c r="IJN120" s="5"/>
      <c r="IJO120" s="5"/>
      <c r="IJP120" s="5"/>
      <c r="IJQ120" s="5"/>
      <c r="IJR120" s="5"/>
      <c r="IJS120" s="5"/>
      <c r="IJT120" s="5"/>
      <c r="IJU120" s="5"/>
      <c r="IJV120" s="5"/>
      <c r="IJW120" s="5"/>
      <c r="IJX120" s="5"/>
      <c r="IJY120" s="5"/>
      <c r="IJZ120" s="5"/>
      <c r="IKA120" s="5"/>
      <c r="IKB120" s="5"/>
      <c r="IKC120" s="5"/>
      <c r="IKD120" s="5"/>
      <c r="IKE120" s="5"/>
      <c r="IKF120" s="5"/>
      <c r="IKG120" s="5"/>
      <c r="IKH120" s="5"/>
      <c r="IKI120" s="5"/>
      <c r="IKJ120" s="5"/>
      <c r="IKK120" s="5"/>
      <c r="IKL120" s="5"/>
      <c r="IKM120" s="5"/>
      <c r="IKN120" s="5"/>
      <c r="IKO120" s="5"/>
      <c r="IKP120" s="5"/>
      <c r="IKQ120" s="5"/>
      <c r="IKR120" s="5"/>
      <c r="IKS120" s="5"/>
      <c r="IKT120" s="5"/>
      <c r="IKU120" s="5"/>
      <c r="IKV120" s="5"/>
      <c r="IKW120" s="5"/>
      <c r="IKX120" s="5"/>
      <c r="IKY120" s="5"/>
      <c r="IKZ120" s="5"/>
      <c r="ILA120" s="5"/>
      <c r="ILB120" s="5"/>
      <c r="ILC120" s="5"/>
      <c r="ILD120" s="5"/>
      <c r="ILE120" s="5"/>
      <c r="ILF120" s="5"/>
      <c r="ILG120" s="5"/>
      <c r="ILH120" s="5"/>
      <c r="ILI120" s="5"/>
      <c r="ILJ120" s="5"/>
      <c r="ILK120" s="5"/>
      <c r="ILL120" s="5"/>
      <c r="ILM120" s="5"/>
      <c r="ILN120" s="5"/>
      <c r="ILO120" s="5"/>
      <c r="ILP120" s="5"/>
      <c r="ILQ120" s="5"/>
      <c r="ILR120" s="5"/>
      <c r="ILS120" s="5"/>
      <c r="ILT120" s="5"/>
      <c r="ILU120" s="5"/>
      <c r="ILV120" s="5"/>
      <c r="ILW120" s="5"/>
      <c r="ILX120" s="5"/>
      <c r="ILY120" s="5"/>
      <c r="ILZ120" s="5"/>
      <c r="IMA120" s="5"/>
      <c r="IMB120" s="5"/>
      <c r="IMC120" s="5"/>
      <c r="IMD120" s="5"/>
      <c r="IME120" s="5"/>
      <c r="IMF120" s="5"/>
      <c r="IMG120" s="5"/>
      <c r="IMH120" s="5"/>
      <c r="IMI120" s="5"/>
      <c r="IMJ120" s="5"/>
      <c r="IMK120" s="5"/>
      <c r="IML120" s="5"/>
      <c r="IMM120" s="5"/>
      <c r="IMN120" s="5"/>
      <c r="IMO120" s="5"/>
      <c r="IMP120" s="5"/>
      <c r="IMQ120" s="5"/>
      <c r="IMR120" s="5"/>
      <c r="IMS120" s="5"/>
      <c r="IMT120" s="5"/>
      <c r="IMU120" s="5"/>
      <c r="IMV120" s="5"/>
      <c r="IMW120" s="5"/>
      <c r="IMX120" s="5"/>
      <c r="IMY120" s="5"/>
      <c r="IMZ120" s="5"/>
      <c r="INA120" s="5"/>
      <c r="INB120" s="5"/>
      <c r="INC120" s="5"/>
      <c r="IND120" s="5"/>
      <c r="INE120" s="5"/>
      <c r="INF120" s="5"/>
      <c r="ING120" s="5"/>
      <c r="INH120" s="5"/>
      <c r="INI120" s="5"/>
      <c r="INJ120" s="5"/>
      <c r="INK120" s="5"/>
      <c r="INL120" s="5"/>
      <c r="INM120" s="5"/>
      <c r="INN120" s="5"/>
      <c r="INO120" s="5"/>
      <c r="INP120" s="5"/>
      <c r="INQ120" s="5"/>
      <c r="INR120" s="5"/>
      <c r="INS120" s="5"/>
      <c r="INT120" s="5"/>
      <c r="INU120" s="5"/>
      <c r="INV120" s="5"/>
      <c r="INW120" s="5"/>
      <c r="INX120" s="5"/>
      <c r="INY120" s="5"/>
      <c r="INZ120" s="5"/>
      <c r="IOA120" s="5"/>
      <c r="IOB120" s="5"/>
      <c r="IOC120" s="5"/>
      <c r="IOD120" s="5"/>
      <c r="IOE120" s="5"/>
      <c r="IOF120" s="5"/>
      <c r="IOG120" s="5"/>
      <c r="IOH120" s="5"/>
      <c r="IOI120" s="5"/>
      <c r="IOJ120" s="5"/>
      <c r="IOK120" s="5"/>
      <c r="IOL120" s="5"/>
      <c r="IOM120" s="5"/>
      <c r="ION120" s="5"/>
      <c r="IOO120" s="5"/>
      <c r="IOP120" s="5"/>
      <c r="IOQ120" s="5"/>
      <c r="IOR120" s="5"/>
      <c r="IOS120" s="5"/>
      <c r="IOT120" s="5"/>
      <c r="IOU120" s="5"/>
      <c r="IOV120" s="5"/>
      <c r="IOW120" s="5"/>
      <c r="IOX120" s="5"/>
      <c r="IOY120" s="5"/>
      <c r="IOZ120" s="5"/>
      <c r="IPA120" s="5"/>
      <c r="IPB120" s="5"/>
      <c r="IPC120" s="5"/>
      <c r="IPD120" s="5"/>
      <c r="IPE120" s="5"/>
      <c r="IPF120" s="5"/>
      <c r="IPG120" s="5"/>
      <c r="IPH120" s="5"/>
      <c r="IPI120" s="5"/>
      <c r="IPJ120" s="5"/>
      <c r="IPK120" s="5"/>
      <c r="IPL120" s="5"/>
      <c r="IPM120" s="5"/>
      <c r="IPN120" s="5"/>
      <c r="IPO120" s="5"/>
      <c r="IPP120" s="5"/>
      <c r="IPQ120" s="5"/>
      <c r="IPR120" s="5"/>
      <c r="IPS120" s="5"/>
      <c r="IPT120" s="5"/>
      <c r="IPU120" s="5"/>
      <c r="IPV120" s="5"/>
      <c r="IPW120" s="5"/>
      <c r="IPX120" s="5"/>
      <c r="IPY120" s="5"/>
      <c r="IPZ120" s="5"/>
      <c r="IQA120" s="5"/>
      <c r="IQB120" s="5"/>
      <c r="IQC120" s="5"/>
      <c r="IQD120" s="5"/>
      <c r="IQE120" s="5"/>
      <c r="IQF120" s="5"/>
      <c r="IQG120" s="5"/>
      <c r="IQH120" s="5"/>
      <c r="IQI120" s="5"/>
      <c r="IQJ120" s="5"/>
      <c r="IQK120" s="5"/>
      <c r="IQL120" s="5"/>
      <c r="IQM120" s="5"/>
      <c r="IQN120" s="5"/>
      <c r="IQO120" s="5"/>
      <c r="IQP120" s="5"/>
      <c r="IQQ120" s="5"/>
      <c r="IQR120" s="5"/>
      <c r="IQS120" s="5"/>
      <c r="IQT120" s="5"/>
      <c r="IQU120" s="5"/>
      <c r="IQV120" s="5"/>
      <c r="IQW120" s="5"/>
      <c r="IQX120" s="5"/>
      <c r="IQY120" s="5"/>
      <c r="IQZ120" s="5"/>
      <c r="IRA120" s="5"/>
      <c r="IRB120" s="5"/>
      <c r="IRC120" s="5"/>
      <c r="IRD120" s="5"/>
      <c r="IRE120" s="5"/>
      <c r="IRF120" s="5"/>
      <c r="IRG120" s="5"/>
      <c r="IRH120" s="5"/>
      <c r="IRI120" s="5"/>
      <c r="IRJ120" s="5"/>
      <c r="IRK120" s="5"/>
      <c r="IRL120" s="5"/>
      <c r="IRM120" s="5"/>
      <c r="IRN120" s="5"/>
      <c r="IRO120" s="5"/>
      <c r="IRP120" s="5"/>
      <c r="IRQ120" s="5"/>
      <c r="IRR120" s="5"/>
      <c r="IRS120" s="5"/>
      <c r="IRT120" s="5"/>
      <c r="IRU120" s="5"/>
      <c r="IRV120" s="5"/>
      <c r="IRW120" s="5"/>
      <c r="IRX120" s="5"/>
      <c r="IRY120" s="5"/>
      <c r="IRZ120" s="5"/>
      <c r="ISA120" s="5"/>
      <c r="ISB120" s="5"/>
      <c r="ISC120" s="5"/>
      <c r="ISD120" s="5"/>
      <c r="ISE120" s="5"/>
      <c r="ISF120" s="5"/>
      <c r="ISG120" s="5"/>
      <c r="ISH120" s="5"/>
      <c r="ISI120" s="5"/>
      <c r="ISJ120" s="5"/>
      <c r="ISK120" s="5"/>
      <c r="ISL120" s="5"/>
      <c r="ISM120" s="5"/>
      <c r="ISN120" s="5"/>
      <c r="ISO120" s="5"/>
      <c r="ISP120" s="5"/>
      <c r="ISQ120" s="5"/>
      <c r="ISR120" s="5"/>
      <c r="ISS120" s="5"/>
      <c r="IST120" s="5"/>
      <c r="ISU120" s="5"/>
      <c r="ISV120" s="5"/>
      <c r="ISW120" s="5"/>
      <c r="ISX120" s="5"/>
      <c r="ISY120" s="5"/>
      <c r="ISZ120" s="5"/>
      <c r="ITA120" s="5"/>
      <c r="ITB120" s="5"/>
      <c r="ITC120" s="5"/>
      <c r="ITD120" s="5"/>
      <c r="ITE120" s="5"/>
      <c r="ITF120" s="5"/>
      <c r="ITG120" s="5"/>
      <c r="ITH120" s="5"/>
      <c r="ITI120" s="5"/>
      <c r="ITJ120" s="5"/>
      <c r="ITK120" s="5"/>
      <c r="ITL120" s="5"/>
      <c r="ITM120" s="5"/>
      <c r="ITN120" s="5"/>
      <c r="ITO120" s="5"/>
      <c r="ITP120" s="5"/>
      <c r="ITQ120" s="5"/>
      <c r="ITR120" s="5"/>
      <c r="ITS120" s="5"/>
      <c r="ITT120" s="5"/>
      <c r="ITU120" s="5"/>
      <c r="ITV120" s="5"/>
      <c r="ITW120" s="5"/>
      <c r="ITX120" s="5"/>
      <c r="ITY120" s="5"/>
      <c r="ITZ120" s="5"/>
      <c r="IUA120" s="5"/>
      <c r="IUB120" s="5"/>
      <c r="IUC120" s="5"/>
      <c r="IUD120" s="5"/>
      <c r="IUE120" s="5"/>
      <c r="IUF120" s="5"/>
      <c r="IUG120" s="5"/>
      <c r="IUH120" s="5"/>
      <c r="IUI120" s="5"/>
      <c r="IUJ120" s="5"/>
      <c r="IUK120" s="5"/>
      <c r="IUL120" s="5"/>
      <c r="IUM120" s="5"/>
      <c r="IUN120" s="5"/>
      <c r="IUO120" s="5"/>
      <c r="IUP120" s="5"/>
      <c r="IUQ120" s="5"/>
      <c r="IUR120" s="5"/>
      <c r="IUS120" s="5"/>
      <c r="IUT120" s="5"/>
      <c r="IUU120" s="5"/>
      <c r="IUV120" s="5"/>
      <c r="IUW120" s="5"/>
      <c r="IUX120" s="5"/>
      <c r="IUY120" s="5"/>
      <c r="IUZ120" s="5"/>
      <c r="IVA120" s="5"/>
      <c r="IVB120" s="5"/>
      <c r="IVC120" s="5"/>
      <c r="IVD120" s="5"/>
      <c r="IVE120" s="5"/>
      <c r="IVF120" s="5"/>
      <c r="IVG120" s="5"/>
      <c r="IVH120" s="5"/>
      <c r="IVI120" s="5"/>
      <c r="IVJ120" s="5"/>
      <c r="IVK120" s="5"/>
      <c r="IVL120" s="5"/>
      <c r="IVM120" s="5"/>
      <c r="IVN120" s="5"/>
      <c r="IVO120" s="5"/>
      <c r="IVP120" s="5"/>
      <c r="IVQ120" s="5"/>
      <c r="IVR120" s="5"/>
      <c r="IVS120" s="5"/>
      <c r="IVT120" s="5"/>
      <c r="IVU120" s="5"/>
      <c r="IVV120" s="5"/>
      <c r="IVW120" s="5"/>
      <c r="IVX120" s="5"/>
      <c r="IVY120" s="5"/>
      <c r="IVZ120" s="5"/>
      <c r="IWA120" s="5"/>
      <c r="IWB120" s="5"/>
      <c r="IWC120" s="5"/>
      <c r="IWD120" s="5"/>
      <c r="IWE120" s="5"/>
      <c r="IWF120" s="5"/>
      <c r="IWG120" s="5"/>
      <c r="IWH120" s="5"/>
      <c r="IWI120" s="5"/>
      <c r="IWJ120" s="5"/>
      <c r="IWK120" s="5"/>
      <c r="IWL120" s="5"/>
      <c r="IWM120" s="5"/>
      <c r="IWN120" s="5"/>
      <c r="IWO120" s="5"/>
      <c r="IWP120" s="5"/>
      <c r="IWQ120" s="5"/>
      <c r="IWR120" s="5"/>
      <c r="IWS120" s="5"/>
      <c r="IWT120" s="5"/>
      <c r="IWU120" s="5"/>
      <c r="IWV120" s="5"/>
      <c r="IWW120" s="5"/>
      <c r="IWX120" s="5"/>
      <c r="IWY120" s="5"/>
      <c r="IWZ120" s="5"/>
      <c r="IXA120" s="5"/>
      <c r="IXB120" s="5"/>
      <c r="IXC120" s="5"/>
      <c r="IXD120" s="5"/>
      <c r="IXE120" s="5"/>
      <c r="IXF120" s="5"/>
      <c r="IXG120" s="5"/>
      <c r="IXH120" s="5"/>
      <c r="IXI120" s="5"/>
      <c r="IXJ120" s="5"/>
      <c r="IXK120" s="5"/>
      <c r="IXL120" s="5"/>
      <c r="IXM120" s="5"/>
      <c r="IXN120" s="5"/>
      <c r="IXO120" s="5"/>
      <c r="IXP120" s="5"/>
      <c r="IXQ120" s="5"/>
      <c r="IXR120" s="5"/>
      <c r="IXS120" s="5"/>
      <c r="IXT120" s="5"/>
      <c r="IXU120" s="5"/>
      <c r="IXV120" s="5"/>
      <c r="IXW120" s="5"/>
      <c r="IXX120" s="5"/>
      <c r="IXY120" s="5"/>
      <c r="IXZ120" s="5"/>
      <c r="IYA120" s="5"/>
      <c r="IYB120" s="5"/>
      <c r="IYC120" s="5"/>
      <c r="IYD120" s="5"/>
      <c r="IYE120" s="5"/>
      <c r="IYF120" s="5"/>
      <c r="IYG120" s="5"/>
      <c r="IYH120" s="5"/>
      <c r="IYI120" s="5"/>
      <c r="IYJ120" s="5"/>
      <c r="IYK120" s="5"/>
      <c r="IYL120" s="5"/>
      <c r="IYM120" s="5"/>
      <c r="IYN120" s="5"/>
      <c r="IYO120" s="5"/>
      <c r="IYP120" s="5"/>
      <c r="IYQ120" s="5"/>
      <c r="IYR120" s="5"/>
      <c r="IYS120" s="5"/>
      <c r="IYT120" s="5"/>
      <c r="IYU120" s="5"/>
      <c r="IYV120" s="5"/>
      <c r="IYW120" s="5"/>
      <c r="IYX120" s="5"/>
      <c r="IYY120" s="5"/>
      <c r="IYZ120" s="5"/>
      <c r="IZA120" s="5"/>
      <c r="IZB120" s="5"/>
      <c r="IZC120" s="5"/>
      <c r="IZD120" s="5"/>
      <c r="IZE120" s="5"/>
      <c r="IZF120" s="5"/>
      <c r="IZG120" s="5"/>
      <c r="IZH120" s="5"/>
      <c r="IZI120" s="5"/>
      <c r="IZJ120" s="5"/>
      <c r="IZK120" s="5"/>
      <c r="IZL120" s="5"/>
      <c r="IZM120" s="5"/>
      <c r="IZN120" s="5"/>
      <c r="IZO120" s="5"/>
      <c r="IZP120" s="5"/>
      <c r="IZQ120" s="5"/>
      <c r="IZR120" s="5"/>
      <c r="IZS120" s="5"/>
      <c r="IZT120" s="5"/>
      <c r="IZU120" s="5"/>
      <c r="IZV120" s="5"/>
      <c r="IZW120" s="5"/>
      <c r="IZX120" s="5"/>
      <c r="IZY120" s="5"/>
      <c r="IZZ120" s="5"/>
      <c r="JAA120" s="5"/>
      <c r="JAB120" s="5"/>
      <c r="JAC120" s="5"/>
      <c r="JAD120" s="5"/>
      <c r="JAE120" s="5"/>
      <c r="JAF120" s="5"/>
      <c r="JAG120" s="5"/>
      <c r="JAH120" s="5"/>
      <c r="JAI120" s="5"/>
      <c r="JAJ120" s="5"/>
      <c r="JAK120" s="5"/>
      <c r="JAL120" s="5"/>
      <c r="JAM120" s="5"/>
      <c r="JAN120" s="5"/>
      <c r="JAO120" s="5"/>
      <c r="JAP120" s="5"/>
      <c r="JAQ120" s="5"/>
      <c r="JAR120" s="5"/>
      <c r="JAS120" s="5"/>
      <c r="JAT120" s="5"/>
      <c r="JAU120" s="5"/>
      <c r="JAV120" s="5"/>
      <c r="JAW120" s="5"/>
      <c r="JAX120" s="5"/>
      <c r="JAY120" s="5"/>
      <c r="JAZ120" s="5"/>
      <c r="JBA120" s="5"/>
      <c r="JBB120" s="5"/>
      <c r="JBC120" s="5"/>
      <c r="JBD120" s="5"/>
      <c r="JBE120" s="5"/>
      <c r="JBF120" s="5"/>
      <c r="JBG120" s="5"/>
      <c r="JBH120" s="5"/>
      <c r="JBI120" s="5"/>
      <c r="JBJ120" s="5"/>
      <c r="JBK120" s="5"/>
      <c r="JBL120" s="5"/>
      <c r="JBM120" s="5"/>
      <c r="JBN120" s="5"/>
      <c r="JBO120" s="5"/>
      <c r="JBP120" s="5"/>
      <c r="JBQ120" s="5"/>
      <c r="JBR120" s="5"/>
      <c r="JBS120" s="5"/>
      <c r="JBT120" s="5"/>
      <c r="JBU120" s="5"/>
      <c r="JBV120" s="5"/>
      <c r="JBW120" s="5"/>
      <c r="JBX120" s="5"/>
      <c r="JBY120" s="5"/>
      <c r="JBZ120" s="5"/>
      <c r="JCA120" s="5"/>
      <c r="JCB120" s="5"/>
      <c r="JCC120" s="5"/>
      <c r="JCD120" s="5"/>
      <c r="JCE120" s="5"/>
      <c r="JCF120" s="5"/>
      <c r="JCG120" s="5"/>
      <c r="JCH120" s="5"/>
      <c r="JCI120" s="5"/>
      <c r="JCJ120" s="5"/>
      <c r="JCK120" s="5"/>
      <c r="JCL120" s="5"/>
      <c r="JCM120" s="5"/>
      <c r="JCN120" s="5"/>
      <c r="JCO120" s="5"/>
      <c r="JCP120" s="5"/>
      <c r="JCQ120" s="5"/>
      <c r="JCR120" s="5"/>
      <c r="JCS120" s="5"/>
      <c r="JCT120" s="5"/>
      <c r="JCU120" s="5"/>
      <c r="JCV120" s="5"/>
      <c r="JCW120" s="5"/>
      <c r="JCX120" s="5"/>
      <c r="JCY120" s="5"/>
      <c r="JCZ120" s="5"/>
      <c r="JDA120" s="5"/>
      <c r="JDB120" s="5"/>
      <c r="JDC120" s="5"/>
      <c r="JDD120" s="5"/>
      <c r="JDE120" s="5"/>
      <c r="JDF120" s="5"/>
      <c r="JDG120" s="5"/>
      <c r="JDH120" s="5"/>
      <c r="JDI120" s="5"/>
      <c r="JDJ120" s="5"/>
      <c r="JDK120" s="5"/>
      <c r="JDL120" s="5"/>
      <c r="JDM120" s="5"/>
      <c r="JDN120" s="5"/>
      <c r="JDO120" s="5"/>
      <c r="JDP120" s="5"/>
      <c r="JDQ120" s="5"/>
      <c r="JDR120" s="5"/>
      <c r="JDS120" s="5"/>
      <c r="JDT120" s="5"/>
      <c r="JDU120" s="5"/>
      <c r="JDV120" s="5"/>
      <c r="JDW120" s="5"/>
      <c r="JDX120" s="5"/>
      <c r="JDY120" s="5"/>
      <c r="JDZ120" s="5"/>
      <c r="JEA120" s="5"/>
      <c r="JEB120" s="5"/>
      <c r="JEC120" s="5"/>
      <c r="JED120" s="5"/>
      <c r="JEE120" s="5"/>
      <c r="JEF120" s="5"/>
      <c r="JEG120" s="5"/>
      <c r="JEH120" s="5"/>
      <c r="JEI120" s="5"/>
      <c r="JEJ120" s="5"/>
      <c r="JEK120" s="5"/>
      <c r="JEL120" s="5"/>
      <c r="JEM120" s="5"/>
      <c r="JEN120" s="5"/>
      <c r="JEO120" s="5"/>
      <c r="JEP120" s="5"/>
      <c r="JEQ120" s="5"/>
      <c r="JER120" s="5"/>
      <c r="JES120" s="5"/>
      <c r="JET120" s="5"/>
      <c r="JEU120" s="5"/>
      <c r="JEV120" s="5"/>
      <c r="JEW120" s="5"/>
      <c r="JEX120" s="5"/>
      <c r="JEY120" s="5"/>
      <c r="JEZ120" s="5"/>
      <c r="JFA120" s="5"/>
      <c r="JFB120" s="5"/>
      <c r="JFC120" s="5"/>
      <c r="JFD120" s="5"/>
      <c r="JFE120" s="5"/>
      <c r="JFF120" s="5"/>
      <c r="JFG120" s="5"/>
      <c r="JFH120" s="5"/>
      <c r="JFI120" s="5"/>
      <c r="JFJ120" s="5"/>
      <c r="JFK120" s="5"/>
      <c r="JFL120" s="5"/>
      <c r="JFM120" s="5"/>
      <c r="JFN120" s="5"/>
      <c r="JFO120" s="5"/>
      <c r="JFP120" s="5"/>
      <c r="JFQ120" s="5"/>
      <c r="JFR120" s="5"/>
      <c r="JFS120" s="5"/>
      <c r="JFT120" s="5"/>
      <c r="JFU120" s="5"/>
      <c r="JFV120" s="5"/>
      <c r="JFW120" s="5"/>
      <c r="JFX120" s="5"/>
      <c r="JFY120" s="5"/>
      <c r="JFZ120" s="5"/>
      <c r="JGA120" s="5"/>
      <c r="JGB120" s="5"/>
      <c r="JGC120" s="5"/>
      <c r="JGD120" s="5"/>
      <c r="JGE120" s="5"/>
      <c r="JGF120" s="5"/>
      <c r="JGG120" s="5"/>
      <c r="JGH120" s="5"/>
      <c r="JGI120" s="5"/>
      <c r="JGJ120" s="5"/>
      <c r="JGK120" s="5"/>
      <c r="JGL120" s="5"/>
      <c r="JGM120" s="5"/>
      <c r="JGN120" s="5"/>
      <c r="JGO120" s="5"/>
      <c r="JGP120" s="5"/>
      <c r="JGQ120" s="5"/>
      <c r="JGR120" s="5"/>
      <c r="JGS120" s="5"/>
      <c r="JGT120" s="5"/>
      <c r="JGU120" s="5"/>
      <c r="JGV120" s="5"/>
      <c r="JGW120" s="5"/>
      <c r="JGX120" s="5"/>
      <c r="JGY120" s="5"/>
      <c r="JGZ120" s="5"/>
      <c r="JHA120" s="5"/>
      <c r="JHB120" s="5"/>
      <c r="JHC120" s="5"/>
      <c r="JHD120" s="5"/>
      <c r="JHE120" s="5"/>
      <c r="JHF120" s="5"/>
      <c r="JHG120" s="5"/>
      <c r="JHH120" s="5"/>
      <c r="JHI120" s="5"/>
      <c r="JHJ120" s="5"/>
      <c r="JHK120" s="5"/>
      <c r="JHL120" s="5"/>
      <c r="JHM120" s="5"/>
      <c r="JHN120" s="5"/>
      <c r="JHO120" s="5"/>
      <c r="JHP120" s="5"/>
      <c r="JHQ120" s="5"/>
      <c r="JHR120" s="5"/>
      <c r="JHS120" s="5"/>
      <c r="JHT120" s="5"/>
      <c r="JHU120" s="5"/>
      <c r="JHV120" s="5"/>
      <c r="JHW120" s="5"/>
      <c r="JHX120" s="5"/>
      <c r="JHY120" s="5"/>
      <c r="JHZ120" s="5"/>
      <c r="JIA120" s="5"/>
      <c r="JIB120" s="5"/>
      <c r="JIC120" s="5"/>
      <c r="JID120" s="5"/>
      <c r="JIE120" s="5"/>
      <c r="JIF120" s="5"/>
      <c r="JIG120" s="5"/>
      <c r="JIH120" s="5"/>
      <c r="JII120" s="5"/>
      <c r="JIJ120" s="5"/>
      <c r="JIK120" s="5"/>
      <c r="JIL120" s="5"/>
      <c r="JIM120" s="5"/>
      <c r="JIN120" s="5"/>
      <c r="JIO120" s="5"/>
      <c r="JIP120" s="5"/>
      <c r="JIQ120" s="5"/>
      <c r="JIR120" s="5"/>
      <c r="JIS120" s="5"/>
      <c r="JIT120" s="5"/>
      <c r="JIU120" s="5"/>
      <c r="JIV120" s="5"/>
      <c r="JIW120" s="5"/>
      <c r="JIX120" s="5"/>
      <c r="JIY120" s="5"/>
      <c r="JIZ120" s="5"/>
      <c r="JJA120" s="5"/>
      <c r="JJB120" s="5"/>
      <c r="JJC120" s="5"/>
      <c r="JJD120" s="5"/>
      <c r="JJE120" s="5"/>
      <c r="JJF120" s="5"/>
      <c r="JJG120" s="5"/>
      <c r="JJH120" s="5"/>
      <c r="JJI120" s="5"/>
      <c r="JJJ120" s="5"/>
      <c r="JJK120" s="5"/>
      <c r="JJL120" s="5"/>
      <c r="JJM120" s="5"/>
      <c r="JJN120" s="5"/>
      <c r="JJO120" s="5"/>
      <c r="JJP120" s="5"/>
      <c r="JJQ120" s="5"/>
      <c r="JJR120" s="5"/>
      <c r="JJS120" s="5"/>
      <c r="JJT120" s="5"/>
      <c r="JJU120" s="5"/>
      <c r="JJV120" s="5"/>
      <c r="JJW120" s="5"/>
      <c r="JJX120" s="5"/>
      <c r="JJY120" s="5"/>
      <c r="JJZ120" s="5"/>
      <c r="JKA120" s="5"/>
      <c r="JKB120" s="5"/>
      <c r="JKC120" s="5"/>
      <c r="JKD120" s="5"/>
      <c r="JKE120" s="5"/>
      <c r="JKF120" s="5"/>
      <c r="JKG120" s="5"/>
      <c r="JKH120" s="5"/>
      <c r="JKI120" s="5"/>
      <c r="JKJ120" s="5"/>
      <c r="JKK120" s="5"/>
      <c r="JKL120" s="5"/>
      <c r="JKM120" s="5"/>
      <c r="JKN120" s="5"/>
      <c r="JKO120" s="5"/>
      <c r="JKP120" s="5"/>
      <c r="JKQ120" s="5"/>
      <c r="JKR120" s="5"/>
      <c r="JKS120" s="5"/>
      <c r="JKT120" s="5"/>
      <c r="JKU120" s="5"/>
      <c r="JKV120" s="5"/>
      <c r="JKW120" s="5"/>
      <c r="JKX120" s="5"/>
      <c r="JKY120" s="5"/>
      <c r="JKZ120" s="5"/>
      <c r="JLA120" s="5"/>
      <c r="JLB120" s="5"/>
      <c r="JLC120" s="5"/>
      <c r="JLD120" s="5"/>
      <c r="JLE120" s="5"/>
      <c r="JLF120" s="5"/>
      <c r="JLG120" s="5"/>
      <c r="JLH120" s="5"/>
      <c r="JLI120" s="5"/>
      <c r="JLJ120" s="5"/>
      <c r="JLK120" s="5"/>
      <c r="JLL120" s="5"/>
      <c r="JLM120" s="5"/>
      <c r="JLN120" s="5"/>
      <c r="JLO120" s="5"/>
      <c r="JLP120" s="5"/>
      <c r="JLQ120" s="5"/>
      <c r="JLR120" s="5"/>
      <c r="JLS120" s="5"/>
      <c r="JLT120" s="5"/>
      <c r="JLU120" s="5"/>
      <c r="JLV120" s="5"/>
      <c r="JLW120" s="5"/>
      <c r="JLX120" s="5"/>
      <c r="JLY120" s="5"/>
      <c r="JLZ120" s="5"/>
      <c r="JMA120" s="5"/>
      <c r="JMB120" s="5"/>
      <c r="JMC120" s="5"/>
      <c r="JMD120" s="5"/>
      <c r="JME120" s="5"/>
      <c r="JMF120" s="5"/>
      <c r="JMG120" s="5"/>
      <c r="JMH120" s="5"/>
      <c r="JMI120" s="5"/>
      <c r="JMJ120" s="5"/>
      <c r="JMK120" s="5"/>
      <c r="JML120" s="5"/>
      <c r="JMM120" s="5"/>
      <c r="JMN120" s="5"/>
      <c r="JMO120" s="5"/>
      <c r="JMP120" s="5"/>
      <c r="JMQ120" s="5"/>
      <c r="JMR120" s="5"/>
      <c r="JMS120" s="5"/>
      <c r="JMT120" s="5"/>
      <c r="JMU120" s="5"/>
      <c r="JMV120" s="5"/>
      <c r="JMW120" s="5"/>
      <c r="JMX120" s="5"/>
      <c r="JMY120" s="5"/>
      <c r="JMZ120" s="5"/>
      <c r="JNA120" s="5"/>
      <c r="JNB120" s="5"/>
      <c r="JNC120" s="5"/>
      <c r="JND120" s="5"/>
      <c r="JNE120" s="5"/>
      <c r="JNF120" s="5"/>
      <c r="JNG120" s="5"/>
      <c r="JNH120" s="5"/>
      <c r="JNI120" s="5"/>
      <c r="JNJ120" s="5"/>
      <c r="JNK120" s="5"/>
      <c r="JNL120" s="5"/>
      <c r="JNM120" s="5"/>
      <c r="JNN120" s="5"/>
      <c r="JNO120" s="5"/>
      <c r="JNP120" s="5"/>
      <c r="JNQ120" s="5"/>
      <c r="JNR120" s="5"/>
      <c r="JNS120" s="5"/>
      <c r="JNT120" s="5"/>
      <c r="JNU120" s="5"/>
      <c r="JNV120" s="5"/>
      <c r="JNW120" s="5"/>
      <c r="JNX120" s="5"/>
      <c r="JNY120" s="5"/>
      <c r="JNZ120" s="5"/>
      <c r="JOA120" s="5"/>
      <c r="JOB120" s="5"/>
      <c r="JOC120" s="5"/>
      <c r="JOD120" s="5"/>
      <c r="JOE120" s="5"/>
      <c r="JOF120" s="5"/>
      <c r="JOG120" s="5"/>
      <c r="JOH120" s="5"/>
      <c r="JOI120" s="5"/>
      <c r="JOJ120" s="5"/>
      <c r="JOK120" s="5"/>
      <c r="JOL120" s="5"/>
      <c r="JOM120" s="5"/>
      <c r="JON120" s="5"/>
      <c r="JOO120" s="5"/>
      <c r="JOP120" s="5"/>
      <c r="JOQ120" s="5"/>
      <c r="JOR120" s="5"/>
      <c r="JOS120" s="5"/>
      <c r="JOT120" s="5"/>
      <c r="JOU120" s="5"/>
      <c r="JOV120" s="5"/>
      <c r="JOW120" s="5"/>
      <c r="JOX120" s="5"/>
      <c r="JOY120" s="5"/>
      <c r="JOZ120" s="5"/>
      <c r="JPA120" s="5"/>
      <c r="JPB120" s="5"/>
      <c r="JPC120" s="5"/>
      <c r="JPD120" s="5"/>
      <c r="JPE120" s="5"/>
      <c r="JPF120" s="5"/>
      <c r="JPG120" s="5"/>
      <c r="JPH120" s="5"/>
      <c r="JPI120" s="5"/>
      <c r="JPJ120" s="5"/>
      <c r="JPK120" s="5"/>
      <c r="JPL120" s="5"/>
      <c r="JPM120" s="5"/>
      <c r="JPN120" s="5"/>
      <c r="JPO120" s="5"/>
      <c r="JPP120" s="5"/>
      <c r="JPQ120" s="5"/>
      <c r="JPR120" s="5"/>
      <c r="JPS120" s="5"/>
      <c r="JPT120" s="5"/>
      <c r="JPU120" s="5"/>
      <c r="JPV120" s="5"/>
      <c r="JPW120" s="5"/>
      <c r="JPX120" s="5"/>
      <c r="JPY120" s="5"/>
      <c r="JPZ120" s="5"/>
      <c r="JQA120" s="5"/>
      <c r="JQB120" s="5"/>
      <c r="JQC120" s="5"/>
      <c r="JQD120" s="5"/>
      <c r="JQE120" s="5"/>
      <c r="JQF120" s="5"/>
      <c r="JQG120" s="5"/>
      <c r="JQH120" s="5"/>
      <c r="JQI120" s="5"/>
      <c r="JQJ120" s="5"/>
      <c r="JQK120" s="5"/>
      <c r="JQL120" s="5"/>
      <c r="JQM120" s="5"/>
      <c r="JQN120" s="5"/>
      <c r="JQO120" s="5"/>
      <c r="JQP120" s="5"/>
      <c r="JQQ120" s="5"/>
      <c r="JQR120" s="5"/>
      <c r="JQS120" s="5"/>
      <c r="JQT120" s="5"/>
      <c r="JQU120" s="5"/>
      <c r="JQV120" s="5"/>
      <c r="JQW120" s="5"/>
      <c r="JQX120" s="5"/>
      <c r="JQY120" s="5"/>
      <c r="JQZ120" s="5"/>
      <c r="JRA120" s="5"/>
      <c r="JRB120" s="5"/>
      <c r="JRC120" s="5"/>
      <c r="JRD120" s="5"/>
      <c r="JRE120" s="5"/>
      <c r="JRF120" s="5"/>
      <c r="JRG120" s="5"/>
      <c r="JRH120" s="5"/>
      <c r="JRI120" s="5"/>
      <c r="JRJ120" s="5"/>
      <c r="JRK120" s="5"/>
      <c r="JRL120" s="5"/>
      <c r="JRM120" s="5"/>
      <c r="JRN120" s="5"/>
      <c r="JRO120" s="5"/>
      <c r="JRP120" s="5"/>
      <c r="JRQ120" s="5"/>
      <c r="JRR120" s="5"/>
      <c r="JRS120" s="5"/>
      <c r="JRT120" s="5"/>
      <c r="JRU120" s="5"/>
      <c r="JRV120" s="5"/>
      <c r="JRW120" s="5"/>
      <c r="JRX120" s="5"/>
      <c r="JRY120" s="5"/>
      <c r="JRZ120" s="5"/>
      <c r="JSA120" s="5"/>
      <c r="JSB120" s="5"/>
      <c r="JSC120" s="5"/>
      <c r="JSD120" s="5"/>
      <c r="JSE120" s="5"/>
      <c r="JSF120" s="5"/>
      <c r="JSG120" s="5"/>
      <c r="JSH120" s="5"/>
      <c r="JSI120" s="5"/>
      <c r="JSJ120" s="5"/>
      <c r="JSK120" s="5"/>
      <c r="JSL120" s="5"/>
      <c r="JSM120" s="5"/>
      <c r="JSN120" s="5"/>
      <c r="JSO120" s="5"/>
      <c r="JSP120" s="5"/>
      <c r="JSQ120" s="5"/>
      <c r="JSR120" s="5"/>
      <c r="JSS120" s="5"/>
      <c r="JST120" s="5"/>
      <c r="JSU120" s="5"/>
      <c r="JSV120" s="5"/>
      <c r="JSW120" s="5"/>
      <c r="JSX120" s="5"/>
      <c r="JSY120" s="5"/>
      <c r="JSZ120" s="5"/>
      <c r="JTA120" s="5"/>
      <c r="JTB120" s="5"/>
      <c r="JTC120" s="5"/>
      <c r="JTD120" s="5"/>
      <c r="JTE120" s="5"/>
      <c r="JTF120" s="5"/>
      <c r="JTG120" s="5"/>
      <c r="JTH120" s="5"/>
      <c r="JTI120" s="5"/>
      <c r="JTJ120" s="5"/>
      <c r="JTK120" s="5"/>
      <c r="JTL120" s="5"/>
      <c r="JTM120" s="5"/>
      <c r="JTN120" s="5"/>
      <c r="JTO120" s="5"/>
      <c r="JTP120" s="5"/>
      <c r="JTQ120" s="5"/>
      <c r="JTR120" s="5"/>
      <c r="JTS120" s="5"/>
      <c r="JTT120" s="5"/>
      <c r="JTU120" s="5"/>
      <c r="JTV120" s="5"/>
      <c r="JTW120" s="5"/>
      <c r="JTX120" s="5"/>
      <c r="JTY120" s="5"/>
      <c r="JTZ120" s="5"/>
      <c r="JUA120" s="5"/>
      <c r="JUB120" s="5"/>
      <c r="JUC120" s="5"/>
      <c r="JUD120" s="5"/>
      <c r="JUE120" s="5"/>
      <c r="JUF120" s="5"/>
      <c r="JUG120" s="5"/>
      <c r="JUH120" s="5"/>
      <c r="JUI120" s="5"/>
      <c r="JUJ120" s="5"/>
      <c r="JUK120" s="5"/>
      <c r="JUL120" s="5"/>
      <c r="JUM120" s="5"/>
      <c r="JUN120" s="5"/>
      <c r="JUO120" s="5"/>
      <c r="JUP120" s="5"/>
      <c r="JUQ120" s="5"/>
      <c r="JUR120" s="5"/>
      <c r="JUS120" s="5"/>
      <c r="JUT120" s="5"/>
      <c r="JUU120" s="5"/>
      <c r="JUV120" s="5"/>
      <c r="JUW120" s="5"/>
      <c r="JUX120" s="5"/>
      <c r="JUY120" s="5"/>
      <c r="JUZ120" s="5"/>
      <c r="JVA120" s="5"/>
      <c r="JVB120" s="5"/>
      <c r="JVC120" s="5"/>
      <c r="JVD120" s="5"/>
      <c r="JVE120" s="5"/>
      <c r="JVF120" s="5"/>
      <c r="JVG120" s="5"/>
      <c r="JVH120" s="5"/>
      <c r="JVI120" s="5"/>
      <c r="JVJ120" s="5"/>
      <c r="JVK120" s="5"/>
      <c r="JVL120" s="5"/>
      <c r="JVM120" s="5"/>
      <c r="JVN120" s="5"/>
      <c r="JVO120" s="5"/>
      <c r="JVP120" s="5"/>
      <c r="JVQ120" s="5"/>
      <c r="JVR120" s="5"/>
      <c r="JVS120" s="5"/>
      <c r="JVT120" s="5"/>
      <c r="JVU120" s="5"/>
      <c r="JVV120" s="5"/>
      <c r="JVW120" s="5"/>
      <c r="JVX120" s="5"/>
      <c r="JVY120" s="5"/>
      <c r="JVZ120" s="5"/>
      <c r="JWA120" s="5"/>
      <c r="JWB120" s="5"/>
      <c r="JWC120" s="5"/>
      <c r="JWD120" s="5"/>
      <c r="JWE120" s="5"/>
      <c r="JWF120" s="5"/>
      <c r="JWG120" s="5"/>
      <c r="JWH120" s="5"/>
      <c r="JWI120" s="5"/>
      <c r="JWJ120" s="5"/>
      <c r="JWK120" s="5"/>
      <c r="JWL120" s="5"/>
      <c r="JWM120" s="5"/>
      <c r="JWN120" s="5"/>
      <c r="JWO120" s="5"/>
      <c r="JWP120" s="5"/>
      <c r="JWQ120" s="5"/>
      <c r="JWR120" s="5"/>
      <c r="JWS120" s="5"/>
      <c r="JWT120" s="5"/>
      <c r="JWU120" s="5"/>
      <c r="JWV120" s="5"/>
      <c r="JWW120" s="5"/>
      <c r="JWX120" s="5"/>
      <c r="JWY120" s="5"/>
      <c r="JWZ120" s="5"/>
      <c r="JXA120" s="5"/>
      <c r="JXB120" s="5"/>
      <c r="JXC120" s="5"/>
      <c r="JXD120" s="5"/>
      <c r="JXE120" s="5"/>
      <c r="JXF120" s="5"/>
      <c r="JXG120" s="5"/>
      <c r="JXH120" s="5"/>
      <c r="JXI120" s="5"/>
      <c r="JXJ120" s="5"/>
      <c r="JXK120" s="5"/>
      <c r="JXL120" s="5"/>
      <c r="JXM120" s="5"/>
      <c r="JXN120" s="5"/>
      <c r="JXO120" s="5"/>
      <c r="JXP120" s="5"/>
      <c r="JXQ120" s="5"/>
      <c r="JXR120" s="5"/>
      <c r="JXS120" s="5"/>
      <c r="JXT120" s="5"/>
      <c r="JXU120" s="5"/>
      <c r="JXV120" s="5"/>
      <c r="JXW120" s="5"/>
      <c r="JXX120" s="5"/>
      <c r="JXY120" s="5"/>
      <c r="JXZ120" s="5"/>
      <c r="JYA120" s="5"/>
      <c r="JYB120" s="5"/>
      <c r="JYC120" s="5"/>
      <c r="JYD120" s="5"/>
      <c r="JYE120" s="5"/>
      <c r="JYF120" s="5"/>
      <c r="JYG120" s="5"/>
      <c r="JYH120" s="5"/>
      <c r="JYI120" s="5"/>
      <c r="JYJ120" s="5"/>
      <c r="JYK120" s="5"/>
      <c r="JYL120" s="5"/>
      <c r="JYM120" s="5"/>
      <c r="JYN120" s="5"/>
      <c r="JYO120" s="5"/>
      <c r="JYP120" s="5"/>
      <c r="JYQ120" s="5"/>
      <c r="JYR120" s="5"/>
      <c r="JYS120" s="5"/>
      <c r="JYT120" s="5"/>
      <c r="JYU120" s="5"/>
      <c r="JYV120" s="5"/>
      <c r="JYW120" s="5"/>
      <c r="JYX120" s="5"/>
      <c r="JYY120" s="5"/>
      <c r="JYZ120" s="5"/>
      <c r="JZA120" s="5"/>
      <c r="JZB120" s="5"/>
      <c r="JZC120" s="5"/>
      <c r="JZD120" s="5"/>
      <c r="JZE120" s="5"/>
      <c r="JZF120" s="5"/>
      <c r="JZG120" s="5"/>
      <c r="JZH120" s="5"/>
      <c r="JZI120" s="5"/>
      <c r="JZJ120" s="5"/>
      <c r="JZK120" s="5"/>
      <c r="JZL120" s="5"/>
      <c r="JZM120" s="5"/>
      <c r="JZN120" s="5"/>
      <c r="JZO120" s="5"/>
      <c r="JZP120" s="5"/>
      <c r="JZQ120" s="5"/>
      <c r="JZR120" s="5"/>
      <c r="JZS120" s="5"/>
      <c r="JZT120" s="5"/>
      <c r="JZU120" s="5"/>
      <c r="JZV120" s="5"/>
      <c r="JZW120" s="5"/>
      <c r="JZX120" s="5"/>
      <c r="JZY120" s="5"/>
      <c r="JZZ120" s="5"/>
      <c r="KAA120" s="5"/>
      <c r="KAB120" s="5"/>
      <c r="KAC120" s="5"/>
      <c r="KAD120" s="5"/>
      <c r="KAE120" s="5"/>
      <c r="KAF120" s="5"/>
      <c r="KAG120" s="5"/>
      <c r="KAH120" s="5"/>
      <c r="KAI120" s="5"/>
      <c r="KAJ120" s="5"/>
      <c r="KAK120" s="5"/>
      <c r="KAL120" s="5"/>
      <c r="KAM120" s="5"/>
      <c r="KAN120" s="5"/>
      <c r="KAO120" s="5"/>
      <c r="KAP120" s="5"/>
      <c r="KAQ120" s="5"/>
      <c r="KAR120" s="5"/>
      <c r="KAS120" s="5"/>
      <c r="KAT120" s="5"/>
      <c r="KAU120" s="5"/>
      <c r="KAV120" s="5"/>
      <c r="KAW120" s="5"/>
      <c r="KAX120" s="5"/>
      <c r="KAY120" s="5"/>
      <c r="KAZ120" s="5"/>
      <c r="KBA120" s="5"/>
      <c r="KBB120" s="5"/>
      <c r="KBC120" s="5"/>
      <c r="KBD120" s="5"/>
      <c r="KBE120" s="5"/>
      <c r="KBF120" s="5"/>
      <c r="KBG120" s="5"/>
      <c r="KBH120" s="5"/>
      <c r="KBI120" s="5"/>
      <c r="KBJ120" s="5"/>
      <c r="KBK120" s="5"/>
      <c r="KBL120" s="5"/>
      <c r="KBM120" s="5"/>
      <c r="KBN120" s="5"/>
      <c r="KBO120" s="5"/>
      <c r="KBP120" s="5"/>
      <c r="KBQ120" s="5"/>
      <c r="KBR120" s="5"/>
      <c r="KBS120" s="5"/>
      <c r="KBT120" s="5"/>
      <c r="KBU120" s="5"/>
      <c r="KBV120" s="5"/>
      <c r="KBW120" s="5"/>
      <c r="KBX120" s="5"/>
      <c r="KBY120" s="5"/>
      <c r="KBZ120" s="5"/>
      <c r="KCA120" s="5"/>
      <c r="KCB120" s="5"/>
      <c r="KCC120" s="5"/>
      <c r="KCD120" s="5"/>
      <c r="KCE120" s="5"/>
      <c r="KCF120" s="5"/>
      <c r="KCG120" s="5"/>
      <c r="KCH120" s="5"/>
      <c r="KCI120" s="5"/>
      <c r="KCJ120" s="5"/>
      <c r="KCK120" s="5"/>
      <c r="KCL120" s="5"/>
      <c r="KCM120" s="5"/>
      <c r="KCN120" s="5"/>
      <c r="KCO120" s="5"/>
      <c r="KCP120" s="5"/>
      <c r="KCQ120" s="5"/>
      <c r="KCR120" s="5"/>
      <c r="KCS120" s="5"/>
      <c r="KCT120" s="5"/>
      <c r="KCU120" s="5"/>
      <c r="KCV120" s="5"/>
      <c r="KCW120" s="5"/>
      <c r="KCX120" s="5"/>
      <c r="KCY120" s="5"/>
      <c r="KCZ120" s="5"/>
      <c r="KDA120" s="5"/>
      <c r="KDB120" s="5"/>
      <c r="KDC120" s="5"/>
      <c r="KDD120" s="5"/>
      <c r="KDE120" s="5"/>
      <c r="KDF120" s="5"/>
      <c r="KDG120" s="5"/>
      <c r="KDH120" s="5"/>
      <c r="KDI120" s="5"/>
      <c r="KDJ120" s="5"/>
      <c r="KDK120" s="5"/>
      <c r="KDL120" s="5"/>
      <c r="KDM120" s="5"/>
      <c r="KDN120" s="5"/>
      <c r="KDO120" s="5"/>
      <c r="KDP120" s="5"/>
      <c r="KDQ120" s="5"/>
      <c r="KDR120" s="5"/>
      <c r="KDS120" s="5"/>
      <c r="KDT120" s="5"/>
      <c r="KDU120" s="5"/>
      <c r="KDV120" s="5"/>
      <c r="KDW120" s="5"/>
      <c r="KDX120" s="5"/>
      <c r="KDY120" s="5"/>
      <c r="KDZ120" s="5"/>
      <c r="KEA120" s="5"/>
      <c r="KEB120" s="5"/>
      <c r="KEC120" s="5"/>
      <c r="KED120" s="5"/>
      <c r="KEE120" s="5"/>
      <c r="KEF120" s="5"/>
      <c r="KEG120" s="5"/>
      <c r="KEH120" s="5"/>
      <c r="KEI120" s="5"/>
      <c r="KEJ120" s="5"/>
      <c r="KEK120" s="5"/>
      <c r="KEL120" s="5"/>
      <c r="KEM120" s="5"/>
      <c r="KEN120" s="5"/>
      <c r="KEO120" s="5"/>
      <c r="KEP120" s="5"/>
      <c r="KEQ120" s="5"/>
      <c r="KER120" s="5"/>
      <c r="KES120" s="5"/>
      <c r="KET120" s="5"/>
      <c r="KEU120" s="5"/>
      <c r="KEV120" s="5"/>
      <c r="KEW120" s="5"/>
      <c r="KEX120" s="5"/>
      <c r="KEY120" s="5"/>
      <c r="KEZ120" s="5"/>
      <c r="KFA120" s="5"/>
      <c r="KFB120" s="5"/>
      <c r="KFC120" s="5"/>
      <c r="KFD120" s="5"/>
      <c r="KFE120" s="5"/>
      <c r="KFF120" s="5"/>
      <c r="KFG120" s="5"/>
      <c r="KFH120" s="5"/>
      <c r="KFI120" s="5"/>
      <c r="KFJ120" s="5"/>
      <c r="KFK120" s="5"/>
      <c r="KFL120" s="5"/>
      <c r="KFM120" s="5"/>
      <c r="KFN120" s="5"/>
      <c r="KFO120" s="5"/>
      <c r="KFP120" s="5"/>
      <c r="KFQ120" s="5"/>
      <c r="KFR120" s="5"/>
      <c r="KFS120" s="5"/>
      <c r="KFT120" s="5"/>
      <c r="KFU120" s="5"/>
      <c r="KFV120" s="5"/>
      <c r="KFW120" s="5"/>
      <c r="KFX120" s="5"/>
      <c r="KFY120" s="5"/>
      <c r="KFZ120" s="5"/>
      <c r="KGA120" s="5"/>
      <c r="KGB120" s="5"/>
      <c r="KGC120" s="5"/>
      <c r="KGD120" s="5"/>
      <c r="KGE120" s="5"/>
      <c r="KGF120" s="5"/>
      <c r="KGG120" s="5"/>
      <c r="KGH120" s="5"/>
      <c r="KGI120" s="5"/>
      <c r="KGJ120" s="5"/>
      <c r="KGK120" s="5"/>
      <c r="KGL120" s="5"/>
      <c r="KGM120" s="5"/>
      <c r="KGN120" s="5"/>
      <c r="KGO120" s="5"/>
      <c r="KGP120" s="5"/>
      <c r="KGQ120" s="5"/>
      <c r="KGR120" s="5"/>
      <c r="KGS120" s="5"/>
      <c r="KGT120" s="5"/>
      <c r="KGU120" s="5"/>
      <c r="KGV120" s="5"/>
      <c r="KGW120" s="5"/>
      <c r="KGX120" s="5"/>
      <c r="KGY120" s="5"/>
      <c r="KGZ120" s="5"/>
      <c r="KHA120" s="5"/>
      <c r="KHB120" s="5"/>
      <c r="KHC120" s="5"/>
      <c r="KHD120" s="5"/>
      <c r="KHE120" s="5"/>
      <c r="KHF120" s="5"/>
      <c r="KHG120" s="5"/>
      <c r="KHH120" s="5"/>
      <c r="KHI120" s="5"/>
      <c r="KHJ120" s="5"/>
      <c r="KHK120" s="5"/>
      <c r="KHL120" s="5"/>
      <c r="KHM120" s="5"/>
      <c r="KHN120" s="5"/>
      <c r="KHO120" s="5"/>
      <c r="KHP120" s="5"/>
      <c r="KHQ120" s="5"/>
      <c r="KHR120" s="5"/>
      <c r="KHS120" s="5"/>
      <c r="KHT120" s="5"/>
      <c r="KHU120" s="5"/>
      <c r="KHV120" s="5"/>
      <c r="KHW120" s="5"/>
      <c r="KHX120" s="5"/>
      <c r="KHY120" s="5"/>
      <c r="KHZ120" s="5"/>
      <c r="KIA120" s="5"/>
      <c r="KIB120" s="5"/>
      <c r="KIC120" s="5"/>
      <c r="KID120" s="5"/>
      <c r="KIE120" s="5"/>
      <c r="KIF120" s="5"/>
      <c r="KIG120" s="5"/>
      <c r="KIH120" s="5"/>
      <c r="KII120" s="5"/>
      <c r="KIJ120" s="5"/>
      <c r="KIK120" s="5"/>
      <c r="KIL120" s="5"/>
      <c r="KIM120" s="5"/>
      <c r="KIN120" s="5"/>
      <c r="KIO120" s="5"/>
      <c r="KIP120" s="5"/>
      <c r="KIQ120" s="5"/>
      <c r="KIR120" s="5"/>
      <c r="KIS120" s="5"/>
      <c r="KIT120" s="5"/>
      <c r="KIU120" s="5"/>
      <c r="KIV120" s="5"/>
      <c r="KIW120" s="5"/>
      <c r="KIX120" s="5"/>
      <c r="KIY120" s="5"/>
      <c r="KIZ120" s="5"/>
      <c r="KJA120" s="5"/>
      <c r="KJB120" s="5"/>
      <c r="KJC120" s="5"/>
      <c r="KJD120" s="5"/>
      <c r="KJE120" s="5"/>
      <c r="KJF120" s="5"/>
      <c r="KJG120" s="5"/>
      <c r="KJH120" s="5"/>
      <c r="KJI120" s="5"/>
      <c r="KJJ120" s="5"/>
      <c r="KJK120" s="5"/>
      <c r="KJL120" s="5"/>
      <c r="KJM120" s="5"/>
      <c r="KJN120" s="5"/>
      <c r="KJO120" s="5"/>
      <c r="KJP120" s="5"/>
      <c r="KJQ120" s="5"/>
      <c r="KJR120" s="5"/>
      <c r="KJS120" s="5"/>
      <c r="KJT120" s="5"/>
      <c r="KJU120" s="5"/>
      <c r="KJV120" s="5"/>
      <c r="KJW120" s="5"/>
      <c r="KJX120" s="5"/>
      <c r="KJY120" s="5"/>
      <c r="KJZ120" s="5"/>
      <c r="KKA120" s="5"/>
      <c r="KKB120" s="5"/>
      <c r="KKC120" s="5"/>
      <c r="KKD120" s="5"/>
      <c r="KKE120" s="5"/>
      <c r="KKF120" s="5"/>
      <c r="KKG120" s="5"/>
      <c r="KKH120" s="5"/>
      <c r="KKI120" s="5"/>
      <c r="KKJ120" s="5"/>
      <c r="KKK120" s="5"/>
      <c r="KKL120" s="5"/>
      <c r="KKM120" s="5"/>
      <c r="KKN120" s="5"/>
      <c r="KKO120" s="5"/>
      <c r="KKP120" s="5"/>
      <c r="KKQ120" s="5"/>
      <c r="KKR120" s="5"/>
      <c r="KKS120" s="5"/>
      <c r="KKT120" s="5"/>
      <c r="KKU120" s="5"/>
      <c r="KKV120" s="5"/>
      <c r="KKW120" s="5"/>
      <c r="KKX120" s="5"/>
      <c r="KKY120" s="5"/>
      <c r="KKZ120" s="5"/>
      <c r="KLA120" s="5"/>
      <c r="KLB120" s="5"/>
      <c r="KLC120" s="5"/>
      <c r="KLD120" s="5"/>
      <c r="KLE120" s="5"/>
      <c r="KLF120" s="5"/>
      <c r="KLG120" s="5"/>
      <c r="KLH120" s="5"/>
      <c r="KLI120" s="5"/>
      <c r="KLJ120" s="5"/>
      <c r="KLK120" s="5"/>
      <c r="KLL120" s="5"/>
      <c r="KLM120" s="5"/>
      <c r="KLN120" s="5"/>
      <c r="KLO120" s="5"/>
      <c r="KLP120" s="5"/>
      <c r="KLQ120" s="5"/>
      <c r="KLR120" s="5"/>
      <c r="KLS120" s="5"/>
      <c r="KLT120" s="5"/>
      <c r="KLU120" s="5"/>
      <c r="KLV120" s="5"/>
      <c r="KLW120" s="5"/>
      <c r="KLX120" s="5"/>
      <c r="KLY120" s="5"/>
      <c r="KLZ120" s="5"/>
      <c r="KMA120" s="5"/>
      <c r="KMB120" s="5"/>
      <c r="KMC120" s="5"/>
      <c r="KMD120" s="5"/>
      <c r="KME120" s="5"/>
      <c r="KMF120" s="5"/>
      <c r="KMG120" s="5"/>
      <c r="KMH120" s="5"/>
      <c r="KMI120" s="5"/>
      <c r="KMJ120" s="5"/>
      <c r="KMK120" s="5"/>
      <c r="KML120" s="5"/>
      <c r="KMM120" s="5"/>
      <c r="KMN120" s="5"/>
      <c r="KMO120" s="5"/>
      <c r="KMP120" s="5"/>
      <c r="KMQ120" s="5"/>
      <c r="KMR120" s="5"/>
      <c r="KMS120" s="5"/>
      <c r="KMT120" s="5"/>
      <c r="KMU120" s="5"/>
      <c r="KMV120" s="5"/>
      <c r="KMW120" s="5"/>
      <c r="KMX120" s="5"/>
      <c r="KMY120" s="5"/>
      <c r="KMZ120" s="5"/>
      <c r="KNA120" s="5"/>
      <c r="KNB120" s="5"/>
      <c r="KNC120" s="5"/>
      <c r="KND120" s="5"/>
      <c r="KNE120" s="5"/>
      <c r="KNF120" s="5"/>
      <c r="KNG120" s="5"/>
      <c r="KNH120" s="5"/>
      <c r="KNI120" s="5"/>
      <c r="KNJ120" s="5"/>
      <c r="KNK120" s="5"/>
      <c r="KNL120" s="5"/>
      <c r="KNM120" s="5"/>
      <c r="KNN120" s="5"/>
      <c r="KNO120" s="5"/>
      <c r="KNP120" s="5"/>
      <c r="KNQ120" s="5"/>
      <c r="KNR120" s="5"/>
      <c r="KNS120" s="5"/>
      <c r="KNT120" s="5"/>
      <c r="KNU120" s="5"/>
      <c r="KNV120" s="5"/>
      <c r="KNW120" s="5"/>
      <c r="KNX120" s="5"/>
      <c r="KNY120" s="5"/>
      <c r="KNZ120" s="5"/>
      <c r="KOA120" s="5"/>
      <c r="KOB120" s="5"/>
      <c r="KOC120" s="5"/>
      <c r="KOD120" s="5"/>
      <c r="KOE120" s="5"/>
      <c r="KOF120" s="5"/>
      <c r="KOG120" s="5"/>
      <c r="KOH120" s="5"/>
      <c r="KOI120" s="5"/>
      <c r="KOJ120" s="5"/>
      <c r="KOK120" s="5"/>
      <c r="KOL120" s="5"/>
      <c r="KOM120" s="5"/>
      <c r="KON120" s="5"/>
      <c r="KOO120" s="5"/>
      <c r="KOP120" s="5"/>
      <c r="KOQ120" s="5"/>
      <c r="KOR120" s="5"/>
      <c r="KOS120" s="5"/>
      <c r="KOT120" s="5"/>
      <c r="KOU120" s="5"/>
      <c r="KOV120" s="5"/>
      <c r="KOW120" s="5"/>
      <c r="KOX120" s="5"/>
      <c r="KOY120" s="5"/>
      <c r="KOZ120" s="5"/>
      <c r="KPA120" s="5"/>
      <c r="KPB120" s="5"/>
      <c r="KPC120" s="5"/>
      <c r="KPD120" s="5"/>
      <c r="KPE120" s="5"/>
      <c r="KPF120" s="5"/>
      <c r="KPG120" s="5"/>
      <c r="KPH120" s="5"/>
      <c r="KPI120" s="5"/>
      <c r="KPJ120" s="5"/>
      <c r="KPK120" s="5"/>
      <c r="KPL120" s="5"/>
      <c r="KPM120" s="5"/>
      <c r="KPN120" s="5"/>
      <c r="KPO120" s="5"/>
      <c r="KPP120" s="5"/>
      <c r="KPQ120" s="5"/>
      <c r="KPR120" s="5"/>
      <c r="KPS120" s="5"/>
      <c r="KPT120" s="5"/>
      <c r="KPU120" s="5"/>
      <c r="KPV120" s="5"/>
      <c r="KPW120" s="5"/>
      <c r="KPX120" s="5"/>
      <c r="KPY120" s="5"/>
      <c r="KPZ120" s="5"/>
      <c r="KQA120" s="5"/>
      <c r="KQB120" s="5"/>
      <c r="KQC120" s="5"/>
      <c r="KQD120" s="5"/>
      <c r="KQE120" s="5"/>
      <c r="KQF120" s="5"/>
      <c r="KQG120" s="5"/>
      <c r="KQH120" s="5"/>
      <c r="KQI120" s="5"/>
      <c r="KQJ120" s="5"/>
      <c r="KQK120" s="5"/>
      <c r="KQL120" s="5"/>
      <c r="KQM120" s="5"/>
      <c r="KQN120" s="5"/>
      <c r="KQO120" s="5"/>
      <c r="KQP120" s="5"/>
      <c r="KQQ120" s="5"/>
      <c r="KQR120" s="5"/>
      <c r="KQS120" s="5"/>
      <c r="KQT120" s="5"/>
      <c r="KQU120" s="5"/>
      <c r="KQV120" s="5"/>
      <c r="KQW120" s="5"/>
      <c r="KQX120" s="5"/>
      <c r="KQY120" s="5"/>
      <c r="KQZ120" s="5"/>
      <c r="KRA120" s="5"/>
      <c r="KRB120" s="5"/>
      <c r="KRC120" s="5"/>
      <c r="KRD120" s="5"/>
      <c r="KRE120" s="5"/>
      <c r="KRF120" s="5"/>
      <c r="KRG120" s="5"/>
      <c r="KRH120" s="5"/>
      <c r="KRI120" s="5"/>
      <c r="KRJ120" s="5"/>
      <c r="KRK120" s="5"/>
      <c r="KRL120" s="5"/>
      <c r="KRM120" s="5"/>
      <c r="KRN120" s="5"/>
      <c r="KRO120" s="5"/>
      <c r="KRP120" s="5"/>
      <c r="KRQ120" s="5"/>
      <c r="KRR120" s="5"/>
      <c r="KRS120" s="5"/>
      <c r="KRT120" s="5"/>
      <c r="KRU120" s="5"/>
      <c r="KRV120" s="5"/>
      <c r="KRW120" s="5"/>
      <c r="KRX120" s="5"/>
      <c r="KRY120" s="5"/>
      <c r="KRZ120" s="5"/>
      <c r="KSA120" s="5"/>
      <c r="KSB120" s="5"/>
      <c r="KSC120" s="5"/>
      <c r="KSD120" s="5"/>
      <c r="KSE120" s="5"/>
      <c r="KSF120" s="5"/>
      <c r="KSG120" s="5"/>
      <c r="KSH120" s="5"/>
      <c r="KSI120" s="5"/>
      <c r="KSJ120" s="5"/>
      <c r="KSK120" s="5"/>
      <c r="KSL120" s="5"/>
      <c r="KSM120" s="5"/>
      <c r="KSN120" s="5"/>
      <c r="KSO120" s="5"/>
      <c r="KSP120" s="5"/>
      <c r="KSQ120" s="5"/>
      <c r="KSR120" s="5"/>
      <c r="KSS120" s="5"/>
      <c r="KST120" s="5"/>
      <c r="KSU120" s="5"/>
      <c r="KSV120" s="5"/>
      <c r="KSW120" s="5"/>
      <c r="KSX120" s="5"/>
      <c r="KSY120" s="5"/>
      <c r="KSZ120" s="5"/>
      <c r="KTA120" s="5"/>
      <c r="KTB120" s="5"/>
      <c r="KTC120" s="5"/>
      <c r="KTD120" s="5"/>
      <c r="KTE120" s="5"/>
      <c r="KTF120" s="5"/>
      <c r="KTG120" s="5"/>
      <c r="KTH120" s="5"/>
      <c r="KTI120" s="5"/>
      <c r="KTJ120" s="5"/>
      <c r="KTK120" s="5"/>
      <c r="KTL120" s="5"/>
      <c r="KTM120" s="5"/>
      <c r="KTN120" s="5"/>
      <c r="KTO120" s="5"/>
      <c r="KTP120" s="5"/>
      <c r="KTQ120" s="5"/>
      <c r="KTR120" s="5"/>
      <c r="KTS120" s="5"/>
      <c r="KTT120" s="5"/>
      <c r="KTU120" s="5"/>
      <c r="KTV120" s="5"/>
      <c r="KTW120" s="5"/>
      <c r="KTX120" s="5"/>
      <c r="KTY120" s="5"/>
      <c r="KTZ120" s="5"/>
      <c r="KUA120" s="5"/>
      <c r="KUB120" s="5"/>
      <c r="KUC120" s="5"/>
      <c r="KUD120" s="5"/>
      <c r="KUE120" s="5"/>
      <c r="KUF120" s="5"/>
      <c r="KUG120" s="5"/>
      <c r="KUH120" s="5"/>
      <c r="KUI120" s="5"/>
      <c r="KUJ120" s="5"/>
      <c r="KUK120" s="5"/>
      <c r="KUL120" s="5"/>
      <c r="KUM120" s="5"/>
      <c r="KUN120" s="5"/>
      <c r="KUO120" s="5"/>
      <c r="KUP120" s="5"/>
      <c r="KUQ120" s="5"/>
      <c r="KUR120" s="5"/>
      <c r="KUS120" s="5"/>
      <c r="KUT120" s="5"/>
      <c r="KUU120" s="5"/>
      <c r="KUV120" s="5"/>
      <c r="KUW120" s="5"/>
      <c r="KUX120" s="5"/>
      <c r="KUY120" s="5"/>
      <c r="KUZ120" s="5"/>
      <c r="KVA120" s="5"/>
      <c r="KVB120" s="5"/>
      <c r="KVC120" s="5"/>
      <c r="KVD120" s="5"/>
      <c r="KVE120" s="5"/>
      <c r="KVF120" s="5"/>
      <c r="KVG120" s="5"/>
      <c r="KVH120" s="5"/>
      <c r="KVI120" s="5"/>
      <c r="KVJ120" s="5"/>
      <c r="KVK120" s="5"/>
      <c r="KVL120" s="5"/>
      <c r="KVM120" s="5"/>
      <c r="KVN120" s="5"/>
      <c r="KVO120" s="5"/>
      <c r="KVP120" s="5"/>
      <c r="KVQ120" s="5"/>
      <c r="KVR120" s="5"/>
      <c r="KVS120" s="5"/>
      <c r="KVT120" s="5"/>
      <c r="KVU120" s="5"/>
      <c r="KVV120" s="5"/>
      <c r="KVW120" s="5"/>
      <c r="KVX120" s="5"/>
      <c r="KVY120" s="5"/>
      <c r="KVZ120" s="5"/>
      <c r="KWA120" s="5"/>
      <c r="KWB120" s="5"/>
      <c r="KWC120" s="5"/>
      <c r="KWD120" s="5"/>
      <c r="KWE120" s="5"/>
      <c r="KWF120" s="5"/>
      <c r="KWG120" s="5"/>
      <c r="KWH120" s="5"/>
      <c r="KWI120" s="5"/>
      <c r="KWJ120" s="5"/>
      <c r="KWK120" s="5"/>
      <c r="KWL120" s="5"/>
      <c r="KWM120" s="5"/>
      <c r="KWN120" s="5"/>
      <c r="KWO120" s="5"/>
      <c r="KWP120" s="5"/>
      <c r="KWQ120" s="5"/>
      <c r="KWR120" s="5"/>
      <c r="KWS120" s="5"/>
      <c r="KWT120" s="5"/>
      <c r="KWU120" s="5"/>
      <c r="KWV120" s="5"/>
      <c r="KWW120" s="5"/>
      <c r="KWX120" s="5"/>
      <c r="KWY120" s="5"/>
      <c r="KWZ120" s="5"/>
      <c r="KXA120" s="5"/>
      <c r="KXB120" s="5"/>
      <c r="KXC120" s="5"/>
      <c r="KXD120" s="5"/>
      <c r="KXE120" s="5"/>
      <c r="KXF120" s="5"/>
      <c r="KXG120" s="5"/>
      <c r="KXH120" s="5"/>
      <c r="KXI120" s="5"/>
      <c r="KXJ120" s="5"/>
      <c r="KXK120" s="5"/>
      <c r="KXL120" s="5"/>
      <c r="KXM120" s="5"/>
      <c r="KXN120" s="5"/>
      <c r="KXO120" s="5"/>
      <c r="KXP120" s="5"/>
      <c r="KXQ120" s="5"/>
      <c r="KXR120" s="5"/>
      <c r="KXS120" s="5"/>
      <c r="KXT120" s="5"/>
      <c r="KXU120" s="5"/>
      <c r="KXV120" s="5"/>
      <c r="KXW120" s="5"/>
      <c r="KXX120" s="5"/>
      <c r="KXY120" s="5"/>
      <c r="KXZ120" s="5"/>
      <c r="KYA120" s="5"/>
      <c r="KYB120" s="5"/>
      <c r="KYC120" s="5"/>
      <c r="KYD120" s="5"/>
      <c r="KYE120" s="5"/>
      <c r="KYF120" s="5"/>
      <c r="KYG120" s="5"/>
      <c r="KYH120" s="5"/>
      <c r="KYI120" s="5"/>
      <c r="KYJ120" s="5"/>
      <c r="KYK120" s="5"/>
      <c r="KYL120" s="5"/>
      <c r="KYM120" s="5"/>
      <c r="KYN120" s="5"/>
      <c r="KYO120" s="5"/>
      <c r="KYP120" s="5"/>
      <c r="KYQ120" s="5"/>
      <c r="KYR120" s="5"/>
      <c r="KYS120" s="5"/>
      <c r="KYT120" s="5"/>
      <c r="KYU120" s="5"/>
      <c r="KYV120" s="5"/>
      <c r="KYW120" s="5"/>
      <c r="KYX120" s="5"/>
      <c r="KYY120" s="5"/>
      <c r="KYZ120" s="5"/>
      <c r="KZA120" s="5"/>
      <c r="KZB120" s="5"/>
      <c r="KZC120" s="5"/>
      <c r="KZD120" s="5"/>
      <c r="KZE120" s="5"/>
      <c r="KZF120" s="5"/>
      <c r="KZG120" s="5"/>
      <c r="KZH120" s="5"/>
      <c r="KZI120" s="5"/>
      <c r="KZJ120" s="5"/>
      <c r="KZK120" s="5"/>
      <c r="KZL120" s="5"/>
      <c r="KZM120" s="5"/>
      <c r="KZN120" s="5"/>
      <c r="KZO120" s="5"/>
      <c r="KZP120" s="5"/>
      <c r="KZQ120" s="5"/>
      <c r="KZR120" s="5"/>
      <c r="KZS120" s="5"/>
      <c r="KZT120" s="5"/>
      <c r="KZU120" s="5"/>
      <c r="KZV120" s="5"/>
      <c r="KZW120" s="5"/>
      <c r="KZX120" s="5"/>
      <c r="KZY120" s="5"/>
      <c r="KZZ120" s="5"/>
      <c r="LAA120" s="5"/>
      <c r="LAB120" s="5"/>
      <c r="LAC120" s="5"/>
      <c r="LAD120" s="5"/>
      <c r="LAE120" s="5"/>
      <c r="LAF120" s="5"/>
      <c r="LAG120" s="5"/>
      <c r="LAH120" s="5"/>
      <c r="LAI120" s="5"/>
      <c r="LAJ120" s="5"/>
      <c r="LAK120" s="5"/>
      <c r="LAL120" s="5"/>
      <c r="LAM120" s="5"/>
      <c r="LAN120" s="5"/>
      <c r="LAO120" s="5"/>
      <c r="LAP120" s="5"/>
      <c r="LAQ120" s="5"/>
      <c r="LAR120" s="5"/>
      <c r="LAS120" s="5"/>
      <c r="LAT120" s="5"/>
      <c r="LAU120" s="5"/>
      <c r="LAV120" s="5"/>
      <c r="LAW120" s="5"/>
      <c r="LAX120" s="5"/>
      <c r="LAY120" s="5"/>
      <c r="LAZ120" s="5"/>
      <c r="LBA120" s="5"/>
      <c r="LBB120" s="5"/>
      <c r="LBC120" s="5"/>
      <c r="LBD120" s="5"/>
      <c r="LBE120" s="5"/>
      <c r="LBF120" s="5"/>
      <c r="LBG120" s="5"/>
      <c r="LBH120" s="5"/>
      <c r="LBI120" s="5"/>
      <c r="LBJ120" s="5"/>
      <c r="LBK120" s="5"/>
      <c r="LBL120" s="5"/>
      <c r="LBM120" s="5"/>
      <c r="LBN120" s="5"/>
      <c r="LBO120" s="5"/>
      <c r="LBP120" s="5"/>
      <c r="LBQ120" s="5"/>
      <c r="LBR120" s="5"/>
      <c r="LBS120" s="5"/>
      <c r="LBT120" s="5"/>
      <c r="LBU120" s="5"/>
      <c r="LBV120" s="5"/>
      <c r="LBW120" s="5"/>
      <c r="LBX120" s="5"/>
      <c r="LBY120" s="5"/>
      <c r="LBZ120" s="5"/>
      <c r="LCA120" s="5"/>
      <c r="LCB120" s="5"/>
      <c r="LCC120" s="5"/>
      <c r="LCD120" s="5"/>
      <c r="LCE120" s="5"/>
      <c r="LCF120" s="5"/>
      <c r="LCG120" s="5"/>
      <c r="LCH120" s="5"/>
      <c r="LCI120" s="5"/>
      <c r="LCJ120" s="5"/>
      <c r="LCK120" s="5"/>
      <c r="LCL120" s="5"/>
      <c r="LCM120" s="5"/>
      <c r="LCN120" s="5"/>
      <c r="LCO120" s="5"/>
      <c r="LCP120" s="5"/>
      <c r="LCQ120" s="5"/>
      <c r="LCR120" s="5"/>
      <c r="LCS120" s="5"/>
      <c r="LCT120" s="5"/>
      <c r="LCU120" s="5"/>
      <c r="LCV120" s="5"/>
      <c r="LCW120" s="5"/>
      <c r="LCX120" s="5"/>
      <c r="LCY120" s="5"/>
      <c r="LCZ120" s="5"/>
      <c r="LDA120" s="5"/>
      <c r="LDB120" s="5"/>
      <c r="LDC120" s="5"/>
      <c r="LDD120" s="5"/>
      <c r="LDE120" s="5"/>
      <c r="LDF120" s="5"/>
      <c r="LDG120" s="5"/>
      <c r="LDH120" s="5"/>
      <c r="LDI120" s="5"/>
      <c r="LDJ120" s="5"/>
      <c r="LDK120" s="5"/>
      <c r="LDL120" s="5"/>
      <c r="LDM120" s="5"/>
      <c r="LDN120" s="5"/>
      <c r="LDO120" s="5"/>
      <c r="LDP120" s="5"/>
      <c r="LDQ120" s="5"/>
      <c r="LDR120" s="5"/>
      <c r="LDS120" s="5"/>
      <c r="LDT120" s="5"/>
      <c r="LDU120" s="5"/>
      <c r="LDV120" s="5"/>
      <c r="LDW120" s="5"/>
      <c r="LDX120" s="5"/>
      <c r="LDY120" s="5"/>
      <c r="LDZ120" s="5"/>
      <c r="LEA120" s="5"/>
      <c r="LEB120" s="5"/>
      <c r="LEC120" s="5"/>
      <c r="LED120" s="5"/>
      <c r="LEE120" s="5"/>
      <c r="LEF120" s="5"/>
      <c r="LEG120" s="5"/>
      <c r="LEH120" s="5"/>
      <c r="LEI120" s="5"/>
      <c r="LEJ120" s="5"/>
      <c r="LEK120" s="5"/>
      <c r="LEL120" s="5"/>
      <c r="LEM120" s="5"/>
      <c r="LEN120" s="5"/>
      <c r="LEO120" s="5"/>
      <c r="LEP120" s="5"/>
      <c r="LEQ120" s="5"/>
      <c r="LER120" s="5"/>
      <c r="LES120" s="5"/>
      <c r="LET120" s="5"/>
      <c r="LEU120" s="5"/>
      <c r="LEV120" s="5"/>
      <c r="LEW120" s="5"/>
      <c r="LEX120" s="5"/>
      <c r="LEY120" s="5"/>
      <c r="LEZ120" s="5"/>
      <c r="LFA120" s="5"/>
      <c r="LFB120" s="5"/>
      <c r="LFC120" s="5"/>
      <c r="LFD120" s="5"/>
      <c r="LFE120" s="5"/>
      <c r="LFF120" s="5"/>
      <c r="LFG120" s="5"/>
      <c r="LFH120" s="5"/>
      <c r="LFI120" s="5"/>
      <c r="LFJ120" s="5"/>
      <c r="LFK120" s="5"/>
      <c r="LFL120" s="5"/>
      <c r="LFM120" s="5"/>
      <c r="LFN120" s="5"/>
      <c r="LFO120" s="5"/>
      <c r="LFP120" s="5"/>
      <c r="LFQ120" s="5"/>
      <c r="LFR120" s="5"/>
      <c r="LFS120" s="5"/>
      <c r="LFT120" s="5"/>
      <c r="LFU120" s="5"/>
      <c r="LFV120" s="5"/>
      <c r="LFW120" s="5"/>
      <c r="LFX120" s="5"/>
      <c r="LFY120" s="5"/>
      <c r="LFZ120" s="5"/>
      <c r="LGA120" s="5"/>
      <c r="LGB120" s="5"/>
      <c r="LGC120" s="5"/>
      <c r="LGD120" s="5"/>
      <c r="LGE120" s="5"/>
      <c r="LGF120" s="5"/>
      <c r="LGG120" s="5"/>
      <c r="LGH120" s="5"/>
      <c r="LGI120" s="5"/>
      <c r="LGJ120" s="5"/>
      <c r="LGK120" s="5"/>
      <c r="LGL120" s="5"/>
      <c r="LGM120" s="5"/>
      <c r="LGN120" s="5"/>
      <c r="LGO120" s="5"/>
      <c r="LGP120" s="5"/>
      <c r="LGQ120" s="5"/>
      <c r="LGR120" s="5"/>
      <c r="LGS120" s="5"/>
      <c r="LGT120" s="5"/>
      <c r="LGU120" s="5"/>
      <c r="LGV120" s="5"/>
      <c r="LGW120" s="5"/>
      <c r="LGX120" s="5"/>
      <c r="LGY120" s="5"/>
      <c r="LGZ120" s="5"/>
      <c r="LHA120" s="5"/>
      <c r="LHB120" s="5"/>
      <c r="LHC120" s="5"/>
      <c r="LHD120" s="5"/>
      <c r="LHE120" s="5"/>
      <c r="LHF120" s="5"/>
      <c r="LHG120" s="5"/>
      <c r="LHH120" s="5"/>
      <c r="LHI120" s="5"/>
      <c r="LHJ120" s="5"/>
      <c r="LHK120" s="5"/>
      <c r="LHL120" s="5"/>
      <c r="LHM120" s="5"/>
      <c r="LHN120" s="5"/>
      <c r="LHO120" s="5"/>
      <c r="LHP120" s="5"/>
      <c r="LHQ120" s="5"/>
      <c r="LHR120" s="5"/>
      <c r="LHS120" s="5"/>
      <c r="LHT120" s="5"/>
      <c r="LHU120" s="5"/>
      <c r="LHV120" s="5"/>
      <c r="LHW120" s="5"/>
      <c r="LHX120" s="5"/>
      <c r="LHY120" s="5"/>
      <c r="LHZ120" s="5"/>
      <c r="LIA120" s="5"/>
      <c r="LIB120" s="5"/>
      <c r="LIC120" s="5"/>
      <c r="LID120" s="5"/>
      <c r="LIE120" s="5"/>
      <c r="LIF120" s="5"/>
      <c r="LIG120" s="5"/>
      <c r="LIH120" s="5"/>
      <c r="LII120" s="5"/>
      <c r="LIJ120" s="5"/>
      <c r="LIK120" s="5"/>
      <c r="LIL120" s="5"/>
      <c r="LIM120" s="5"/>
      <c r="LIN120" s="5"/>
      <c r="LIO120" s="5"/>
      <c r="LIP120" s="5"/>
      <c r="LIQ120" s="5"/>
      <c r="LIR120" s="5"/>
      <c r="LIS120" s="5"/>
      <c r="LIT120" s="5"/>
      <c r="LIU120" s="5"/>
      <c r="LIV120" s="5"/>
      <c r="LIW120" s="5"/>
      <c r="LIX120" s="5"/>
      <c r="LIY120" s="5"/>
      <c r="LIZ120" s="5"/>
      <c r="LJA120" s="5"/>
      <c r="LJB120" s="5"/>
      <c r="LJC120" s="5"/>
      <c r="LJD120" s="5"/>
      <c r="LJE120" s="5"/>
      <c r="LJF120" s="5"/>
      <c r="LJG120" s="5"/>
      <c r="LJH120" s="5"/>
      <c r="LJI120" s="5"/>
      <c r="LJJ120" s="5"/>
      <c r="LJK120" s="5"/>
      <c r="LJL120" s="5"/>
      <c r="LJM120" s="5"/>
      <c r="LJN120" s="5"/>
      <c r="LJO120" s="5"/>
      <c r="LJP120" s="5"/>
      <c r="LJQ120" s="5"/>
      <c r="LJR120" s="5"/>
      <c r="LJS120" s="5"/>
      <c r="LJT120" s="5"/>
      <c r="LJU120" s="5"/>
      <c r="LJV120" s="5"/>
      <c r="LJW120" s="5"/>
      <c r="LJX120" s="5"/>
      <c r="LJY120" s="5"/>
      <c r="LJZ120" s="5"/>
      <c r="LKA120" s="5"/>
      <c r="LKB120" s="5"/>
      <c r="LKC120" s="5"/>
      <c r="LKD120" s="5"/>
      <c r="LKE120" s="5"/>
      <c r="LKF120" s="5"/>
      <c r="LKG120" s="5"/>
      <c r="LKH120" s="5"/>
      <c r="LKI120" s="5"/>
      <c r="LKJ120" s="5"/>
      <c r="LKK120" s="5"/>
      <c r="LKL120" s="5"/>
      <c r="LKM120" s="5"/>
      <c r="LKN120" s="5"/>
      <c r="LKO120" s="5"/>
      <c r="LKP120" s="5"/>
      <c r="LKQ120" s="5"/>
      <c r="LKR120" s="5"/>
      <c r="LKS120" s="5"/>
      <c r="LKT120" s="5"/>
      <c r="LKU120" s="5"/>
      <c r="LKV120" s="5"/>
      <c r="LKW120" s="5"/>
      <c r="LKX120" s="5"/>
      <c r="LKY120" s="5"/>
      <c r="LKZ120" s="5"/>
      <c r="LLA120" s="5"/>
      <c r="LLB120" s="5"/>
      <c r="LLC120" s="5"/>
      <c r="LLD120" s="5"/>
      <c r="LLE120" s="5"/>
      <c r="LLF120" s="5"/>
      <c r="LLG120" s="5"/>
      <c r="LLH120" s="5"/>
      <c r="LLI120" s="5"/>
      <c r="LLJ120" s="5"/>
      <c r="LLK120" s="5"/>
      <c r="LLL120" s="5"/>
      <c r="LLM120" s="5"/>
      <c r="LLN120" s="5"/>
      <c r="LLO120" s="5"/>
      <c r="LLP120" s="5"/>
      <c r="LLQ120" s="5"/>
      <c r="LLR120" s="5"/>
      <c r="LLS120" s="5"/>
      <c r="LLT120" s="5"/>
      <c r="LLU120" s="5"/>
      <c r="LLV120" s="5"/>
      <c r="LLW120" s="5"/>
      <c r="LLX120" s="5"/>
      <c r="LLY120" s="5"/>
      <c r="LLZ120" s="5"/>
      <c r="LMA120" s="5"/>
      <c r="LMB120" s="5"/>
      <c r="LMC120" s="5"/>
      <c r="LMD120" s="5"/>
      <c r="LME120" s="5"/>
      <c r="LMF120" s="5"/>
      <c r="LMG120" s="5"/>
      <c r="LMH120" s="5"/>
      <c r="LMI120" s="5"/>
      <c r="LMJ120" s="5"/>
      <c r="LMK120" s="5"/>
      <c r="LML120" s="5"/>
      <c r="LMM120" s="5"/>
      <c r="LMN120" s="5"/>
      <c r="LMO120" s="5"/>
      <c r="LMP120" s="5"/>
      <c r="LMQ120" s="5"/>
      <c r="LMR120" s="5"/>
      <c r="LMS120" s="5"/>
      <c r="LMT120" s="5"/>
      <c r="LMU120" s="5"/>
      <c r="LMV120" s="5"/>
      <c r="LMW120" s="5"/>
      <c r="LMX120" s="5"/>
      <c r="LMY120" s="5"/>
      <c r="LMZ120" s="5"/>
      <c r="LNA120" s="5"/>
      <c r="LNB120" s="5"/>
      <c r="LNC120" s="5"/>
      <c r="LND120" s="5"/>
      <c r="LNE120" s="5"/>
      <c r="LNF120" s="5"/>
      <c r="LNG120" s="5"/>
      <c r="LNH120" s="5"/>
      <c r="LNI120" s="5"/>
      <c r="LNJ120" s="5"/>
      <c r="LNK120" s="5"/>
      <c r="LNL120" s="5"/>
      <c r="LNM120" s="5"/>
      <c r="LNN120" s="5"/>
      <c r="LNO120" s="5"/>
      <c r="LNP120" s="5"/>
      <c r="LNQ120" s="5"/>
      <c r="LNR120" s="5"/>
      <c r="LNS120" s="5"/>
      <c r="LNT120" s="5"/>
      <c r="LNU120" s="5"/>
      <c r="LNV120" s="5"/>
      <c r="LNW120" s="5"/>
      <c r="LNX120" s="5"/>
      <c r="LNY120" s="5"/>
      <c r="LNZ120" s="5"/>
      <c r="LOA120" s="5"/>
      <c r="LOB120" s="5"/>
      <c r="LOC120" s="5"/>
      <c r="LOD120" s="5"/>
      <c r="LOE120" s="5"/>
      <c r="LOF120" s="5"/>
      <c r="LOG120" s="5"/>
      <c r="LOH120" s="5"/>
      <c r="LOI120" s="5"/>
      <c r="LOJ120" s="5"/>
      <c r="LOK120" s="5"/>
      <c r="LOL120" s="5"/>
      <c r="LOM120" s="5"/>
      <c r="LON120" s="5"/>
      <c r="LOO120" s="5"/>
      <c r="LOP120" s="5"/>
      <c r="LOQ120" s="5"/>
      <c r="LOR120" s="5"/>
      <c r="LOS120" s="5"/>
      <c r="LOT120" s="5"/>
      <c r="LOU120" s="5"/>
      <c r="LOV120" s="5"/>
      <c r="LOW120" s="5"/>
      <c r="LOX120" s="5"/>
      <c r="LOY120" s="5"/>
      <c r="LOZ120" s="5"/>
      <c r="LPA120" s="5"/>
      <c r="LPB120" s="5"/>
      <c r="LPC120" s="5"/>
      <c r="LPD120" s="5"/>
      <c r="LPE120" s="5"/>
      <c r="LPF120" s="5"/>
      <c r="LPG120" s="5"/>
      <c r="LPH120" s="5"/>
      <c r="LPI120" s="5"/>
      <c r="LPJ120" s="5"/>
      <c r="LPK120" s="5"/>
      <c r="LPL120" s="5"/>
      <c r="LPM120" s="5"/>
      <c r="LPN120" s="5"/>
      <c r="LPO120" s="5"/>
      <c r="LPP120" s="5"/>
      <c r="LPQ120" s="5"/>
      <c r="LPR120" s="5"/>
      <c r="LPS120" s="5"/>
      <c r="LPT120" s="5"/>
      <c r="LPU120" s="5"/>
      <c r="LPV120" s="5"/>
      <c r="LPW120" s="5"/>
      <c r="LPX120" s="5"/>
      <c r="LPY120" s="5"/>
      <c r="LPZ120" s="5"/>
      <c r="LQA120" s="5"/>
      <c r="LQB120" s="5"/>
      <c r="LQC120" s="5"/>
      <c r="LQD120" s="5"/>
      <c r="LQE120" s="5"/>
      <c r="LQF120" s="5"/>
      <c r="LQG120" s="5"/>
      <c r="LQH120" s="5"/>
      <c r="LQI120" s="5"/>
      <c r="LQJ120" s="5"/>
      <c r="LQK120" s="5"/>
      <c r="LQL120" s="5"/>
      <c r="LQM120" s="5"/>
      <c r="LQN120" s="5"/>
      <c r="LQO120" s="5"/>
      <c r="LQP120" s="5"/>
      <c r="LQQ120" s="5"/>
      <c r="LQR120" s="5"/>
      <c r="LQS120" s="5"/>
      <c r="LQT120" s="5"/>
      <c r="LQU120" s="5"/>
      <c r="LQV120" s="5"/>
      <c r="LQW120" s="5"/>
      <c r="LQX120" s="5"/>
      <c r="LQY120" s="5"/>
      <c r="LQZ120" s="5"/>
      <c r="LRA120" s="5"/>
      <c r="LRB120" s="5"/>
      <c r="LRC120" s="5"/>
      <c r="LRD120" s="5"/>
      <c r="LRE120" s="5"/>
      <c r="LRF120" s="5"/>
      <c r="LRG120" s="5"/>
      <c r="LRH120" s="5"/>
      <c r="LRI120" s="5"/>
      <c r="LRJ120" s="5"/>
      <c r="LRK120" s="5"/>
      <c r="LRL120" s="5"/>
      <c r="LRM120" s="5"/>
      <c r="LRN120" s="5"/>
      <c r="LRO120" s="5"/>
      <c r="LRP120" s="5"/>
      <c r="LRQ120" s="5"/>
      <c r="LRR120" s="5"/>
      <c r="LRS120" s="5"/>
      <c r="LRT120" s="5"/>
      <c r="LRU120" s="5"/>
      <c r="LRV120" s="5"/>
      <c r="LRW120" s="5"/>
      <c r="LRX120" s="5"/>
      <c r="LRY120" s="5"/>
      <c r="LRZ120" s="5"/>
      <c r="LSA120" s="5"/>
      <c r="LSB120" s="5"/>
      <c r="LSC120" s="5"/>
      <c r="LSD120" s="5"/>
      <c r="LSE120" s="5"/>
      <c r="LSF120" s="5"/>
      <c r="LSG120" s="5"/>
      <c r="LSH120" s="5"/>
      <c r="LSI120" s="5"/>
      <c r="LSJ120" s="5"/>
      <c r="LSK120" s="5"/>
      <c r="LSL120" s="5"/>
      <c r="LSM120" s="5"/>
      <c r="LSN120" s="5"/>
      <c r="LSO120" s="5"/>
      <c r="LSP120" s="5"/>
      <c r="LSQ120" s="5"/>
      <c r="LSR120" s="5"/>
      <c r="LSS120" s="5"/>
      <c r="LST120" s="5"/>
      <c r="LSU120" s="5"/>
      <c r="LSV120" s="5"/>
      <c r="LSW120" s="5"/>
      <c r="LSX120" s="5"/>
      <c r="LSY120" s="5"/>
      <c r="LSZ120" s="5"/>
      <c r="LTA120" s="5"/>
      <c r="LTB120" s="5"/>
      <c r="LTC120" s="5"/>
      <c r="LTD120" s="5"/>
      <c r="LTE120" s="5"/>
      <c r="LTF120" s="5"/>
      <c r="LTG120" s="5"/>
      <c r="LTH120" s="5"/>
      <c r="LTI120" s="5"/>
      <c r="LTJ120" s="5"/>
      <c r="LTK120" s="5"/>
      <c r="LTL120" s="5"/>
      <c r="LTM120" s="5"/>
      <c r="LTN120" s="5"/>
      <c r="LTO120" s="5"/>
      <c r="LTP120" s="5"/>
      <c r="LTQ120" s="5"/>
      <c r="LTR120" s="5"/>
      <c r="LTS120" s="5"/>
      <c r="LTT120" s="5"/>
      <c r="LTU120" s="5"/>
      <c r="LTV120" s="5"/>
      <c r="LTW120" s="5"/>
      <c r="LTX120" s="5"/>
      <c r="LTY120" s="5"/>
      <c r="LTZ120" s="5"/>
      <c r="LUA120" s="5"/>
      <c r="LUB120" s="5"/>
      <c r="LUC120" s="5"/>
      <c r="LUD120" s="5"/>
      <c r="LUE120" s="5"/>
      <c r="LUF120" s="5"/>
      <c r="LUG120" s="5"/>
      <c r="LUH120" s="5"/>
      <c r="LUI120" s="5"/>
      <c r="LUJ120" s="5"/>
      <c r="LUK120" s="5"/>
      <c r="LUL120" s="5"/>
      <c r="LUM120" s="5"/>
      <c r="LUN120" s="5"/>
      <c r="LUO120" s="5"/>
      <c r="LUP120" s="5"/>
      <c r="LUQ120" s="5"/>
      <c r="LUR120" s="5"/>
      <c r="LUS120" s="5"/>
      <c r="LUT120" s="5"/>
      <c r="LUU120" s="5"/>
      <c r="LUV120" s="5"/>
      <c r="LUW120" s="5"/>
      <c r="LUX120" s="5"/>
      <c r="LUY120" s="5"/>
      <c r="LUZ120" s="5"/>
      <c r="LVA120" s="5"/>
      <c r="LVB120" s="5"/>
      <c r="LVC120" s="5"/>
      <c r="LVD120" s="5"/>
      <c r="LVE120" s="5"/>
      <c r="LVF120" s="5"/>
      <c r="LVG120" s="5"/>
      <c r="LVH120" s="5"/>
      <c r="LVI120" s="5"/>
      <c r="LVJ120" s="5"/>
      <c r="LVK120" s="5"/>
      <c r="LVL120" s="5"/>
      <c r="LVM120" s="5"/>
      <c r="LVN120" s="5"/>
      <c r="LVO120" s="5"/>
      <c r="LVP120" s="5"/>
      <c r="LVQ120" s="5"/>
      <c r="LVR120" s="5"/>
      <c r="LVS120" s="5"/>
      <c r="LVT120" s="5"/>
      <c r="LVU120" s="5"/>
      <c r="LVV120" s="5"/>
      <c r="LVW120" s="5"/>
      <c r="LVX120" s="5"/>
      <c r="LVY120" s="5"/>
      <c r="LVZ120" s="5"/>
      <c r="LWA120" s="5"/>
      <c r="LWB120" s="5"/>
      <c r="LWC120" s="5"/>
      <c r="LWD120" s="5"/>
      <c r="LWE120" s="5"/>
      <c r="LWF120" s="5"/>
      <c r="LWG120" s="5"/>
      <c r="LWH120" s="5"/>
      <c r="LWI120" s="5"/>
      <c r="LWJ120" s="5"/>
      <c r="LWK120" s="5"/>
      <c r="LWL120" s="5"/>
      <c r="LWM120" s="5"/>
      <c r="LWN120" s="5"/>
      <c r="LWO120" s="5"/>
      <c r="LWP120" s="5"/>
      <c r="LWQ120" s="5"/>
      <c r="LWR120" s="5"/>
      <c r="LWS120" s="5"/>
      <c r="LWT120" s="5"/>
      <c r="LWU120" s="5"/>
      <c r="LWV120" s="5"/>
      <c r="LWW120" s="5"/>
      <c r="LWX120" s="5"/>
      <c r="LWY120" s="5"/>
      <c r="LWZ120" s="5"/>
      <c r="LXA120" s="5"/>
      <c r="LXB120" s="5"/>
      <c r="LXC120" s="5"/>
      <c r="LXD120" s="5"/>
      <c r="LXE120" s="5"/>
      <c r="LXF120" s="5"/>
      <c r="LXG120" s="5"/>
      <c r="LXH120" s="5"/>
      <c r="LXI120" s="5"/>
      <c r="LXJ120" s="5"/>
      <c r="LXK120" s="5"/>
      <c r="LXL120" s="5"/>
      <c r="LXM120" s="5"/>
      <c r="LXN120" s="5"/>
      <c r="LXO120" s="5"/>
      <c r="LXP120" s="5"/>
      <c r="LXQ120" s="5"/>
      <c r="LXR120" s="5"/>
      <c r="LXS120" s="5"/>
      <c r="LXT120" s="5"/>
      <c r="LXU120" s="5"/>
      <c r="LXV120" s="5"/>
      <c r="LXW120" s="5"/>
      <c r="LXX120" s="5"/>
      <c r="LXY120" s="5"/>
      <c r="LXZ120" s="5"/>
      <c r="LYA120" s="5"/>
      <c r="LYB120" s="5"/>
      <c r="LYC120" s="5"/>
      <c r="LYD120" s="5"/>
      <c r="LYE120" s="5"/>
      <c r="LYF120" s="5"/>
      <c r="LYG120" s="5"/>
      <c r="LYH120" s="5"/>
      <c r="LYI120" s="5"/>
      <c r="LYJ120" s="5"/>
      <c r="LYK120" s="5"/>
      <c r="LYL120" s="5"/>
      <c r="LYM120" s="5"/>
      <c r="LYN120" s="5"/>
      <c r="LYO120" s="5"/>
      <c r="LYP120" s="5"/>
      <c r="LYQ120" s="5"/>
      <c r="LYR120" s="5"/>
      <c r="LYS120" s="5"/>
      <c r="LYT120" s="5"/>
      <c r="LYU120" s="5"/>
      <c r="LYV120" s="5"/>
      <c r="LYW120" s="5"/>
      <c r="LYX120" s="5"/>
      <c r="LYY120" s="5"/>
      <c r="LYZ120" s="5"/>
      <c r="LZA120" s="5"/>
      <c r="LZB120" s="5"/>
      <c r="LZC120" s="5"/>
      <c r="LZD120" s="5"/>
      <c r="LZE120" s="5"/>
      <c r="LZF120" s="5"/>
      <c r="LZG120" s="5"/>
      <c r="LZH120" s="5"/>
      <c r="LZI120" s="5"/>
      <c r="LZJ120" s="5"/>
      <c r="LZK120" s="5"/>
      <c r="LZL120" s="5"/>
      <c r="LZM120" s="5"/>
      <c r="LZN120" s="5"/>
      <c r="LZO120" s="5"/>
      <c r="LZP120" s="5"/>
      <c r="LZQ120" s="5"/>
      <c r="LZR120" s="5"/>
      <c r="LZS120" s="5"/>
      <c r="LZT120" s="5"/>
      <c r="LZU120" s="5"/>
      <c r="LZV120" s="5"/>
      <c r="LZW120" s="5"/>
      <c r="LZX120" s="5"/>
      <c r="LZY120" s="5"/>
      <c r="LZZ120" s="5"/>
      <c r="MAA120" s="5"/>
      <c r="MAB120" s="5"/>
      <c r="MAC120" s="5"/>
      <c r="MAD120" s="5"/>
      <c r="MAE120" s="5"/>
      <c r="MAF120" s="5"/>
      <c r="MAG120" s="5"/>
      <c r="MAH120" s="5"/>
      <c r="MAI120" s="5"/>
      <c r="MAJ120" s="5"/>
      <c r="MAK120" s="5"/>
      <c r="MAL120" s="5"/>
      <c r="MAM120" s="5"/>
      <c r="MAN120" s="5"/>
      <c r="MAO120" s="5"/>
      <c r="MAP120" s="5"/>
      <c r="MAQ120" s="5"/>
      <c r="MAR120" s="5"/>
      <c r="MAS120" s="5"/>
      <c r="MAT120" s="5"/>
      <c r="MAU120" s="5"/>
      <c r="MAV120" s="5"/>
      <c r="MAW120" s="5"/>
      <c r="MAX120" s="5"/>
      <c r="MAY120" s="5"/>
      <c r="MAZ120" s="5"/>
      <c r="MBA120" s="5"/>
      <c r="MBB120" s="5"/>
      <c r="MBC120" s="5"/>
      <c r="MBD120" s="5"/>
      <c r="MBE120" s="5"/>
      <c r="MBF120" s="5"/>
      <c r="MBG120" s="5"/>
      <c r="MBH120" s="5"/>
      <c r="MBI120" s="5"/>
      <c r="MBJ120" s="5"/>
      <c r="MBK120" s="5"/>
      <c r="MBL120" s="5"/>
      <c r="MBM120" s="5"/>
      <c r="MBN120" s="5"/>
      <c r="MBO120" s="5"/>
      <c r="MBP120" s="5"/>
      <c r="MBQ120" s="5"/>
      <c r="MBR120" s="5"/>
      <c r="MBS120" s="5"/>
      <c r="MBT120" s="5"/>
      <c r="MBU120" s="5"/>
      <c r="MBV120" s="5"/>
      <c r="MBW120" s="5"/>
      <c r="MBX120" s="5"/>
      <c r="MBY120" s="5"/>
      <c r="MBZ120" s="5"/>
      <c r="MCA120" s="5"/>
      <c r="MCB120" s="5"/>
      <c r="MCC120" s="5"/>
      <c r="MCD120" s="5"/>
      <c r="MCE120" s="5"/>
      <c r="MCF120" s="5"/>
      <c r="MCG120" s="5"/>
      <c r="MCH120" s="5"/>
      <c r="MCI120" s="5"/>
      <c r="MCJ120" s="5"/>
      <c r="MCK120" s="5"/>
      <c r="MCL120" s="5"/>
      <c r="MCM120" s="5"/>
      <c r="MCN120" s="5"/>
      <c r="MCO120" s="5"/>
      <c r="MCP120" s="5"/>
      <c r="MCQ120" s="5"/>
      <c r="MCR120" s="5"/>
      <c r="MCS120" s="5"/>
      <c r="MCT120" s="5"/>
      <c r="MCU120" s="5"/>
      <c r="MCV120" s="5"/>
      <c r="MCW120" s="5"/>
      <c r="MCX120" s="5"/>
      <c r="MCY120" s="5"/>
      <c r="MCZ120" s="5"/>
      <c r="MDA120" s="5"/>
      <c r="MDB120" s="5"/>
      <c r="MDC120" s="5"/>
      <c r="MDD120" s="5"/>
      <c r="MDE120" s="5"/>
      <c r="MDF120" s="5"/>
      <c r="MDG120" s="5"/>
      <c r="MDH120" s="5"/>
      <c r="MDI120" s="5"/>
      <c r="MDJ120" s="5"/>
      <c r="MDK120" s="5"/>
      <c r="MDL120" s="5"/>
      <c r="MDM120" s="5"/>
      <c r="MDN120" s="5"/>
      <c r="MDO120" s="5"/>
      <c r="MDP120" s="5"/>
      <c r="MDQ120" s="5"/>
      <c r="MDR120" s="5"/>
      <c r="MDS120" s="5"/>
      <c r="MDT120" s="5"/>
      <c r="MDU120" s="5"/>
      <c r="MDV120" s="5"/>
      <c r="MDW120" s="5"/>
      <c r="MDX120" s="5"/>
      <c r="MDY120" s="5"/>
      <c r="MDZ120" s="5"/>
      <c r="MEA120" s="5"/>
      <c r="MEB120" s="5"/>
      <c r="MEC120" s="5"/>
      <c r="MED120" s="5"/>
      <c r="MEE120" s="5"/>
      <c r="MEF120" s="5"/>
      <c r="MEG120" s="5"/>
      <c r="MEH120" s="5"/>
      <c r="MEI120" s="5"/>
      <c r="MEJ120" s="5"/>
      <c r="MEK120" s="5"/>
      <c r="MEL120" s="5"/>
      <c r="MEM120" s="5"/>
      <c r="MEN120" s="5"/>
      <c r="MEO120" s="5"/>
      <c r="MEP120" s="5"/>
      <c r="MEQ120" s="5"/>
      <c r="MER120" s="5"/>
      <c r="MES120" s="5"/>
      <c r="MET120" s="5"/>
      <c r="MEU120" s="5"/>
      <c r="MEV120" s="5"/>
      <c r="MEW120" s="5"/>
      <c r="MEX120" s="5"/>
      <c r="MEY120" s="5"/>
      <c r="MEZ120" s="5"/>
      <c r="MFA120" s="5"/>
      <c r="MFB120" s="5"/>
      <c r="MFC120" s="5"/>
      <c r="MFD120" s="5"/>
      <c r="MFE120" s="5"/>
      <c r="MFF120" s="5"/>
      <c r="MFG120" s="5"/>
      <c r="MFH120" s="5"/>
      <c r="MFI120" s="5"/>
      <c r="MFJ120" s="5"/>
      <c r="MFK120" s="5"/>
      <c r="MFL120" s="5"/>
      <c r="MFM120" s="5"/>
      <c r="MFN120" s="5"/>
      <c r="MFO120" s="5"/>
      <c r="MFP120" s="5"/>
      <c r="MFQ120" s="5"/>
      <c r="MFR120" s="5"/>
      <c r="MFS120" s="5"/>
      <c r="MFT120" s="5"/>
      <c r="MFU120" s="5"/>
      <c r="MFV120" s="5"/>
      <c r="MFW120" s="5"/>
      <c r="MFX120" s="5"/>
      <c r="MFY120" s="5"/>
      <c r="MFZ120" s="5"/>
      <c r="MGA120" s="5"/>
      <c r="MGB120" s="5"/>
      <c r="MGC120" s="5"/>
      <c r="MGD120" s="5"/>
      <c r="MGE120" s="5"/>
      <c r="MGF120" s="5"/>
      <c r="MGG120" s="5"/>
      <c r="MGH120" s="5"/>
      <c r="MGI120" s="5"/>
      <c r="MGJ120" s="5"/>
      <c r="MGK120" s="5"/>
      <c r="MGL120" s="5"/>
      <c r="MGM120" s="5"/>
      <c r="MGN120" s="5"/>
      <c r="MGO120" s="5"/>
      <c r="MGP120" s="5"/>
      <c r="MGQ120" s="5"/>
      <c r="MGR120" s="5"/>
      <c r="MGS120" s="5"/>
      <c r="MGT120" s="5"/>
      <c r="MGU120" s="5"/>
      <c r="MGV120" s="5"/>
      <c r="MGW120" s="5"/>
      <c r="MGX120" s="5"/>
      <c r="MGY120" s="5"/>
      <c r="MGZ120" s="5"/>
      <c r="MHA120" s="5"/>
      <c r="MHB120" s="5"/>
      <c r="MHC120" s="5"/>
      <c r="MHD120" s="5"/>
      <c r="MHE120" s="5"/>
      <c r="MHF120" s="5"/>
      <c r="MHG120" s="5"/>
      <c r="MHH120" s="5"/>
      <c r="MHI120" s="5"/>
      <c r="MHJ120" s="5"/>
      <c r="MHK120" s="5"/>
      <c r="MHL120" s="5"/>
      <c r="MHM120" s="5"/>
      <c r="MHN120" s="5"/>
      <c r="MHO120" s="5"/>
      <c r="MHP120" s="5"/>
      <c r="MHQ120" s="5"/>
      <c r="MHR120" s="5"/>
      <c r="MHS120" s="5"/>
      <c r="MHT120" s="5"/>
      <c r="MHU120" s="5"/>
      <c r="MHV120" s="5"/>
      <c r="MHW120" s="5"/>
      <c r="MHX120" s="5"/>
      <c r="MHY120" s="5"/>
      <c r="MHZ120" s="5"/>
      <c r="MIA120" s="5"/>
      <c r="MIB120" s="5"/>
      <c r="MIC120" s="5"/>
      <c r="MID120" s="5"/>
      <c r="MIE120" s="5"/>
      <c r="MIF120" s="5"/>
      <c r="MIG120" s="5"/>
      <c r="MIH120" s="5"/>
      <c r="MII120" s="5"/>
      <c r="MIJ120" s="5"/>
      <c r="MIK120" s="5"/>
      <c r="MIL120" s="5"/>
      <c r="MIM120" s="5"/>
      <c r="MIN120" s="5"/>
      <c r="MIO120" s="5"/>
      <c r="MIP120" s="5"/>
      <c r="MIQ120" s="5"/>
      <c r="MIR120" s="5"/>
      <c r="MIS120" s="5"/>
      <c r="MIT120" s="5"/>
      <c r="MIU120" s="5"/>
      <c r="MIV120" s="5"/>
      <c r="MIW120" s="5"/>
      <c r="MIX120" s="5"/>
      <c r="MIY120" s="5"/>
      <c r="MIZ120" s="5"/>
      <c r="MJA120" s="5"/>
      <c r="MJB120" s="5"/>
      <c r="MJC120" s="5"/>
      <c r="MJD120" s="5"/>
      <c r="MJE120" s="5"/>
      <c r="MJF120" s="5"/>
      <c r="MJG120" s="5"/>
      <c r="MJH120" s="5"/>
      <c r="MJI120" s="5"/>
      <c r="MJJ120" s="5"/>
      <c r="MJK120" s="5"/>
      <c r="MJL120" s="5"/>
      <c r="MJM120" s="5"/>
      <c r="MJN120" s="5"/>
      <c r="MJO120" s="5"/>
      <c r="MJP120" s="5"/>
      <c r="MJQ120" s="5"/>
      <c r="MJR120" s="5"/>
      <c r="MJS120" s="5"/>
      <c r="MJT120" s="5"/>
      <c r="MJU120" s="5"/>
      <c r="MJV120" s="5"/>
      <c r="MJW120" s="5"/>
      <c r="MJX120" s="5"/>
      <c r="MJY120" s="5"/>
      <c r="MJZ120" s="5"/>
      <c r="MKA120" s="5"/>
      <c r="MKB120" s="5"/>
      <c r="MKC120" s="5"/>
      <c r="MKD120" s="5"/>
      <c r="MKE120" s="5"/>
      <c r="MKF120" s="5"/>
      <c r="MKG120" s="5"/>
      <c r="MKH120" s="5"/>
      <c r="MKI120" s="5"/>
      <c r="MKJ120" s="5"/>
      <c r="MKK120" s="5"/>
      <c r="MKL120" s="5"/>
      <c r="MKM120" s="5"/>
      <c r="MKN120" s="5"/>
      <c r="MKO120" s="5"/>
      <c r="MKP120" s="5"/>
      <c r="MKQ120" s="5"/>
      <c r="MKR120" s="5"/>
      <c r="MKS120" s="5"/>
      <c r="MKT120" s="5"/>
      <c r="MKU120" s="5"/>
      <c r="MKV120" s="5"/>
      <c r="MKW120" s="5"/>
      <c r="MKX120" s="5"/>
      <c r="MKY120" s="5"/>
      <c r="MKZ120" s="5"/>
      <c r="MLA120" s="5"/>
      <c r="MLB120" s="5"/>
      <c r="MLC120" s="5"/>
      <c r="MLD120" s="5"/>
      <c r="MLE120" s="5"/>
      <c r="MLF120" s="5"/>
      <c r="MLG120" s="5"/>
      <c r="MLH120" s="5"/>
      <c r="MLI120" s="5"/>
      <c r="MLJ120" s="5"/>
      <c r="MLK120" s="5"/>
      <c r="MLL120" s="5"/>
      <c r="MLM120" s="5"/>
      <c r="MLN120" s="5"/>
      <c r="MLO120" s="5"/>
      <c r="MLP120" s="5"/>
      <c r="MLQ120" s="5"/>
      <c r="MLR120" s="5"/>
      <c r="MLS120" s="5"/>
      <c r="MLT120" s="5"/>
      <c r="MLU120" s="5"/>
      <c r="MLV120" s="5"/>
      <c r="MLW120" s="5"/>
      <c r="MLX120" s="5"/>
      <c r="MLY120" s="5"/>
      <c r="MLZ120" s="5"/>
      <c r="MMA120" s="5"/>
      <c r="MMB120" s="5"/>
      <c r="MMC120" s="5"/>
      <c r="MMD120" s="5"/>
      <c r="MME120" s="5"/>
      <c r="MMF120" s="5"/>
      <c r="MMG120" s="5"/>
      <c r="MMH120" s="5"/>
      <c r="MMI120" s="5"/>
      <c r="MMJ120" s="5"/>
      <c r="MMK120" s="5"/>
      <c r="MML120" s="5"/>
      <c r="MMM120" s="5"/>
      <c r="MMN120" s="5"/>
      <c r="MMO120" s="5"/>
      <c r="MMP120" s="5"/>
      <c r="MMQ120" s="5"/>
      <c r="MMR120" s="5"/>
      <c r="MMS120" s="5"/>
      <c r="MMT120" s="5"/>
      <c r="MMU120" s="5"/>
      <c r="MMV120" s="5"/>
      <c r="MMW120" s="5"/>
      <c r="MMX120" s="5"/>
      <c r="MMY120" s="5"/>
      <c r="MMZ120" s="5"/>
      <c r="MNA120" s="5"/>
      <c r="MNB120" s="5"/>
      <c r="MNC120" s="5"/>
      <c r="MND120" s="5"/>
      <c r="MNE120" s="5"/>
      <c r="MNF120" s="5"/>
      <c r="MNG120" s="5"/>
      <c r="MNH120" s="5"/>
      <c r="MNI120" s="5"/>
      <c r="MNJ120" s="5"/>
      <c r="MNK120" s="5"/>
      <c r="MNL120" s="5"/>
      <c r="MNM120" s="5"/>
      <c r="MNN120" s="5"/>
      <c r="MNO120" s="5"/>
      <c r="MNP120" s="5"/>
      <c r="MNQ120" s="5"/>
      <c r="MNR120" s="5"/>
      <c r="MNS120" s="5"/>
      <c r="MNT120" s="5"/>
      <c r="MNU120" s="5"/>
      <c r="MNV120" s="5"/>
      <c r="MNW120" s="5"/>
      <c r="MNX120" s="5"/>
      <c r="MNY120" s="5"/>
      <c r="MNZ120" s="5"/>
      <c r="MOA120" s="5"/>
      <c r="MOB120" s="5"/>
      <c r="MOC120" s="5"/>
      <c r="MOD120" s="5"/>
      <c r="MOE120" s="5"/>
      <c r="MOF120" s="5"/>
      <c r="MOG120" s="5"/>
      <c r="MOH120" s="5"/>
      <c r="MOI120" s="5"/>
      <c r="MOJ120" s="5"/>
      <c r="MOK120" s="5"/>
      <c r="MOL120" s="5"/>
      <c r="MOM120" s="5"/>
      <c r="MON120" s="5"/>
      <c r="MOO120" s="5"/>
      <c r="MOP120" s="5"/>
      <c r="MOQ120" s="5"/>
      <c r="MOR120" s="5"/>
      <c r="MOS120" s="5"/>
      <c r="MOT120" s="5"/>
      <c r="MOU120" s="5"/>
      <c r="MOV120" s="5"/>
      <c r="MOW120" s="5"/>
      <c r="MOX120" s="5"/>
      <c r="MOY120" s="5"/>
      <c r="MOZ120" s="5"/>
      <c r="MPA120" s="5"/>
      <c r="MPB120" s="5"/>
      <c r="MPC120" s="5"/>
      <c r="MPD120" s="5"/>
      <c r="MPE120" s="5"/>
      <c r="MPF120" s="5"/>
      <c r="MPG120" s="5"/>
      <c r="MPH120" s="5"/>
      <c r="MPI120" s="5"/>
      <c r="MPJ120" s="5"/>
      <c r="MPK120" s="5"/>
      <c r="MPL120" s="5"/>
      <c r="MPM120" s="5"/>
      <c r="MPN120" s="5"/>
      <c r="MPO120" s="5"/>
      <c r="MPP120" s="5"/>
      <c r="MPQ120" s="5"/>
      <c r="MPR120" s="5"/>
      <c r="MPS120" s="5"/>
      <c r="MPT120" s="5"/>
      <c r="MPU120" s="5"/>
      <c r="MPV120" s="5"/>
      <c r="MPW120" s="5"/>
      <c r="MPX120" s="5"/>
      <c r="MPY120" s="5"/>
      <c r="MPZ120" s="5"/>
      <c r="MQA120" s="5"/>
      <c r="MQB120" s="5"/>
      <c r="MQC120" s="5"/>
      <c r="MQD120" s="5"/>
      <c r="MQE120" s="5"/>
      <c r="MQF120" s="5"/>
      <c r="MQG120" s="5"/>
      <c r="MQH120" s="5"/>
      <c r="MQI120" s="5"/>
      <c r="MQJ120" s="5"/>
      <c r="MQK120" s="5"/>
      <c r="MQL120" s="5"/>
      <c r="MQM120" s="5"/>
      <c r="MQN120" s="5"/>
      <c r="MQO120" s="5"/>
      <c r="MQP120" s="5"/>
      <c r="MQQ120" s="5"/>
      <c r="MQR120" s="5"/>
      <c r="MQS120" s="5"/>
      <c r="MQT120" s="5"/>
      <c r="MQU120" s="5"/>
      <c r="MQV120" s="5"/>
      <c r="MQW120" s="5"/>
      <c r="MQX120" s="5"/>
      <c r="MQY120" s="5"/>
      <c r="MQZ120" s="5"/>
      <c r="MRA120" s="5"/>
      <c r="MRB120" s="5"/>
      <c r="MRC120" s="5"/>
      <c r="MRD120" s="5"/>
      <c r="MRE120" s="5"/>
      <c r="MRF120" s="5"/>
      <c r="MRG120" s="5"/>
      <c r="MRH120" s="5"/>
      <c r="MRI120" s="5"/>
      <c r="MRJ120" s="5"/>
      <c r="MRK120" s="5"/>
      <c r="MRL120" s="5"/>
      <c r="MRM120" s="5"/>
      <c r="MRN120" s="5"/>
      <c r="MRO120" s="5"/>
      <c r="MRP120" s="5"/>
      <c r="MRQ120" s="5"/>
      <c r="MRR120" s="5"/>
      <c r="MRS120" s="5"/>
      <c r="MRT120" s="5"/>
      <c r="MRU120" s="5"/>
      <c r="MRV120" s="5"/>
      <c r="MRW120" s="5"/>
      <c r="MRX120" s="5"/>
      <c r="MRY120" s="5"/>
      <c r="MRZ120" s="5"/>
      <c r="MSA120" s="5"/>
      <c r="MSB120" s="5"/>
      <c r="MSC120" s="5"/>
      <c r="MSD120" s="5"/>
      <c r="MSE120" s="5"/>
      <c r="MSF120" s="5"/>
      <c r="MSG120" s="5"/>
      <c r="MSH120" s="5"/>
      <c r="MSI120" s="5"/>
      <c r="MSJ120" s="5"/>
      <c r="MSK120" s="5"/>
      <c r="MSL120" s="5"/>
      <c r="MSM120" s="5"/>
      <c r="MSN120" s="5"/>
      <c r="MSO120" s="5"/>
      <c r="MSP120" s="5"/>
      <c r="MSQ120" s="5"/>
      <c r="MSR120" s="5"/>
      <c r="MSS120" s="5"/>
      <c r="MST120" s="5"/>
      <c r="MSU120" s="5"/>
      <c r="MSV120" s="5"/>
      <c r="MSW120" s="5"/>
      <c r="MSX120" s="5"/>
      <c r="MSY120" s="5"/>
      <c r="MSZ120" s="5"/>
      <c r="MTA120" s="5"/>
      <c r="MTB120" s="5"/>
      <c r="MTC120" s="5"/>
      <c r="MTD120" s="5"/>
      <c r="MTE120" s="5"/>
      <c r="MTF120" s="5"/>
      <c r="MTG120" s="5"/>
      <c r="MTH120" s="5"/>
      <c r="MTI120" s="5"/>
      <c r="MTJ120" s="5"/>
      <c r="MTK120" s="5"/>
      <c r="MTL120" s="5"/>
      <c r="MTM120" s="5"/>
      <c r="MTN120" s="5"/>
      <c r="MTO120" s="5"/>
      <c r="MTP120" s="5"/>
      <c r="MTQ120" s="5"/>
      <c r="MTR120" s="5"/>
      <c r="MTS120" s="5"/>
      <c r="MTT120" s="5"/>
      <c r="MTU120" s="5"/>
      <c r="MTV120" s="5"/>
      <c r="MTW120" s="5"/>
      <c r="MTX120" s="5"/>
      <c r="MTY120" s="5"/>
      <c r="MTZ120" s="5"/>
      <c r="MUA120" s="5"/>
      <c r="MUB120" s="5"/>
      <c r="MUC120" s="5"/>
      <c r="MUD120" s="5"/>
      <c r="MUE120" s="5"/>
      <c r="MUF120" s="5"/>
      <c r="MUG120" s="5"/>
      <c r="MUH120" s="5"/>
      <c r="MUI120" s="5"/>
      <c r="MUJ120" s="5"/>
      <c r="MUK120" s="5"/>
      <c r="MUL120" s="5"/>
      <c r="MUM120" s="5"/>
      <c r="MUN120" s="5"/>
      <c r="MUO120" s="5"/>
      <c r="MUP120" s="5"/>
      <c r="MUQ120" s="5"/>
      <c r="MUR120" s="5"/>
      <c r="MUS120" s="5"/>
      <c r="MUT120" s="5"/>
      <c r="MUU120" s="5"/>
      <c r="MUV120" s="5"/>
      <c r="MUW120" s="5"/>
      <c r="MUX120" s="5"/>
      <c r="MUY120" s="5"/>
      <c r="MUZ120" s="5"/>
      <c r="MVA120" s="5"/>
      <c r="MVB120" s="5"/>
      <c r="MVC120" s="5"/>
      <c r="MVD120" s="5"/>
      <c r="MVE120" s="5"/>
      <c r="MVF120" s="5"/>
      <c r="MVG120" s="5"/>
      <c r="MVH120" s="5"/>
      <c r="MVI120" s="5"/>
      <c r="MVJ120" s="5"/>
      <c r="MVK120" s="5"/>
      <c r="MVL120" s="5"/>
      <c r="MVM120" s="5"/>
      <c r="MVN120" s="5"/>
      <c r="MVO120" s="5"/>
      <c r="MVP120" s="5"/>
      <c r="MVQ120" s="5"/>
      <c r="MVR120" s="5"/>
      <c r="MVS120" s="5"/>
      <c r="MVT120" s="5"/>
      <c r="MVU120" s="5"/>
      <c r="MVV120" s="5"/>
      <c r="MVW120" s="5"/>
      <c r="MVX120" s="5"/>
      <c r="MVY120" s="5"/>
      <c r="MVZ120" s="5"/>
      <c r="MWA120" s="5"/>
      <c r="MWB120" s="5"/>
      <c r="MWC120" s="5"/>
      <c r="MWD120" s="5"/>
      <c r="MWE120" s="5"/>
      <c r="MWF120" s="5"/>
      <c r="MWG120" s="5"/>
      <c r="MWH120" s="5"/>
      <c r="MWI120" s="5"/>
      <c r="MWJ120" s="5"/>
      <c r="MWK120" s="5"/>
      <c r="MWL120" s="5"/>
      <c r="MWM120" s="5"/>
      <c r="MWN120" s="5"/>
      <c r="MWO120" s="5"/>
      <c r="MWP120" s="5"/>
      <c r="MWQ120" s="5"/>
      <c r="MWR120" s="5"/>
      <c r="MWS120" s="5"/>
      <c r="MWT120" s="5"/>
      <c r="MWU120" s="5"/>
      <c r="MWV120" s="5"/>
      <c r="MWW120" s="5"/>
      <c r="MWX120" s="5"/>
      <c r="MWY120" s="5"/>
      <c r="MWZ120" s="5"/>
      <c r="MXA120" s="5"/>
      <c r="MXB120" s="5"/>
      <c r="MXC120" s="5"/>
      <c r="MXD120" s="5"/>
      <c r="MXE120" s="5"/>
      <c r="MXF120" s="5"/>
      <c r="MXG120" s="5"/>
      <c r="MXH120" s="5"/>
      <c r="MXI120" s="5"/>
      <c r="MXJ120" s="5"/>
      <c r="MXK120" s="5"/>
      <c r="MXL120" s="5"/>
      <c r="MXM120" s="5"/>
      <c r="MXN120" s="5"/>
      <c r="MXO120" s="5"/>
      <c r="MXP120" s="5"/>
      <c r="MXQ120" s="5"/>
      <c r="MXR120" s="5"/>
      <c r="MXS120" s="5"/>
      <c r="MXT120" s="5"/>
      <c r="MXU120" s="5"/>
      <c r="MXV120" s="5"/>
      <c r="MXW120" s="5"/>
      <c r="MXX120" s="5"/>
      <c r="MXY120" s="5"/>
      <c r="MXZ120" s="5"/>
      <c r="MYA120" s="5"/>
      <c r="MYB120" s="5"/>
      <c r="MYC120" s="5"/>
      <c r="MYD120" s="5"/>
      <c r="MYE120" s="5"/>
      <c r="MYF120" s="5"/>
      <c r="MYG120" s="5"/>
      <c r="MYH120" s="5"/>
      <c r="MYI120" s="5"/>
      <c r="MYJ120" s="5"/>
      <c r="MYK120" s="5"/>
      <c r="MYL120" s="5"/>
      <c r="MYM120" s="5"/>
      <c r="MYN120" s="5"/>
      <c r="MYO120" s="5"/>
      <c r="MYP120" s="5"/>
      <c r="MYQ120" s="5"/>
      <c r="MYR120" s="5"/>
      <c r="MYS120" s="5"/>
      <c r="MYT120" s="5"/>
      <c r="MYU120" s="5"/>
      <c r="MYV120" s="5"/>
      <c r="MYW120" s="5"/>
      <c r="MYX120" s="5"/>
      <c r="MYY120" s="5"/>
      <c r="MYZ120" s="5"/>
      <c r="MZA120" s="5"/>
      <c r="MZB120" s="5"/>
      <c r="MZC120" s="5"/>
      <c r="MZD120" s="5"/>
      <c r="MZE120" s="5"/>
      <c r="MZF120" s="5"/>
      <c r="MZG120" s="5"/>
      <c r="MZH120" s="5"/>
      <c r="MZI120" s="5"/>
      <c r="MZJ120" s="5"/>
      <c r="MZK120" s="5"/>
      <c r="MZL120" s="5"/>
      <c r="MZM120" s="5"/>
      <c r="MZN120" s="5"/>
      <c r="MZO120" s="5"/>
      <c r="MZP120" s="5"/>
      <c r="MZQ120" s="5"/>
      <c r="MZR120" s="5"/>
      <c r="MZS120" s="5"/>
      <c r="MZT120" s="5"/>
      <c r="MZU120" s="5"/>
      <c r="MZV120" s="5"/>
      <c r="MZW120" s="5"/>
      <c r="MZX120" s="5"/>
      <c r="MZY120" s="5"/>
      <c r="MZZ120" s="5"/>
      <c r="NAA120" s="5"/>
      <c r="NAB120" s="5"/>
      <c r="NAC120" s="5"/>
      <c r="NAD120" s="5"/>
      <c r="NAE120" s="5"/>
      <c r="NAF120" s="5"/>
      <c r="NAG120" s="5"/>
      <c r="NAH120" s="5"/>
      <c r="NAI120" s="5"/>
      <c r="NAJ120" s="5"/>
      <c r="NAK120" s="5"/>
      <c r="NAL120" s="5"/>
      <c r="NAM120" s="5"/>
      <c r="NAN120" s="5"/>
      <c r="NAO120" s="5"/>
      <c r="NAP120" s="5"/>
      <c r="NAQ120" s="5"/>
      <c r="NAR120" s="5"/>
      <c r="NAS120" s="5"/>
      <c r="NAT120" s="5"/>
      <c r="NAU120" s="5"/>
      <c r="NAV120" s="5"/>
      <c r="NAW120" s="5"/>
      <c r="NAX120" s="5"/>
      <c r="NAY120" s="5"/>
      <c r="NAZ120" s="5"/>
      <c r="NBA120" s="5"/>
      <c r="NBB120" s="5"/>
      <c r="NBC120" s="5"/>
      <c r="NBD120" s="5"/>
      <c r="NBE120" s="5"/>
      <c r="NBF120" s="5"/>
      <c r="NBG120" s="5"/>
      <c r="NBH120" s="5"/>
      <c r="NBI120" s="5"/>
      <c r="NBJ120" s="5"/>
      <c r="NBK120" s="5"/>
      <c r="NBL120" s="5"/>
      <c r="NBM120" s="5"/>
      <c r="NBN120" s="5"/>
      <c r="NBO120" s="5"/>
      <c r="NBP120" s="5"/>
      <c r="NBQ120" s="5"/>
      <c r="NBR120" s="5"/>
      <c r="NBS120" s="5"/>
      <c r="NBT120" s="5"/>
      <c r="NBU120" s="5"/>
      <c r="NBV120" s="5"/>
      <c r="NBW120" s="5"/>
      <c r="NBX120" s="5"/>
      <c r="NBY120" s="5"/>
      <c r="NBZ120" s="5"/>
      <c r="NCA120" s="5"/>
      <c r="NCB120" s="5"/>
      <c r="NCC120" s="5"/>
      <c r="NCD120" s="5"/>
      <c r="NCE120" s="5"/>
      <c r="NCF120" s="5"/>
      <c r="NCG120" s="5"/>
      <c r="NCH120" s="5"/>
      <c r="NCI120" s="5"/>
      <c r="NCJ120" s="5"/>
      <c r="NCK120" s="5"/>
      <c r="NCL120" s="5"/>
      <c r="NCM120" s="5"/>
      <c r="NCN120" s="5"/>
      <c r="NCO120" s="5"/>
      <c r="NCP120" s="5"/>
      <c r="NCQ120" s="5"/>
      <c r="NCR120" s="5"/>
      <c r="NCS120" s="5"/>
      <c r="NCT120" s="5"/>
      <c r="NCU120" s="5"/>
      <c r="NCV120" s="5"/>
      <c r="NCW120" s="5"/>
      <c r="NCX120" s="5"/>
      <c r="NCY120" s="5"/>
      <c r="NCZ120" s="5"/>
      <c r="NDA120" s="5"/>
      <c r="NDB120" s="5"/>
      <c r="NDC120" s="5"/>
      <c r="NDD120" s="5"/>
      <c r="NDE120" s="5"/>
      <c r="NDF120" s="5"/>
      <c r="NDG120" s="5"/>
      <c r="NDH120" s="5"/>
      <c r="NDI120" s="5"/>
      <c r="NDJ120" s="5"/>
      <c r="NDK120" s="5"/>
      <c r="NDL120" s="5"/>
      <c r="NDM120" s="5"/>
      <c r="NDN120" s="5"/>
      <c r="NDO120" s="5"/>
      <c r="NDP120" s="5"/>
      <c r="NDQ120" s="5"/>
      <c r="NDR120" s="5"/>
      <c r="NDS120" s="5"/>
      <c r="NDT120" s="5"/>
      <c r="NDU120" s="5"/>
      <c r="NDV120" s="5"/>
      <c r="NDW120" s="5"/>
      <c r="NDX120" s="5"/>
      <c r="NDY120" s="5"/>
      <c r="NDZ120" s="5"/>
      <c r="NEA120" s="5"/>
      <c r="NEB120" s="5"/>
      <c r="NEC120" s="5"/>
      <c r="NED120" s="5"/>
      <c r="NEE120" s="5"/>
      <c r="NEF120" s="5"/>
      <c r="NEG120" s="5"/>
      <c r="NEH120" s="5"/>
      <c r="NEI120" s="5"/>
      <c r="NEJ120" s="5"/>
      <c r="NEK120" s="5"/>
      <c r="NEL120" s="5"/>
      <c r="NEM120" s="5"/>
      <c r="NEN120" s="5"/>
      <c r="NEO120" s="5"/>
      <c r="NEP120" s="5"/>
      <c r="NEQ120" s="5"/>
      <c r="NER120" s="5"/>
      <c r="NES120" s="5"/>
      <c r="NET120" s="5"/>
      <c r="NEU120" s="5"/>
      <c r="NEV120" s="5"/>
      <c r="NEW120" s="5"/>
      <c r="NEX120" s="5"/>
      <c r="NEY120" s="5"/>
      <c r="NEZ120" s="5"/>
      <c r="NFA120" s="5"/>
      <c r="NFB120" s="5"/>
      <c r="NFC120" s="5"/>
      <c r="NFD120" s="5"/>
      <c r="NFE120" s="5"/>
      <c r="NFF120" s="5"/>
      <c r="NFG120" s="5"/>
      <c r="NFH120" s="5"/>
      <c r="NFI120" s="5"/>
      <c r="NFJ120" s="5"/>
      <c r="NFK120" s="5"/>
      <c r="NFL120" s="5"/>
      <c r="NFM120" s="5"/>
      <c r="NFN120" s="5"/>
      <c r="NFO120" s="5"/>
      <c r="NFP120" s="5"/>
      <c r="NFQ120" s="5"/>
      <c r="NFR120" s="5"/>
      <c r="NFS120" s="5"/>
      <c r="NFT120" s="5"/>
      <c r="NFU120" s="5"/>
      <c r="NFV120" s="5"/>
      <c r="NFW120" s="5"/>
      <c r="NFX120" s="5"/>
      <c r="NFY120" s="5"/>
      <c r="NFZ120" s="5"/>
      <c r="NGA120" s="5"/>
      <c r="NGB120" s="5"/>
      <c r="NGC120" s="5"/>
      <c r="NGD120" s="5"/>
      <c r="NGE120" s="5"/>
      <c r="NGF120" s="5"/>
      <c r="NGG120" s="5"/>
      <c r="NGH120" s="5"/>
      <c r="NGI120" s="5"/>
      <c r="NGJ120" s="5"/>
      <c r="NGK120" s="5"/>
      <c r="NGL120" s="5"/>
      <c r="NGM120" s="5"/>
      <c r="NGN120" s="5"/>
      <c r="NGO120" s="5"/>
      <c r="NGP120" s="5"/>
      <c r="NGQ120" s="5"/>
      <c r="NGR120" s="5"/>
      <c r="NGS120" s="5"/>
      <c r="NGT120" s="5"/>
      <c r="NGU120" s="5"/>
      <c r="NGV120" s="5"/>
      <c r="NGW120" s="5"/>
      <c r="NGX120" s="5"/>
      <c r="NGY120" s="5"/>
      <c r="NGZ120" s="5"/>
      <c r="NHA120" s="5"/>
      <c r="NHB120" s="5"/>
      <c r="NHC120" s="5"/>
      <c r="NHD120" s="5"/>
      <c r="NHE120" s="5"/>
      <c r="NHF120" s="5"/>
      <c r="NHG120" s="5"/>
      <c r="NHH120" s="5"/>
      <c r="NHI120" s="5"/>
      <c r="NHJ120" s="5"/>
      <c r="NHK120" s="5"/>
      <c r="NHL120" s="5"/>
      <c r="NHM120" s="5"/>
      <c r="NHN120" s="5"/>
      <c r="NHO120" s="5"/>
      <c r="NHP120" s="5"/>
      <c r="NHQ120" s="5"/>
      <c r="NHR120" s="5"/>
      <c r="NHS120" s="5"/>
      <c r="NHT120" s="5"/>
      <c r="NHU120" s="5"/>
      <c r="NHV120" s="5"/>
      <c r="NHW120" s="5"/>
      <c r="NHX120" s="5"/>
      <c r="NHY120" s="5"/>
      <c r="NHZ120" s="5"/>
      <c r="NIA120" s="5"/>
      <c r="NIB120" s="5"/>
      <c r="NIC120" s="5"/>
      <c r="NID120" s="5"/>
      <c r="NIE120" s="5"/>
      <c r="NIF120" s="5"/>
      <c r="NIG120" s="5"/>
      <c r="NIH120" s="5"/>
      <c r="NII120" s="5"/>
      <c r="NIJ120" s="5"/>
      <c r="NIK120" s="5"/>
      <c r="NIL120" s="5"/>
      <c r="NIM120" s="5"/>
      <c r="NIN120" s="5"/>
      <c r="NIO120" s="5"/>
      <c r="NIP120" s="5"/>
      <c r="NIQ120" s="5"/>
      <c r="NIR120" s="5"/>
      <c r="NIS120" s="5"/>
      <c r="NIT120" s="5"/>
      <c r="NIU120" s="5"/>
      <c r="NIV120" s="5"/>
      <c r="NIW120" s="5"/>
      <c r="NIX120" s="5"/>
      <c r="NIY120" s="5"/>
      <c r="NIZ120" s="5"/>
      <c r="NJA120" s="5"/>
      <c r="NJB120" s="5"/>
      <c r="NJC120" s="5"/>
      <c r="NJD120" s="5"/>
      <c r="NJE120" s="5"/>
      <c r="NJF120" s="5"/>
      <c r="NJG120" s="5"/>
      <c r="NJH120" s="5"/>
      <c r="NJI120" s="5"/>
      <c r="NJJ120" s="5"/>
      <c r="NJK120" s="5"/>
      <c r="NJL120" s="5"/>
      <c r="NJM120" s="5"/>
      <c r="NJN120" s="5"/>
      <c r="NJO120" s="5"/>
      <c r="NJP120" s="5"/>
      <c r="NJQ120" s="5"/>
      <c r="NJR120" s="5"/>
      <c r="NJS120" s="5"/>
      <c r="NJT120" s="5"/>
      <c r="NJU120" s="5"/>
      <c r="NJV120" s="5"/>
      <c r="NJW120" s="5"/>
      <c r="NJX120" s="5"/>
      <c r="NJY120" s="5"/>
      <c r="NJZ120" s="5"/>
      <c r="NKA120" s="5"/>
      <c r="NKB120" s="5"/>
      <c r="NKC120" s="5"/>
      <c r="NKD120" s="5"/>
      <c r="NKE120" s="5"/>
      <c r="NKF120" s="5"/>
      <c r="NKG120" s="5"/>
      <c r="NKH120" s="5"/>
      <c r="NKI120" s="5"/>
      <c r="NKJ120" s="5"/>
      <c r="NKK120" s="5"/>
      <c r="NKL120" s="5"/>
      <c r="NKM120" s="5"/>
      <c r="NKN120" s="5"/>
      <c r="NKO120" s="5"/>
      <c r="NKP120" s="5"/>
      <c r="NKQ120" s="5"/>
      <c r="NKR120" s="5"/>
      <c r="NKS120" s="5"/>
      <c r="NKT120" s="5"/>
      <c r="NKU120" s="5"/>
      <c r="NKV120" s="5"/>
      <c r="NKW120" s="5"/>
      <c r="NKX120" s="5"/>
      <c r="NKY120" s="5"/>
      <c r="NKZ120" s="5"/>
      <c r="NLA120" s="5"/>
      <c r="NLB120" s="5"/>
      <c r="NLC120" s="5"/>
      <c r="NLD120" s="5"/>
      <c r="NLE120" s="5"/>
      <c r="NLF120" s="5"/>
      <c r="NLG120" s="5"/>
      <c r="NLH120" s="5"/>
      <c r="NLI120" s="5"/>
      <c r="NLJ120" s="5"/>
      <c r="NLK120" s="5"/>
      <c r="NLL120" s="5"/>
      <c r="NLM120" s="5"/>
      <c r="NLN120" s="5"/>
      <c r="NLO120" s="5"/>
      <c r="NLP120" s="5"/>
      <c r="NLQ120" s="5"/>
      <c r="NLR120" s="5"/>
      <c r="NLS120" s="5"/>
      <c r="NLT120" s="5"/>
      <c r="NLU120" s="5"/>
      <c r="NLV120" s="5"/>
      <c r="NLW120" s="5"/>
      <c r="NLX120" s="5"/>
      <c r="NLY120" s="5"/>
      <c r="NLZ120" s="5"/>
      <c r="NMA120" s="5"/>
      <c r="NMB120" s="5"/>
      <c r="NMC120" s="5"/>
      <c r="NMD120" s="5"/>
      <c r="NME120" s="5"/>
      <c r="NMF120" s="5"/>
      <c r="NMG120" s="5"/>
      <c r="NMH120" s="5"/>
      <c r="NMI120" s="5"/>
      <c r="NMJ120" s="5"/>
      <c r="NMK120" s="5"/>
      <c r="NML120" s="5"/>
      <c r="NMM120" s="5"/>
      <c r="NMN120" s="5"/>
      <c r="NMO120" s="5"/>
      <c r="NMP120" s="5"/>
      <c r="NMQ120" s="5"/>
      <c r="NMR120" s="5"/>
      <c r="NMS120" s="5"/>
      <c r="NMT120" s="5"/>
      <c r="NMU120" s="5"/>
      <c r="NMV120" s="5"/>
      <c r="NMW120" s="5"/>
      <c r="NMX120" s="5"/>
      <c r="NMY120" s="5"/>
      <c r="NMZ120" s="5"/>
      <c r="NNA120" s="5"/>
      <c r="NNB120" s="5"/>
      <c r="NNC120" s="5"/>
      <c r="NND120" s="5"/>
      <c r="NNE120" s="5"/>
      <c r="NNF120" s="5"/>
      <c r="NNG120" s="5"/>
      <c r="NNH120" s="5"/>
      <c r="NNI120" s="5"/>
      <c r="NNJ120" s="5"/>
      <c r="NNK120" s="5"/>
      <c r="NNL120" s="5"/>
      <c r="NNM120" s="5"/>
      <c r="NNN120" s="5"/>
      <c r="NNO120" s="5"/>
      <c r="NNP120" s="5"/>
      <c r="NNQ120" s="5"/>
      <c r="NNR120" s="5"/>
      <c r="NNS120" s="5"/>
      <c r="NNT120" s="5"/>
      <c r="NNU120" s="5"/>
      <c r="NNV120" s="5"/>
      <c r="NNW120" s="5"/>
      <c r="NNX120" s="5"/>
      <c r="NNY120" s="5"/>
      <c r="NNZ120" s="5"/>
      <c r="NOA120" s="5"/>
      <c r="NOB120" s="5"/>
      <c r="NOC120" s="5"/>
      <c r="NOD120" s="5"/>
      <c r="NOE120" s="5"/>
      <c r="NOF120" s="5"/>
      <c r="NOG120" s="5"/>
      <c r="NOH120" s="5"/>
      <c r="NOI120" s="5"/>
      <c r="NOJ120" s="5"/>
      <c r="NOK120" s="5"/>
      <c r="NOL120" s="5"/>
      <c r="NOM120" s="5"/>
      <c r="NON120" s="5"/>
      <c r="NOO120" s="5"/>
      <c r="NOP120" s="5"/>
      <c r="NOQ120" s="5"/>
      <c r="NOR120" s="5"/>
      <c r="NOS120" s="5"/>
      <c r="NOT120" s="5"/>
      <c r="NOU120" s="5"/>
      <c r="NOV120" s="5"/>
      <c r="NOW120" s="5"/>
      <c r="NOX120" s="5"/>
      <c r="NOY120" s="5"/>
      <c r="NOZ120" s="5"/>
      <c r="NPA120" s="5"/>
      <c r="NPB120" s="5"/>
      <c r="NPC120" s="5"/>
      <c r="NPD120" s="5"/>
      <c r="NPE120" s="5"/>
      <c r="NPF120" s="5"/>
      <c r="NPG120" s="5"/>
      <c r="NPH120" s="5"/>
      <c r="NPI120" s="5"/>
      <c r="NPJ120" s="5"/>
      <c r="NPK120" s="5"/>
      <c r="NPL120" s="5"/>
      <c r="NPM120" s="5"/>
      <c r="NPN120" s="5"/>
      <c r="NPO120" s="5"/>
      <c r="NPP120" s="5"/>
      <c r="NPQ120" s="5"/>
      <c r="NPR120" s="5"/>
      <c r="NPS120" s="5"/>
      <c r="NPT120" s="5"/>
      <c r="NPU120" s="5"/>
      <c r="NPV120" s="5"/>
      <c r="NPW120" s="5"/>
      <c r="NPX120" s="5"/>
      <c r="NPY120" s="5"/>
      <c r="NPZ120" s="5"/>
      <c r="NQA120" s="5"/>
      <c r="NQB120" s="5"/>
      <c r="NQC120" s="5"/>
      <c r="NQD120" s="5"/>
      <c r="NQE120" s="5"/>
      <c r="NQF120" s="5"/>
      <c r="NQG120" s="5"/>
      <c r="NQH120" s="5"/>
      <c r="NQI120" s="5"/>
      <c r="NQJ120" s="5"/>
      <c r="NQK120" s="5"/>
      <c r="NQL120" s="5"/>
      <c r="NQM120" s="5"/>
      <c r="NQN120" s="5"/>
      <c r="NQO120" s="5"/>
      <c r="NQP120" s="5"/>
      <c r="NQQ120" s="5"/>
      <c r="NQR120" s="5"/>
      <c r="NQS120" s="5"/>
      <c r="NQT120" s="5"/>
      <c r="NQU120" s="5"/>
      <c r="NQV120" s="5"/>
      <c r="NQW120" s="5"/>
      <c r="NQX120" s="5"/>
      <c r="NQY120" s="5"/>
      <c r="NQZ120" s="5"/>
      <c r="NRA120" s="5"/>
      <c r="NRB120" s="5"/>
      <c r="NRC120" s="5"/>
      <c r="NRD120" s="5"/>
      <c r="NRE120" s="5"/>
      <c r="NRF120" s="5"/>
      <c r="NRG120" s="5"/>
      <c r="NRH120" s="5"/>
      <c r="NRI120" s="5"/>
      <c r="NRJ120" s="5"/>
      <c r="NRK120" s="5"/>
      <c r="NRL120" s="5"/>
      <c r="NRM120" s="5"/>
      <c r="NRN120" s="5"/>
      <c r="NRO120" s="5"/>
      <c r="NRP120" s="5"/>
      <c r="NRQ120" s="5"/>
      <c r="NRR120" s="5"/>
      <c r="NRS120" s="5"/>
      <c r="NRT120" s="5"/>
      <c r="NRU120" s="5"/>
      <c r="NRV120" s="5"/>
      <c r="NRW120" s="5"/>
      <c r="NRX120" s="5"/>
      <c r="NRY120" s="5"/>
      <c r="NRZ120" s="5"/>
      <c r="NSA120" s="5"/>
      <c r="NSB120" s="5"/>
      <c r="NSC120" s="5"/>
      <c r="NSD120" s="5"/>
      <c r="NSE120" s="5"/>
      <c r="NSF120" s="5"/>
      <c r="NSG120" s="5"/>
      <c r="NSH120" s="5"/>
      <c r="NSI120" s="5"/>
      <c r="NSJ120" s="5"/>
      <c r="NSK120" s="5"/>
      <c r="NSL120" s="5"/>
      <c r="NSM120" s="5"/>
      <c r="NSN120" s="5"/>
      <c r="NSO120" s="5"/>
      <c r="NSP120" s="5"/>
      <c r="NSQ120" s="5"/>
      <c r="NSR120" s="5"/>
      <c r="NSS120" s="5"/>
      <c r="NST120" s="5"/>
      <c r="NSU120" s="5"/>
      <c r="NSV120" s="5"/>
      <c r="NSW120" s="5"/>
      <c r="NSX120" s="5"/>
      <c r="NSY120" s="5"/>
      <c r="NSZ120" s="5"/>
      <c r="NTA120" s="5"/>
      <c r="NTB120" s="5"/>
      <c r="NTC120" s="5"/>
      <c r="NTD120" s="5"/>
      <c r="NTE120" s="5"/>
      <c r="NTF120" s="5"/>
      <c r="NTG120" s="5"/>
      <c r="NTH120" s="5"/>
      <c r="NTI120" s="5"/>
      <c r="NTJ120" s="5"/>
      <c r="NTK120" s="5"/>
      <c r="NTL120" s="5"/>
      <c r="NTM120" s="5"/>
      <c r="NTN120" s="5"/>
      <c r="NTO120" s="5"/>
      <c r="NTP120" s="5"/>
      <c r="NTQ120" s="5"/>
      <c r="NTR120" s="5"/>
      <c r="NTS120" s="5"/>
      <c r="NTT120" s="5"/>
      <c r="NTU120" s="5"/>
      <c r="NTV120" s="5"/>
      <c r="NTW120" s="5"/>
      <c r="NTX120" s="5"/>
      <c r="NTY120" s="5"/>
      <c r="NTZ120" s="5"/>
      <c r="NUA120" s="5"/>
      <c r="NUB120" s="5"/>
      <c r="NUC120" s="5"/>
      <c r="NUD120" s="5"/>
      <c r="NUE120" s="5"/>
      <c r="NUF120" s="5"/>
      <c r="NUG120" s="5"/>
      <c r="NUH120" s="5"/>
      <c r="NUI120" s="5"/>
      <c r="NUJ120" s="5"/>
      <c r="NUK120" s="5"/>
      <c r="NUL120" s="5"/>
      <c r="NUM120" s="5"/>
      <c r="NUN120" s="5"/>
      <c r="NUO120" s="5"/>
      <c r="NUP120" s="5"/>
      <c r="NUQ120" s="5"/>
      <c r="NUR120" s="5"/>
      <c r="NUS120" s="5"/>
      <c r="NUT120" s="5"/>
      <c r="NUU120" s="5"/>
      <c r="NUV120" s="5"/>
      <c r="NUW120" s="5"/>
      <c r="NUX120" s="5"/>
      <c r="NUY120" s="5"/>
      <c r="NUZ120" s="5"/>
      <c r="NVA120" s="5"/>
      <c r="NVB120" s="5"/>
      <c r="NVC120" s="5"/>
      <c r="NVD120" s="5"/>
      <c r="NVE120" s="5"/>
      <c r="NVF120" s="5"/>
      <c r="NVG120" s="5"/>
      <c r="NVH120" s="5"/>
      <c r="NVI120" s="5"/>
      <c r="NVJ120" s="5"/>
      <c r="NVK120" s="5"/>
      <c r="NVL120" s="5"/>
      <c r="NVM120" s="5"/>
      <c r="NVN120" s="5"/>
      <c r="NVO120" s="5"/>
      <c r="NVP120" s="5"/>
      <c r="NVQ120" s="5"/>
      <c r="NVR120" s="5"/>
      <c r="NVS120" s="5"/>
      <c r="NVT120" s="5"/>
      <c r="NVU120" s="5"/>
      <c r="NVV120" s="5"/>
      <c r="NVW120" s="5"/>
      <c r="NVX120" s="5"/>
      <c r="NVY120" s="5"/>
      <c r="NVZ120" s="5"/>
      <c r="NWA120" s="5"/>
      <c r="NWB120" s="5"/>
      <c r="NWC120" s="5"/>
      <c r="NWD120" s="5"/>
      <c r="NWE120" s="5"/>
      <c r="NWF120" s="5"/>
      <c r="NWG120" s="5"/>
      <c r="NWH120" s="5"/>
      <c r="NWI120" s="5"/>
      <c r="NWJ120" s="5"/>
      <c r="NWK120" s="5"/>
      <c r="NWL120" s="5"/>
      <c r="NWM120" s="5"/>
      <c r="NWN120" s="5"/>
      <c r="NWO120" s="5"/>
      <c r="NWP120" s="5"/>
      <c r="NWQ120" s="5"/>
      <c r="NWR120" s="5"/>
      <c r="NWS120" s="5"/>
      <c r="NWT120" s="5"/>
      <c r="NWU120" s="5"/>
      <c r="NWV120" s="5"/>
      <c r="NWW120" s="5"/>
      <c r="NWX120" s="5"/>
      <c r="NWY120" s="5"/>
      <c r="NWZ120" s="5"/>
      <c r="NXA120" s="5"/>
      <c r="NXB120" s="5"/>
      <c r="NXC120" s="5"/>
      <c r="NXD120" s="5"/>
      <c r="NXE120" s="5"/>
      <c r="NXF120" s="5"/>
      <c r="NXG120" s="5"/>
      <c r="NXH120" s="5"/>
      <c r="NXI120" s="5"/>
      <c r="NXJ120" s="5"/>
      <c r="NXK120" s="5"/>
      <c r="NXL120" s="5"/>
      <c r="NXM120" s="5"/>
      <c r="NXN120" s="5"/>
      <c r="NXO120" s="5"/>
      <c r="NXP120" s="5"/>
      <c r="NXQ120" s="5"/>
      <c r="NXR120" s="5"/>
      <c r="NXS120" s="5"/>
      <c r="NXT120" s="5"/>
      <c r="NXU120" s="5"/>
      <c r="NXV120" s="5"/>
      <c r="NXW120" s="5"/>
      <c r="NXX120" s="5"/>
      <c r="NXY120" s="5"/>
      <c r="NXZ120" s="5"/>
      <c r="NYA120" s="5"/>
      <c r="NYB120" s="5"/>
      <c r="NYC120" s="5"/>
      <c r="NYD120" s="5"/>
      <c r="NYE120" s="5"/>
      <c r="NYF120" s="5"/>
      <c r="NYG120" s="5"/>
      <c r="NYH120" s="5"/>
      <c r="NYI120" s="5"/>
      <c r="NYJ120" s="5"/>
      <c r="NYK120" s="5"/>
      <c r="NYL120" s="5"/>
      <c r="NYM120" s="5"/>
      <c r="NYN120" s="5"/>
      <c r="NYO120" s="5"/>
      <c r="NYP120" s="5"/>
      <c r="NYQ120" s="5"/>
      <c r="NYR120" s="5"/>
      <c r="NYS120" s="5"/>
      <c r="NYT120" s="5"/>
      <c r="NYU120" s="5"/>
      <c r="NYV120" s="5"/>
      <c r="NYW120" s="5"/>
      <c r="NYX120" s="5"/>
      <c r="NYY120" s="5"/>
      <c r="NYZ120" s="5"/>
      <c r="NZA120" s="5"/>
      <c r="NZB120" s="5"/>
      <c r="NZC120" s="5"/>
      <c r="NZD120" s="5"/>
      <c r="NZE120" s="5"/>
      <c r="NZF120" s="5"/>
      <c r="NZG120" s="5"/>
      <c r="NZH120" s="5"/>
      <c r="NZI120" s="5"/>
      <c r="NZJ120" s="5"/>
      <c r="NZK120" s="5"/>
      <c r="NZL120" s="5"/>
      <c r="NZM120" s="5"/>
      <c r="NZN120" s="5"/>
      <c r="NZO120" s="5"/>
      <c r="NZP120" s="5"/>
      <c r="NZQ120" s="5"/>
      <c r="NZR120" s="5"/>
      <c r="NZS120" s="5"/>
      <c r="NZT120" s="5"/>
      <c r="NZU120" s="5"/>
      <c r="NZV120" s="5"/>
      <c r="NZW120" s="5"/>
      <c r="NZX120" s="5"/>
      <c r="NZY120" s="5"/>
      <c r="NZZ120" s="5"/>
      <c r="OAA120" s="5"/>
      <c r="OAB120" s="5"/>
      <c r="OAC120" s="5"/>
      <c r="OAD120" s="5"/>
      <c r="OAE120" s="5"/>
      <c r="OAF120" s="5"/>
      <c r="OAG120" s="5"/>
      <c r="OAH120" s="5"/>
      <c r="OAI120" s="5"/>
      <c r="OAJ120" s="5"/>
      <c r="OAK120" s="5"/>
      <c r="OAL120" s="5"/>
      <c r="OAM120" s="5"/>
      <c r="OAN120" s="5"/>
      <c r="OAO120" s="5"/>
      <c r="OAP120" s="5"/>
      <c r="OAQ120" s="5"/>
      <c r="OAR120" s="5"/>
      <c r="OAS120" s="5"/>
      <c r="OAT120" s="5"/>
      <c r="OAU120" s="5"/>
      <c r="OAV120" s="5"/>
      <c r="OAW120" s="5"/>
      <c r="OAX120" s="5"/>
      <c r="OAY120" s="5"/>
      <c r="OAZ120" s="5"/>
      <c r="OBA120" s="5"/>
      <c r="OBB120" s="5"/>
      <c r="OBC120" s="5"/>
      <c r="OBD120" s="5"/>
      <c r="OBE120" s="5"/>
      <c r="OBF120" s="5"/>
      <c r="OBG120" s="5"/>
      <c r="OBH120" s="5"/>
      <c r="OBI120" s="5"/>
      <c r="OBJ120" s="5"/>
      <c r="OBK120" s="5"/>
      <c r="OBL120" s="5"/>
      <c r="OBM120" s="5"/>
      <c r="OBN120" s="5"/>
      <c r="OBO120" s="5"/>
      <c r="OBP120" s="5"/>
      <c r="OBQ120" s="5"/>
      <c r="OBR120" s="5"/>
      <c r="OBS120" s="5"/>
      <c r="OBT120" s="5"/>
      <c r="OBU120" s="5"/>
      <c r="OBV120" s="5"/>
      <c r="OBW120" s="5"/>
      <c r="OBX120" s="5"/>
      <c r="OBY120" s="5"/>
      <c r="OBZ120" s="5"/>
      <c r="OCA120" s="5"/>
      <c r="OCB120" s="5"/>
      <c r="OCC120" s="5"/>
      <c r="OCD120" s="5"/>
      <c r="OCE120" s="5"/>
      <c r="OCF120" s="5"/>
      <c r="OCG120" s="5"/>
      <c r="OCH120" s="5"/>
      <c r="OCI120" s="5"/>
      <c r="OCJ120" s="5"/>
      <c r="OCK120" s="5"/>
      <c r="OCL120" s="5"/>
      <c r="OCM120" s="5"/>
      <c r="OCN120" s="5"/>
      <c r="OCO120" s="5"/>
      <c r="OCP120" s="5"/>
      <c r="OCQ120" s="5"/>
      <c r="OCR120" s="5"/>
      <c r="OCS120" s="5"/>
      <c r="OCT120" s="5"/>
      <c r="OCU120" s="5"/>
      <c r="OCV120" s="5"/>
      <c r="OCW120" s="5"/>
      <c r="OCX120" s="5"/>
      <c r="OCY120" s="5"/>
      <c r="OCZ120" s="5"/>
      <c r="ODA120" s="5"/>
      <c r="ODB120" s="5"/>
      <c r="ODC120" s="5"/>
      <c r="ODD120" s="5"/>
      <c r="ODE120" s="5"/>
      <c r="ODF120" s="5"/>
      <c r="ODG120" s="5"/>
      <c r="ODH120" s="5"/>
      <c r="ODI120" s="5"/>
      <c r="ODJ120" s="5"/>
      <c r="ODK120" s="5"/>
      <c r="ODL120" s="5"/>
      <c r="ODM120" s="5"/>
      <c r="ODN120" s="5"/>
      <c r="ODO120" s="5"/>
      <c r="ODP120" s="5"/>
      <c r="ODQ120" s="5"/>
      <c r="ODR120" s="5"/>
      <c r="ODS120" s="5"/>
      <c r="ODT120" s="5"/>
      <c r="ODU120" s="5"/>
      <c r="ODV120" s="5"/>
      <c r="ODW120" s="5"/>
      <c r="ODX120" s="5"/>
      <c r="ODY120" s="5"/>
      <c r="ODZ120" s="5"/>
      <c r="OEA120" s="5"/>
      <c r="OEB120" s="5"/>
      <c r="OEC120" s="5"/>
      <c r="OED120" s="5"/>
      <c r="OEE120" s="5"/>
      <c r="OEF120" s="5"/>
      <c r="OEG120" s="5"/>
      <c r="OEH120" s="5"/>
      <c r="OEI120" s="5"/>
      <c r="OEJ120" s="5"/>
      <c r="OEK120" s="5"/>
      <c r="OEL120" s="5"/>
      <c r="OEM120" s="5"/>
      <c r="OEN120" s="5"/>
      <c r="OEO120" s="5"/>
      <c r="OEP120" s="5"/>
      <c r="OEQ120" s="5"/>
      <c r="OER120" s="5"/>
      <c r="OES120" s="5"/>
      <c r="OET120" s="5"/>
      <c r="OEU120" s="5"/>
      <c r="OEV120" s="5"/>
      <c r="OEW120" s="5"/>
      <c r="OEX120" s="5"/>
      <c r="OEY120" s="5"/>
      <c r="OEZ120" s="5"/>
      <c r="OFA120" s="5"/>
      <c r="OFB120" s="5"/>
      <c r="OFC120" s="5"/>
      <c r="OFD120" s="5"/>
      <c r="OFE120" s="5"/>
      <c r="OFF120" s="5"/>
      <c r="OFG120" s="5"/>
      <c r="OFH120" s="5"/>
      <c r="OFI120" s="5"/>
      <c r="OFJ120" s="5"/>
      <c r="OFK120" s="5"/>
      <c r="OFL120" s="5"/>
      <c r="OFM120" s="5"/>
      <c r="OFN120" s="5"/>
      <c r="OFO120" s="5"/>
      <c r="OFP120" s="5"/>
      <c r="OFQ120" s="5"/>
      <c r="OFR120" s="5"/>
      <c r="OFS120" s="5"/>
      <c r="OFT120" s="5"/>
      <c r="OFU120" s="5"/>
      <c r="OFV120" s="5"/>
      <c r="OFW120" s="5"/>
      <c r="OFX120" s="5"/>
      <c r="OFY120" s="5"/>
      <c r="OFZ120" s="5"/>
      <c r="OGA120" s="5"/>
      <c r="OGB120" s="5"/>
      <c r="OGC120" s="5"/>
      <c r="OGD120" s="5"/>
      <c r="OGE120" s="5"/>
      <c r="OGF120" s="5"/>
      <c r="OGG120" s="5"/>
      <c r="OGH120" s="5"/>
      <c r="OGI120" s="5"/>
      <c r="OGJ120" s="5"/>
      <c r="OGK120" s="5"/>
      <c r="OGL120" s="5"/>
      <c r="OGM120" s="5"/>
      <c r="OGN120" s="5"/>
      <c r="OGO120" s="5"/>
      <c r="OGP120" s="5"/>
      <c r="OGQ120" s="5"/>
      <c r="OGR120" s="5"/>
      <c r="OGS120" s="5"/>
      <c r="OGT120" s="5"/>
      <c r="OGU120" s="5"/>
      <c r="OGV120" s="5"/>
      <c r="OGW120" s="5"/>
      <c r="OGX120" s="5"/>
      <c r="OGY120" s="5"/>
      <c r="OGZ120" s="5"/>
      <c r="OHA120" s="5"/>
      <c r="OHB120" s="5"/>
      <c r="OHC120" s="5"/>
      <c r="OHD120" s="5"/>
      <c r="OHE120" s="5"/>
      <c r="OHF120" s="5"/>
      <c r="OHG120" s="5"/>
      <c r="OHH120" s="5"/>
      <c r="OHI120" s="5"/>
      <c r="OHJ120" s="5"/>
      <c r="OHK120" s="5"/>
      <c r="OHL120" s="5"/>
      <c r="OHM120" s="5"/>
      <c r="OHN120" s="5"/>
      <c r="OHO120" s="5"/>
      <c r="OHP120" s="5"/>
      <c r="OHQ120" s="5"/>
      <c r="OHR120" s="5"/>
      <c r="OHS120" s="5"/>
      <c r="OHT120" s="5"/>
      <c r="OHU120" s="5"/>
      <c r="OHV120" s="5"/>
      <c r="OHW120" s="5"/>
      <c r="OHX120" s="5"/>
      <c r="OHY120" s="5"/>
      <c r="OHZ120" s="5"/>
      <c r="OIA120" s="5"/>
      <c r="OIB120" s="5"/>
      <c r="OIC120" s="5"/>
      <c r="OID120" s="5"/>
      <c r="OIE120" s="5"/>
      <c r="OIF120" s="5"/>
      <c r="OIG120" s="5"/>
      <c r="OIH120" s="5"/>
      <c r="OII120" s="5"/>
      <c r="OIJ120" s="5"/>
      <c r="OIK120" s="5"/>
      <c r="OIL120" s="5"/>
      <c r="OIM120" s="5"/>
      <c r="OIN120" s="5"/>
      <c r="OIO120" s="5"/>
      <c r="OIP120" s="5"/>
      <c r="OIQ120" s="5"/>
      <c r="OIR120" s="5"/>
      <c r="OIS120" s="5"/>
      <c r="OIT120" s="5"/>
      <c r="OIU120" s="5"/>
      <c r="OIV120" s="5"/>
      <c r="OIW120" s="5"/>
      <c r="OIX120" s="5"/>
      <c r="OIY120" s="5"/>
      <c r="OIZ120" s="5"/>
      <c r="OJA120" s="5"/>
      <c r="OJB120" s="5"/>
      <c r="OJC120" s="5"/>
      <c r="OJD120" s="5"/>
      <c r="OJE120" s="5"/>
      <c r="OJF120" s="5"/>
      <c r="OJG120" s="5"/>
      <c r="OJH120" s="5"/>
      <c r="OJI120" s="5"/>
      <c r="OJJ120" s="5"/>
      <c r="OJK120" s="5"/>
      <c r="OJL120" s="5"/>
      <c r="OJM120" s="5"/>
      <c r="OJN120" s="5"/>
      <c r="OJO120" s="5"/>
      <c r="OJP120" s="5"/>
      <c r="OJQ120" s="5"/>
      <c r="OJR120" s="5"/>
      <c r="OJS120" s="5"/>
      <c r="OJT120" s="5"/>
      <c r="OJU120" s="5"/>
      <c r="OJV120" s="5"/>
      <c r="OJW120" s="5"/>
      <c r="OJX120" s="5"/>
      <c r="OJY120" s="5"/>
      <c r="OJZ120" s="5"/>
      <c r="OKA120" s="5"/>
      <c r="OKB120" s="5"/>
      <c r="OKC120" s="5"/>
      <c r="OKD120" s="5"/>
      <c r="OKE120" s="5"/>
      <c r="OKF120" s="5"/>
      <c r="OKG120" s="5"/>
      <c r="OKH120" s="5"/>
      <c r="OKI120" s="5"/>
      <c r="OKJ120" s="5"/>
      <c r="OKK120" s="5"/>
      <c r="OKL120" s="5"/>
      <c r="OKM120" s="5"/>
      <c r="OKN120" s="5"/>
      <c r="OKO120" s="5"/>
      <c r="OKP120" s="5"/>
      <c r="OKQ120" s="5"/>
      <c r="OKR120" s="5"/>
      <c r="OKS120" s="5"/>
      <c r="OKT120" s="5"/>
      <c r="OKU120" s="5"/>
      <c r="OKV120" s="5"/>
      <c r="OKW120" s="5"/>
      <c r="OKX120" s="5"/>
      <c r="OKY120" s="5"/>
      <c r="OKZ120" s="5"/>
      <c r="OLA120" s="5"/>
      <c r="OLB120" s="5"/>
      <c r="OLC120" s="5"/>
      <c r="OLD120" s="5"/>
      <c r="OLE120" s="5"/>
      <c r="OLF120" s="5"/>
      <c r="OLG120" s="5"/>
      <c r="OLH120" s="5"/>
      <c r="OLI120" s="5"/>
      <c r="OLJ120" s="5"/>
      <c r="OLK120" s="5"/>
      <c r="OLL120" s="5"/>
      <c r="OLM120" s="5"/>
      <c r="OLN120" s="5"/>
      <c r="OLO120" s="5"/>
      <c r="OLP120" s="5"/>
      <c r="OLQ120" s="5"/>
      <c r="OLR120" s="5"/>
      <c r="OLS120" s="5"/>
      <c r="OLT120" s="5"/>
      <c r="OLU120" s="5"/>
      <c r="OLV120" s="5"/>
      <c r="OLW120" s="5"/>
      <c r="OLX120" s="5"/>
      <c r="OLY120" s="5"/>
      <c r="OLZ120" s="5"/>
      <c r="OMA120" s="5"/>
      <c r="OMB120" s="5"/>
      <c r="OMC120" s="5"/>
      <c r="OMD120" s="5"/>
      <c r="OME120" s="5"/>
      <c r="OMF120" s="5"/>
      <c r="OMG120" s="5"/>
      <c r="OMH120" s="5"/>
      <c r="OMI120" s="5"/>
      <c r="OMJ120" s="5"/>
      <c r="OMK120" s="5"/>
      <c r="OML120" s="5"/>
      <c r="OMM120" s="5"/>
      <c r="OMN120" s="5"/>
      <c r="OMO120" s="5"/>
      <c r="OMP120" s="5"/>
      <c r="OMQ120" s="5"/>
      <c r="OMR120" s="5"/>
      <c r="OMS120" s="5"/>
      <c r="OMT120" s="5"/>
      <c r="OMU120" s="5"/>
      <c r="OMV120" s="5"/>
      <c r="OMW120" s="5"/>
      <c r="OMX120" s="5"/>
      <c r="OMY120" s="5"/>
      <c r="OMZ120" s="5"/>
      <c r="ONA120" s="5"/>
      <c r="ONB120" s="5"/>
      <c r="ONC120" s="5"/>
      <c r="OND120" s="5"/>
      <c r="ONE120" s="5"/>
      <c r="ONF120" s="5"/>
      <c r="ONG120" s="5"/>
      <c r="ONH120" s="5"/>
      <c r="ONI120" s="5"/>
      <c r="ONJ120" s="5"/>
      <c r="ONK120" s="5"/>
      <c r="ONL120" s="5"/>
      <c r="ONM120" s="5"/>
      <c r="ONN120" s="5"/>
      <c r="ONO120" s="5"/>
      <c r="ONP120" s="5"/>
      <c r="ONQ120" s="5"/>
      <c r="ONR120" s="5"/>
      <c r="ONS120" s="5"/>
      <c r="ONT120" s="5"/>
      <c r="ONU120" s="5"/>
      <c r="ONV120" s="5"/>
      <c r="ONW120" s="5"/>
      <c r="ONX120" s="5"/>
      <c r="ONY120" s="5"/>
      <c r="ONZ120" s="5"/>
      <c r="OOA120" s="5"/>
      <c r="OOB120" s="5"/>
      <c r="OOC120" s="5"/>
      <c r="OOD120" s="5"/>
      <c r="OOE120" s="5"/>
      <c r="OOF120" s="5"/>
      <c r="OOG120" s="5"/>
      <c r="OOH120" s="5"/>
      <c r="OOI120" s="5"/>
      <c r="OOJ120" s="5"/>
      <c r="OOK120" s="5"/>
      <c r="OOL120" s="5"/>
      <c r="OOM120" s="5"/>
      <c r="OON120" s="5"/>
      <c r="OOO120" s="5"/>
      <c r="OOP120" s="5"/>
      <c r="OOQ120" s="5"/>
      <c r="OOR120" s="5"/>
      <c r="OOS120" s="5"/>
      <c r="OOT120" s="5"/>
      <c r="OOU120" s="5"/>
      <c r="OOV120" s="5"/>
      <c r="OOW120" s="5"/>
      <c r="OOX120" s="5"/>
      <c r="OOY120" s="5"/>
      <c r="OOZ120" s="5"/>
      <c r="OPA120" s="5"/>
      <c r="OPB120" s="5"/>
      <c r="OPC120" s="5"/>
      <c r="OPD120" s="5"/>
      <c r="OPE120" s="5"/>
      <c r="OPF120" s="5"/>
      <c r="OPG120" s="5"/>
      <c r="OPH120" s="5"/>
      <c r="OPI120" s="5"/>
      <c r="OPJ120" s="5"/>
      <c r="OPK120" s="5"/>
      <c r="OPL120" s="5"/>
      <c r="OPM120" s="5"/>
      <c r="OPN120" s="5"/>
      <c r="OPO120" s="5"/>
      <c r="OPP120" s="5"/>
      <c r="OPQ120" s="5"/>
      <c r="OPR120" s="5"/>
      <c r="OPS120" s="5"/>
      <c r="OPT120" s="5"/>
      <c r="OPU120" s="5"/>
      <c r="OPV120" s="5"/>
      <c r="OPW120" s="5"/>
      <c r="OPX120" s="5"/>
      <c r="OPY120" s="5"/>
      <c r="OPZ120" s="5"/>
      <c r="OQA120" s="5"/>
      <c r="OQB120" s="5"/>
      <c r="OQC120" s="5"/>
      <c r="OQD120" s="5"/>
      <c r="OQE120" s="5"/>
      <c r="OQF120" s="5"/>
      <c r="OQG120" s="5"/>
      <c r="OQH120" s="5"/>
      <c r="OQI120" s="5"/>
      <c r="OQJ120" s="5"/>
      <c r="OQK120" s="5"/>
      <c r="OQL120" s="5"/>
      <c r="OQM120" s="5"/>
      <c r="OQN120" s="5"/>
      <c r="OQO120" s="5"/>
      <c r="OQP120" s="5"/>
      <c r="OQQ120" s="5"/>
      <c r="OQR120" s="5"/>
      <c r="OQS120" s="5"/>
      <c r="OQT120" s="5"/>
      <c r="OQU120" s="5"/>
      <c r="OQV120" s="5"/>
      <c r="OQW120" s="5"/>
      <c r="OQX120" s="5"/>
      <c r="OQY120" s="5"/>
      <c r="OQZ120" s="5"/>
      <c r="ORA120" s="5"/>
      <c r="ORB120" s="5"/>
      <c r="ORC120" s="5"/>
      <c r="ORD120" s="5"/>
      <c r="ORE120" s="5"/>
      <c r="ORF120" s="5"/>
      <c r="ORG120" s="5"/>
      <c r="ORH120" s="5"/>
      <c r="ORI120" s="5"/>
      <c r="ORJ120" s="5"/>
      <c r="ORK120" s="5"/>
      <c r="ORL120" s="5"/>
      <c r="ORM120" s="5"/>
      <c r="ORN120" s="5"/>
      <c r="ORO120" s="5"/>
      <c r="ORP120" s="5"/>
      <c r="ORQ120" s="5"/>
      <c r="ORR120" s="5"/>
      <c r="ORS120" s="5"/>
      <c r="ORT120" s="5"/>
      <c r="ORU120" s="5"/>
      <c r="ORV120" s="5"/>
      <c r="ORW120" s="5"/>
      <c r="ORX120" s="5"/>
      <c r="ORY120" s="5"/>
      <c r="ORZ120" s="5"/>
      <c r="OSA120" s="5"/>
      <c r="OSB120" s="5"/>
      <c r="OSC120" s="5"/>
      <c r="OSD120" s="5"/>
      <c r="OSE120" s="5"/>
      <c r="OSF120" s="5"/>
      <c r="OSG120" s="5"/>
      <c r="OSH120" s="5"/>
      <c r="OSI120" s="5"/>
      <c r="OSJ120" s="5"/>
      <c r="OSK120" s="5"/>
      <c r="OSL120" s="5"/>
      <c r="OSM120" s="5"/>
      <c r="OSN120" s="5"/>
      <c r="OSO120" s="5"/>
      <c r="OSP120" s="5"/>
      <c r="OSQ120" s="5"/>
      <c r="OSR120" s="5"/>
      <c r="OSS120" s="5"/>
      <c r="OST120" s="5"/>
      <c r="OSU120" s="5"/>
      <c r="OSV120" s="5"/>
      <c r="OSW120" s="5"/>
      <c r="OSX120" s="5"/>
      <c r="OSY120" s="5"/>
      <c r="OSZ120" s="5"/>
      <c r="OTA120" s="5"/>
      <c r="OTB120" s="5"/>
      <c r="OTC120" s="5"/>
      <c r="OTD120" s="5"/>
      <c r="OTE120" s="5"/>
      <c r="OTF120" s="5"/>
      <c r="OTG120" s="5"/>
      <c r="OTH120" s="5"/>
      <c r="OTI120" s="5"/>
      <c r="OTJ120" s="5"/>
      <c r="OTK120" s="5"/>
      <c r="OTL120" s="5"/>
      <c r="OTM120" s="5"/>
      <c r="OTN120" s="5"/>
      <c r="OTO120" s="5"/>
      <c r="OTP120" s="5"/>
      <c r="OTQ120" s="5"/>
      <c r="OTR120" s="5"/>
      <c r="OTS120" s="5"/>
      <c r="OTT120" s="5"/>
      <c r="OTU120" s="5"/>
      <c r="OTV120" s="5"/>
      <c r="OTW120" s="5"/>
      <c r="OTX120" s="5"/>
      <c r="OTY120" s="5"/>
      <c r="OTZ120" s="5"/>
      <c r="OUA120" s="5"/>
      <c r="OUB120" s="5"/>
      <c r="OUC120" s="5"/>
      <c r="OUD120" s="5"/>
      <c r="OUE120" s="5"/>
      <c r="OUF120" s="5"/>
      <c r="OUG120" s="5"/>
      <c r="OUH120" s="5"/>
      <c r="OUI120" s="5"/>
      <c r="OUJ120" s="5"/>
      <c r="OUK120" s="5"/>
      <c r="OUL120" s="5"/>
      <c r="OUM120" s="5"/>
      <c r="OUN120" s="5"/>
      <c r="OUO120" s="5"/>
      <c r="OUP120" s="5"/>
      <c r="OUQ120" s="5"/>
      <c r="OUR120" s="5"/>
      <c r="OUS120" s="5"/>
      <c r="OUT120" s="5"/>
      <c r="OUU120" s="5"/>
      <c r="OUV120" s="5"/>
      <c r="OUW120" s="5"/>
      <c r="OUX120" s="5"/>
      <c r="OUY120" s="5"/>
      <c r="OUZ120" s="5"/>
      <c r="OVA120" s="5"/>
      <c r="OVB120" s="5"/>
      <c r="OVC120" s="5"/>
      <c r="OVD120" s="5"/>
      <c r="OVE120" s="5"/>
      <c r="OVF120" s="5"/>
      <c r="OVG120" s="5"/>
      <c r="OVH120" s="5"/>
      <c r="OVI120" s="5"/>
      <c r="OVJ120" s="5"/>
      <c r="OVK120" s="5"/>
      <c r="OVL120" s="5"/>
      <c r="OVM120" s="5"/>
      <c r="OVN120" s="5"/>
      <c r="OVO120" s="5"/>
      <c r="OVP120" s="5"/>
      <c r="OVQ120" s="5"/>
      <c r="OVR120" s="5"/>
      <c r="OVS120" s="5"/>
      <c r="OVT120" s="5"/>
      <c r="OVU120" s="5"/>
      <c r="OVV120" s="5"/>
      <c r="OVW120" s="5"/>
      <c r="OVX120" s="5"/>
      <c r="OVY120" s="5"/>
      <c r="OVZ120" s="5"/>
      <c r="OWA120" s="5"/>
      <c r="OWB120" s="5"/>
      <c r="OWC120" s="5"/>
      <c r="OWD120" s="5"/>
      <c r="OWE120" s="5"/>
      <c r="OWF120" s="5"/>
      <c r="OWG120" s="5"/>
      <c r="OWH120" s="5"/>
      <c r="OWI120" s="5"/>
      <c r="OWJ120" s="5"/>
      <c r="OWK120" s="5"/>
      <c r="OWL120" s="5"/>
      <c r="OWM120" s="5"/>
      <c r="OWN120" s="5"/>
      <c r="OWO120" s="5"/>
      <c r="OWP120" s="5"/>
      <c r="OWQ120" s="5"/>
      <c r="OWR120" s="5"/>
      <c r="OWS120" s="5"/>
      <c r="OWT120" s="5"/>
      <c r="OWU120" s="5"/>
      <c r="OWV120" s="5"/>
      <c r="OWW120" s="5"/>
      <c r="OWX120" s="5"/>
      <c r="OWY120" s="5"/>
      <c r="OWZ120" s="5"/>
      <c r="OXA120" s="5"/>
      <c r="OXB120" s="5"/>
      <c r="OXC120" s="5"/>
      <c r="OXD120" s="5"/>
      <c r="OXE120" s="5"/>
      <c r="OXF120" s="5"/>
      <c r="OXG120" s="5"/>
      <c r="OXH120" s="5"/>
      <c r="OXI120" s="5"/>
      <c r="OXJ120" s="5"/>
      <c r="OXK120" s="5"/>
      <c r="OXL120" s="5"/>
      <c r="OXM120" s="5"/>
      <c r="OXN120" s="5"/>
      <c r="OXO120" s="5"/>
      <c r="OXP120" s="5"/>
      <c r="OXQ120" s="5"/>
      <c r="OXR120" s="5"/>
      <c r="OXS120" s="5"/>
      <c r="OXT120" s="5"/>
      <c r="OXU120" s="5"/>
      <c r="OXV120" s="5"/>
      <c r="OXW120" s="5"/>
      <c r="OXX120" s="5"/>
      <c r="OXY120" s="5"/>
      <c r="OXZ120" s="5"/>
      <c r="OYA120" s="5"/>
      <c r="OYB120" s="5"/>
      <c r="OYC120" s="5"/>
      <c r="OYD120" s="5"/>
      <c r="OYE120" s="5"/>
      <c r="OYF120" s="5"/>
      <c r="OYG120" s="5"/>
      <c r="OYH120" s="5"/>
      <c r="OYI120" s="5"/>
      <c r="OYJ120" s="5"/>
      <c r="OYK120" s="5"/>
      <c r="OYL120" s="5"/>
      <c r="OYM120" s="5"/>
      <c r="OYN120" s="5"/>
      <c r="OYO120" s="5"/>
      <c r="OYP120" s="5"/>
      <c r="OYQ120" s="5"/>
      <c r="OYR120" s="5"/>
      <c r="OYS120" s="5"/>
      <c r="OYT120" s="5"/>
      <c r="OYU120" s="5"/>
      <c r="OYV120" s="5"/>
      <c r="OYW120" s="5"/>
      <c r="OYX120" s="5"/>
      <c r="OYY120" s="5"/>
      <c r="OYZ120" s="5"/>
      <c r="OZA120" s="5"/>
      <c r="OZB120" s="5"/>
      <c r="OZC120" s="5"/>
      <c r="OZD120" s="5"/>
      <c r="OZE120" s="5"/>
      <c r="OZF120" s="5"/>
      <c r="OZG120" s="5"/>
      <c r="OZH120" s="5"/>
      <c r="OZI120" s="5"/>
      <c r="OZJ120" s="5"/>
      <c r="OZK120" s="5"/>
      <c r="OZL120" s="5"/>
      <c r="OZM120" s="5"/>
      <c r="OZN120" s="5"/>
      <c r="OZO120" s="5"/>
      <c r="OZP120" s="5"/>
      <c r="OZQ120" s="5"/>
      <c r="OZR120" s="5"/>
      <c r="OZS120" s="5"/>
      <c r="OZT120" s="5"/>
      <c r="OZU120" s="5"/>
      <c r="OZV120" s="5"/>
      <c r="OZW120" s="5"/>
      <c r="OZX120" s="5"/>
      <c r="OZY120" s="5"/>
      <c r="OZZ120" s="5"/>
      <c r="PAA120" s="5"/>
      <c r="PAB120" s="5"/>
      <c r="PAC120" s="5"/>
      <c r="PAD120" s="5"/>
      <c r="PAE120" s="5"/>
      <c r="PAF120" s="5"/>
      <c r="PAG120" s="5"/>
      <c r="PAH120" s="5"/>
      <c r="PAI120" s="5"/>
      <c r="PAJ120" s="5"/>
      <c r="PAK120" s="5"/>
      <c r="PAL120" s="5"/>
      <c r="PAM120" s="5"/>
      <c r="PAN120" s="5"/>
      <c r="PAO120" s="5"/>
      <c r="PAP120" s="5"/>
      <c r="PAQ120" s="5"/>
      <c r="PAR120" s="5"/>
      <c r="PAS120" s="5"/>
      <c r="PAT120" s="5"/>
      <c r="PAU120" s="5"/>
      <c r="PAV120" s="5"/>
      <c r="PAW120" s="5"/>
      <c r="PAX120" s="5"/>
      <c r="PAY120" s="5"/>
      <c r="PAZ120" s="5"/>
      <c r="PBA120" s="5"/>
      <c r="PBB120" s="5"/>
      <c r="PBC120" s="5"/>
      <c r="PBD120" s="5"/>
      <c r="PBE120" s="5"/>
      <c r="PBF120" s="5"/>
      <c r="PBG120" s="5"/>
      <c r="PBH120" s="5"/>
      <c r="PBI120" s="5"/>
      <c r="PBJ120" s="5"/>
      <c r="PBK120" s="5"/>
      <c r="PBL120" s="5"/>
      <c r="PBM120" s="5"/>
      <c r="PBN120" s="5"/>
      <c r="PBO120" s="5"/>
      <c r="PBP120" s="5"/>
      <c r="PBQ120" s="5"/>
      <c r="PBR120" s="5"/>
      <c r="PBS120" s="5"/>
      <c r="PBT120" s="5"/>
      <c r="PBU120" s="5"/>
      <c r="PBV120" s="5"/>
      <c r="PBW120" s="5"/>
      <c r="PBX120" s="5"/>
      <c r="PBY120" s="5"/>
      <c r="PBZ120" s="5"/>
      <c r="PCA120" s="5"/>
      <c r="PCB120" s="5"/>
      <c r="PCC120" s="5"/>
      <c r="PCD120" s="5"/>
      <c r="PCE120" s="5"/>
      <c r="PCF120" s="5"/>
      <c r="PCG120" s="5"/>
      <c r="PCH120" s="5"/>
      <c r="PCI120" s="5"/>
      <c r="PCJ120" s="5"/>
      <c r="PCK120" s="5"/>
      <c r="PCL120" s="5"/>
      <c r="PCM120" s="5"/>
      <c r="PCN120" s="5"/>
      <c r="PCO120" s="5"/>
      <c r="PCP120" s="5"/>
      <c r="PCQ120" s="5"/>
      <c r="PCR120" s="5"/>
      <c r="PCS120" s="5"/>
      <c r="PCT120" s="5"/>
      <c r="PCU120" s="5"/>
      <c r="PCV120" s="5"/>
      <c r="PCW120" s="5"/>
      <c r="PCX120" s="5"/>
      <c r="PCY120" s="5"/>
      <c r="PCZ120" s="5"/>
      <c r="PDA120" s="5"/>
      <c r="PDB120" s="5"/>
      <c r="PDC120" s="5"/>
      <c r="PDD120" s="5"/>
      <c r="PDE120" s="5"/>
      <c r="PDF120" s="5"/>
      <c r="PDG120" s="5"/>
      <c r="PDH120" s="5"/>
      <c r="PDI120" s="5"/>
      <c r="PDJ120" s="5"/>
      <c r="PDK120" s="5"/>
      <c r="PDL120" s="5"/>
      <c r="PDM120" s="5"/>
      <c r="PDN120" s="5"/>
      <c r="PDO120" s="5"/>
      <c r="PDP120" s="5"/>
      <c r="PDQ120" s="5"/>
      <c r="PDR120" s="5"/>
      <c r="PDS120" s="5"/>
      <c r="PDT120" s="5"/>
      <c r="PDU120" s="5"/>
      <c r="PDV120" s="5"/>
      <c r="PDW120" s="5"/>
      <c r="PDX120" s="5"/>
      <c r="PDY120" s="5"/>
      <c r="PDZ120" s="5"/>
      <c r="PEA120" s="5"/>
      <c r="PEB120" s="5"/>
      <c r="PEC120" s="5"/>
      <c r="PED120" s="5"/>
      <c r="PEE120" s="5"/>
      <c r="PEF120" s="5"/>
      <c r="PEG120" s="5"/>
      <c r="PEH120" s="5"/>
      <c r="PEI120" s="5"/>
      <c r="PEJ120" s="5"/>
      <c r="PEK120" s="5"/>
      <c r="PEL120" s="5"/>
      <c r="PEM120" s="5"/>
      <c r="PEN120" s="5"/>
      <c r="PEO120" s="5"/>
      <c r="PEP120" s="5"/>
      <c r="PEQ120" s="5"/>
      <c r="PER120" s="5"/>
      <c r="PES120" s="5"/>
      <c r="PET120" s="5"/>
      <c r="PEU120" s="5"/>
      <c r="PEV120" s="5"/>
      <c r="PEW120" s="5"/>
      <c r="PEX120" s="5"/>
      <c r="PEY120" s="5"/>
      <c r="PEZ120" s="5"/>
      <c r="PFA120" s="5"/>
      <c r="PFB120" s="5"/>
      <c r="PFC120" s="5"/>
      <c r="PFD120" s="5"/>
      <c r="PFE120" s="5"/>
      <c r="PFF120" s="5"/>
      <c r="PFG120" s="5"/>
      <c r="PFH120" s="5"/>
      <c r="PFI120" s="5"/>
      <c r="PFJ120" s="5"/>
      <c r="PFK120" s="5"/>
      <c r="PFL120" s="5"/>
      <c r="PFM120" s="5"/>
      <c r="PFN120" s="5"/>
      <c r="PFO120" s="5"/>
      <c r="PFP120" s="5"/>
      <c r="PFQ120" s="5"/>
      <c r="PFR120" s="5"/>
      <c r="PFS120" s="5"/>
      <c r="PFT120" s="5"/>
      <c r="PFU120" s="5"/>
      <c r="PFV120" s="5"/>
      <c r="PFW120" s="5"/>
      <c r="PFX120" s="5"/>
      <c r="PFY120" s="5"/>
      <c r="PFZ120" s="5"/>
      <c r="PGA120" s="5"/>
      <c r="PGB120" s="5"/>
      <c r="PGC120" s="5"/>
      <c r="PGD120" s="5"/>
      <c r="PGE120" s="5"/>
      <c r="PGF120" s="5"/>
      <c r="PGG120" s="5"/>
      <c r="PGH120" s="5"/>
      <c r="PGI120" s="5"/>
      <c r="PGJ120" s="5"/>
      <c r="PGK120" s="5"/>
      <c r="PGL120" s="5"/>
      <c r="PGM120" s="5"/>
      <c r="PGN120" s="5"/>
      <c r="PGO120" s="5"/>
      <c r="PGP120" s="5"/>
      <c r="PGQ120" s="5"/>
      <c r="PGR120" s="5"/>
      <c r="PGS120" s="5"/>
      <c r="PGT120" s="5"/>
      <c r="PGU120" s="5"/>
      <c r="PGV120" s="5"/>
      <c r="PGW120" s="5"/>
      <c r="PGX120" s="5"/>
      <c r="PGY120" s="5"/>
      <c r="PGZ120" s="5"/>
      <c r="PHA120" s="5"/>
      <c r="PHB120" s="5"/>
      <c r="PHC120" s="5"/>
      <c r="PHD120" s="5"/>
      <c r="PHE120" s="5"/>
      <c r="PHF120" s="5"/>
      <c r="PHG120" s="5"/>
      <c r="PHH120" s="5"/>
      <c r="PHI120" s="5"/>
      <c r="PHJ120" s="5"/>
      <c r="PHK120" s="5"/>
      <c r="PHL120" s="5"/>
      <c r="PHM120" s="5"/>
      <c r="PHN120" s="5"/>
      <c r="PHO120" s="5"/>
      <c r="PHP120" s="5"/>
      <c r="PHQ120" s="5"/>
      <c r="PHR120" s="5"/>
      <c r="PHS120" s="5"/>
      <c r="PHT120" s="5"/>
      <c r="PHU120" s="5"/>
      <c r="PHV120" s="5"/>
      <c r="PHW120" s="5"/>
      <c r="PHX120" s="5"/>
      <c r="PHY120" s="5"/>
      <c r="PHZ120" s="5"/>
      <c r="PIA120" s="5"/>
      <c r="PIB120" s="5"/>
      <c r="PIC120" s="5"/>
      <c r="PID120" s="5"/>
      <c r="PIE120" s="5"/>
      <c r="PIF120" s="5"/>
      <c r="PIG120" s="5"/>
      <c r="PIH120" s="5"/>
      <c r="PII120" s="5"/>
      <c r="PIJ120" s="5"/>
      <c r="PIK120" s="5"/>
      <c r="PIL120" s="5"/>
      <c r="PIM120" s="5"/>
      <c r="PIN120" s="5"/>
      <c r="PIO120" s="5"/>
      <c r="PIP120" s="5"/>
      <c r="PIQ120" s="5"/>
      <c r="PIR120" s="5"/>
      <c r="PIS120" s="5"/>
      <c r="PIT120" s="5"/>
      <c r="PIU120" s="5"/>
      <c r="PIV120" s="5"/>
      <c r="PIW120" s="5"/>
      <c r="PIX120" s="5"/>
      <c r="PIY120" s="5"/>
      <c r="PIZ120" s="5"/>
      <c r="PJA120" s="5"/>
      <c r="PJB120" s="5"/>
      <c r="PJC120" s="5"/>
      <c r="PJD120" s="5"/>
      <c r="PJE120" s="5"/>
      <c r="PJF120" s="5"/>
      <c r="PJG120" s="5"/>
      <c r="PJH120" s="5"/>
      <c r="PJI120" s="5"/>
      <c r="PJJ120" s="5"/>
      <c r="PJK120" s="5"/>
      <c r="PJL120" s="5"/>
      <c r="PJM120" s="5"/>
      <c r="PJN120" s="5"/>
      <c r="PJO120" s="5"/>
      <c r="PJP120" s="5"/>
      <c r="PJQ120" s="5"/>
      <c r="PJR120" s="5"/>
      <c r="PJS120" s="5"/>
      <c r="PJT120" s="5"/>
      <c r="PJU120" s="5"/>
      <c r="PJV120" s="5"/>
      <c r="PJW120" s="5"/>
      <c r="PJX120" s="5"/>
      <c r="PJY120" s="5"/>
      <c r="PJZ120" s="5"/>
      <c r="PKA120" s="5"/>
      <c r="PKB120" s="5"/>
      <c r="PKC120" s="5"/>
      <c r="PKD120" s="5"/>
      <c r="PKE120" s="5"/>
      <c r="PKF120" s="5"/>
      <c r="PKG120" s="5"/>
      <c r="PKH120" s="5"/>
      <c r="PKI120" s="5"/>
      <c r="PKJ120" s="5"/>
      <c r="PKK120" s="5"/>
      <c r="PKL120" s="5"/>
      <c r="PKM120" s="5"/>
      <c r="PKN120" s="5"/>
      <c r="PKO120" s="5"/>
      <c r="PKP120" s="5"/>
      <c r="PKQ120" s="5"/>
      <c r="PKR120" s="5"/>
      <c r="PKS120" s="5"/>
      <c r="PKT120" s="5"/>
      <c r="PKU120" s="5"/>
      <c r="PKV120" s="5"/>
      <c r="PKW120" s="5"/>
      <c r="PKX120" s="5"/>
      <c r="PKY120" s="5"/>
      <c r="PKZ120" s="5"/>
      <c r="PLA120" s="5"/>
      <c r="PLB120" s="5"/>
      <c r="PLC120" s="5"/>
      <c r="PLD120" s="5"/>
      <c r="PLE120" s="5"/>
      <c r="PLF120" s="5"/>
      <c r="PLG120" s="5"/>
      <c r="PLH120" s="5"/>
      <c r="PLI120" s="5"/>
      <c r="PLJ120" s="5"/>
      <c r="PLK120" s="5"/>
      <c r="PLL120" s="5"/>
      <c r="PLM120" s="5"/>
      <c r="PLN120" s="5"/>
      <c r="PLO120" s="5"/>
      <c r="PLP120" s="5"/>
      <c r="PLQ120" s="5"/>
      <c r="PLR120" s="5"/>
      <c r="PLS120" s="5"/>
      <c r="PLT120" s="5"/>
      <c r="PLU120" s="5"/>
      <c r="PLV120" s="5"/>
      <c r="PLW120" s="5"/>
      <c r="PLX120" s="5"/>
      <c r="PLY120" s="5"/>
      <c r="PLZ120" s="5"/>
      <c r="PMA120" s="5"/>
      <c r="PMB120" s="5"/>
      <c r="PMC120" s="5"/>
      <c r="PMD120" s="5"/>
      <c r="PME120" s="5"/>
      <c r="PMF120" s="5"/>
      <c r="PMG120" s="5"/>
      <c r="PMH120" s="5"/>
      <c r="PMI120" s="5"/>
      <c r="PMJ120" s="5"/>
      <c r="PMK120" s="5"/>
      <c r="PML120" s="5"/>
      <c r="PMM120" s="5"/>
      <c r="PMN120" s="5"/>
      <c r="PMO120" s="5"/>
      <c r="PMP120" s="5"/>
      <c r="PMQ120" s="5"/>
      <c r="PMR120" s="5"/>
      <c r="PMS120" s="5"/>
      <c r="PMT120" s="5"/>
      <c r="PMU120" s="5"/>
      <c r="PMV120" s="5"/>
      <c r="PMW120" s="5"/>
      <c r="PMX120" s="5"/>
      <c r="PMY120" s="5"/>
      <c r="PMZ120" s="5"/>
      <c r="PNA120" s="5"/>
      <c r="PNB120" s="5"/>
      <c r="PNC120" s="5"/>
      <c r="PND120" s="5"/>
      <c r="PNE120" s="5"/>
      <c r="PNF120" s="5"/>
      <c r="PNG120" s="5"/>
      <c r="PNH120" s="5"/>
      <c r="PNI120" s="5"/>
      <c r="PNJ120" s="5"/>
      <c r="PNK120" s="5"/>
      <c r="PNL120" s="5"/>
      <c r="PNM120" s="5"/>
      <c r="PNN120" s="5"/>
      <c r="PNO120" s="5"/>
      <c r="PNP120" s="5"/>
      <c r="PNQ120" s="5"/>
      <c r="PNR120" s="5"/>
      <c r="PNS120" s="5"/>
      <c r="PNT120" s="5"/>
      <c r="PNU120" s="5"/>
      <c r="PNV120" s="5"/>
      <c r="PNW120" s="5"/>
      <c r="PNX120" s="5"/>
      <c r="PNY120" s="5"/>
      <c r="PNZ120" s="5"/>
      <c r="POA120" s="5"/>
      <c r="POB120" s="5"/>
      <c r="POC120" s="5"/>
      <c r="POD120" s="5"/>
      <c r="POE120" s="5"/>
      <c r="POF120" s="5"/>
      <c r="POG120" s="5"/>
      <c r="POH120" s="5"/>
      <c r="POI120" s="5"/>
      <c r="POJ120" s="5"/>
      <c r="POK120" s="5"/>
      <c r="POL120" s="5"/>
      <c r="POM120" s="5"/>
      <c r="PON120" s="5"/>
      <c r="POO120" s="5"/>
      <c r="POP120" s="5"/>
      <c r="POQ120" s="5"/>
      <c r="POR120" s="5"/>
      <c r="POS120" s="5"/>
      <c r="POT120" s="5"/>
      <c r="POU120" s="5"/>
      <c r="POV120" s="5"/>
      <c r="POW120" s="5"/>
      <c r="POX120" s="5"/>
      <c r="POY120" s="5"/>
      <c r="POZ120" s="5"/>
      <c r="PPA120" s="5"/>
      <c r="PPB120" s="5"/>
      <c r="PPC120" s="5"/>
      <c r="PPD120" s="5"/>
      <c r="PPE120" s="5"/>
      <c r="PPF120" s="5"/>
      <c r="PPG120" s="5"/>
      <c r="PPH120" s="5"/>
      <c r="PPI120" s="5"/>
      <c r="PPJ120" s="5"/>
      <c r="PPK120" s="5"/>
      <c r="PPL120" s="5"/>
      <c r="PPM120" s="5"/>
      <c r="PPN120" s="5"/>
      <c r="PPO120" s="5"/>
      <c r="PPP120" s="5"/>
      <c r="PPQ120" s="5"/>
      <c r="PPR120" s="5"/>
      <c r="PPS120" s="5"/>
      <c r="PPT120" s="5"/>
      <c r="PPU120" s="5"/>
      <c r="PPV120" s="5"/>
      <c r="PPW120" s="5"/>
      <c r="PPX120" s="5"/>
      <c r="PPY120" s="5"/>
      <c r="PPZ120" s="5"/>
      <c r="PQA120" s="5"/>
      <c r="PQB120" s="5"/>
      <c r="PQC120" s="5"/>
      <c r="PQD120" s="5"/>
      <c r="PQE120" s="5"/>
      <c r="PQF120" s="5"/>
      <c r="PQG120" s="5"/>
      <c r="PQH120" s="5"/>
      <c r="PQI120" s="5"/>
      <c r="PQJ120" s="5"/>
      <c r="PQK120" s="5"/>
      <c r="PQL120" s="5"/>
      <c r="PQM120" s="5"/>
      <c r="PQN120" s="5"/>
      <c r="PQO120" s="5"/>
      <c r="PQP120" s="5"/>
      <c r="PQQ120" s="5"/>
      <c r="PQR120" s="5"/>
      <c r="PQS120" s="5"/>
      <c r="PQT120" s="5"/>
      <c r="PQU120" s="5"/>
      <c r="PQV120" s="5"/>
      <c r="PQW120" s="5"/>
      <c r="PQX120" s="5"/>
      <c r="PQY120" s="5"/>
      <c r="PQZ120" s="5"/>
      <c r="PRA120" s="5"/>
      <c r="PRB120" s="5"/>
      <c r="PRC120" s="5"/>
      <c r="PRD120" s="5"/>
      <c r="PRE120" s="5"/>
      <c r="PRF120" s="5"/>
      <c r="PRG120" s="5"/>
      <c r="PRH120" s="5"/>
      <c r="PRI120" s="5"/>
      <c r="PRJ120" s="5"/>
      <c r="PRK120" s="5"/>
      <c r="PRL120" s="5"/>
      <c r="PRM120" s="5"/>
      <c r="PRN120" s="5"/>
      <c r="PRO120" s="5"/>
      <c r="PRP120" s="5"/>
      <c r="PRQ120" s="5"/>
      <c r="PRR120" s="5"/>
      <c r="PRS120" s="5"/>
      <c r="PRT120" s="5"/>
      <c r="PRU120" s="5"/>
      <c r="PRV120" s="5"/>
      <c r="PRW120" s="5"/>
      <c r="PRX120" s="5"/>
      <c r="PRY120" s="5"/>
      <c r="PRZ120" s="5"/>
      <c r="PSA120" s="5"/>
      <c r="PSB120" s="5"/>
      <c r="PSC120" s="5"/>
      <c r="PSD120" s="5"/>
      <c r="PSE120" s="5"/>
      <c r="PSF120" s="5"/>
      <c r="PSG120" s="5"/>
      <c r="PSH120" s="5"/>
      <c r="PSI120" s="5"/>
      <c r="PSJ120" s="5"/>
      <c r="PSK120" s="5"/>
      <c r="PSL120" s="5"/>
      <c r="PSM120" s="5"/>
      <c r="PSN120" s="5"/>
      <c r="PSO120" s="5"/>
      <c r="PSP120" s="5"/>
      <c r="PSQ120" s="5"/>
      <c r="PSR120" s="5"/>
      <c r="PSS120" s="5"/>
      <c r="PST120" s="5"/>
      <c r="PSU120" s="5"/>
      <c r="PSV120" s="5"/>
      <c r="PSW120" s="5"/>
      <c r="PSX120" s="5"/>
      <c r="PSY120" s="5"/>
      <c r="PSZ120" s="5"/>
      <c r="PTA120" s="5"/>
      <c r="PTB120" s="5"/>
      <c r="PTC120" s="5"/>
      <c r="PTD120" s="5"/>
      <c r="PTE120" s="5"/>
      <c r="PTF120" s="5"/>
      <c r="PTG120" s="5"/>
      <c r="PTH120" s="5"/>
      <c r="PTI120" s="5"/>
      <c r="PTJ120" s="5"/>
      <c r="PTK120" s="5"/>
      <c r="PTL120" s="5"/>
      <c r="PTM120" s="5"/>
      <c r="PTN120" s="5"/>
      <c r="PTO120" s="5"/>
      <c r="PTP120" s="5"/>
      <c r="PTQ120" s="5"/>
      <c r="PTR120" s="5"/>
      <c r="PTS120" s="5"/>
      <c r="PTT120" s="5"/>
      <c r="PTU120" s="5"/>
      <c r="PTV120" s="5"/>
      <c r="PTW120" s="5"/>
      <c r="PTX120" s="5"/>
      <c r="PTY120" s="5"/>
      <c r="PTZ120" s="5"/>
      <c r="PUA120" s="5"/>
      <c r="PUB120" s="5"/>
      <c r="PUC120" s="5"/>
      <c r="PUD120" s="5"/>
      <c r="PUE120" s="5"/>
      <c r="PUF120" s="5"/>
      <c r="PUG120" s="5"/>
      <c r="PUH120" s="5"/>
      <c r="PUI120" s="5"/>
      <c r="PUJ120" s="5"/>
      <c r="PUK120" s="5"/>
      <c r="PUL120" s="5"/>
      <c r="PUM120" s="5"/>
      <c r="PUN120" s="5"/>
      <c r="PUO120" s="5"/>
      <c r="PUP120" s="5"/>
      <c r="PUQ120" s="5"/>
      <c r="PUR120" s="5"/>
      <c r="PUS120" s="5"/>
      <c r="PUT120" s="5"/>
      <c r="PUU120" s="5"/>
      <c r="PUV120" s="5"/>
      <c r="PUW120" s="5"/>
      <c r="PUX120" s="5"/>
      <c r="PUY120" s="5"/>
      <c r="PUZ120" s="5"/>
      <c r="PVA120" s="5"/>
      <c r="PVB120" s="5"/>
      <c r="PVC120" s="5"/>
      <c r="PVD120" s="5"/>
      <c r="PVE120" s="5"/>
      <c r="PVF120" s="5"/>
      <c r="PVG120" s="5"/>
      <c r="PVH120" s="5"/>
      <c r="PVI120" s="5"/>
      <c r="PVJ120" s="5"/>
      <c r="PVK120" s="5"/>
      <c r="PVL120" s="5"/>
      <c r="PVM120" s="5"/>
      <c r="PVN120" s="5"/>
      <c r="PVO120" s="5"/>
      <c r="PVP120" s="5"/>
      <c r="PVQ120" s="5"/>
      <c r="PVR120" s="5"/>
      <c r="PVS120" s="5"/>
      <c r="PVT120" s="5"/>
      <c r="PVU120" s="5"/>
      <c r="PVV120" s="5"/>
      <c r="PVW120" s="5"/>
      <c r="PVX120" s="5"/>
      <c r="PVY120" s="5"/>
      <c r="PVZ120" s="5"/>
      <c r="PWA120" s="5"/>
      <c r="PWB120" s="5"/>
      <c r="PWC120" s="5"/>
      <c r="PWD120" s="5"/>
      <c r="PWE120" s="5"/>
      <c r="PWF120" s="5"/>
      <c r="PWG120" s="5"/>
      <c r="PWH120" s="5"/>
      <c r="PWI120" s="5"/>
      <c r="PWJ120" s="5"/>
      <c r="PWK120" s="5"/>
      <c r="PWL120" s="5"/>
      <c r="PWM120" s="5"/>
      <c r="PWN120" s="5"/>
      <c r="PWO120" s="5"/>
      <c r="PWP120" s="5"/>
      <c r="PWQ120" s="5"/>
      <c r="PWR120" s="5"/>
      <c r="PWS120" s="5"/>
      <c r="PWT120" s="5"/>
      <c r="PWU120" s="5"/>
      <c r="PWV120" s="5"/>
      <c r="PWW120" s="5"/>
      <c r="PWX120" s="5"/>
      <c r="PWY120" s="5"/>
      <c r="PWZ120" s="5"/>
      <c r="PXA120" s="5"/>
      <c r="PXB120" s="5"/>
      <c r="PXC120" s="5"/>
      <c r="PXD120" s="5"/>
      <c r="PXE120" s="5"/>
      <c r="PXF120" s="5"/>
      <c r="PXG120" s="5"/>
      <c r="PXH120" s="5"/>
      <c r="PXI120" s="5"/>
      <c r="PXJ120" s="5"/>
      <c r="PXK120" s="5"/>
      <c r="PXL120" s="5"/>
      <c r="PXM120" s="5"/>
      <c r="PXN120" s="5"/>
      <c r="PXO120" s="5"/>
      <c r="PXP120" s="5"/>
      <c r="PXQ120" s="5"/>
      <c r="PXR120" s="5"/>
      <c r="PXS120" s="5"/>
      <c r="PXT120" s="5"/>
      <c r="PXU120" s="5"/>
      <c r="PXV120" s="5"/>
      <c r="PXW120" s="5"/>
      <c r="PXX120" s="5"/>
      <c r="PXY120" s="5"/>
      <c r="PXZ120" s="5"/>
      <c r="PYA120" s="5"/>
      <c r="PYB120" s="5"/>
      <c r="PYC120" s="5"/>
      <c r="PYD120" s="5"/>
      <c r="PYE120" s="5"/>
      <c r="PYF120" s="5"/>
      <c r="PYG120" s="5"/>
      <c r="PYH120" s="5"/>
      <c r="PYI120" s="5"/>
      <c r="PYJ120" s="5"/>
      <c r="PYK120" s="5"/>
      <c r="PYL120" s="5"/>
      <c r="PYM120" s="5"/>
      <c r="PYN120" s="5"/>
      <c r="PYO120" s="5"/>
      <c r="PYP120" s="5"/>
      <c r="PYQ120" s="5"/>
      <c r="PYR120" s="5"/>
      <c r="PYS120" s="5"/>
      <c r="PYT120" s="5"/>
      <c r="PYU120" s="5"/>
      <c r="PYV120" s="5"/>
      <c r="PYW120" s="5"/>
      <c r="PYX120" s="5"/>
      <c r="PYY120" s="5"/>
      <c r="PYZ120" s="5"/>
      <c r="PZA120" s="5"/>
      <c r="PZB120" s="5"/>
      <c r="PZC120" s="5"/>
      <c r="PZD120" s="5"/>
      <c r="PZE120" s="5"/>
      <c r="PZF120" s="5"/>
      <c r="PZG120" s="5"/>
      <c r="PZH120" s="5"/>
      <c r="PZI120" s="5"/>
      <c r="PZJ120" s="5"/>
      <c r="PZK120" s="5"/>
      <c r="PZL120" s="5"/>
      <c r="PZM120" s="5"/>
      <c r="PZN120" s="5"/>
      <c r="PZO120" s="5"/>
      <c r="PZP120" s="5"/>
      <c r="PZQ120" s="5"/>
      <c r="PZR120" s="5"/>
      <c r="PZS120" s="5"/>
      <c r="PZT120" s="5"/>
      <c r="PZU120" s="5"/>
      <c r="PZV120" s="5"/>
      <c r="PZW120" s="5"/>
      <c r="PZX120" s="5"/>
      <c r="PZY120" s="5"/>
      <c r="PZZ120" s="5"/>
      <c r="QAA120" s="5"/>
      <c r="QAB120" s="5"/>
      <c r="QAC120" s="5"/>
      <c r="QAD120" s="5"/>
      <c r="QAE120" s="5"/>
      <c r="QAF120" s="5"/>
      <c r="QAG120" s="5"/>
      <c r="QAH120" s="5"/>
      <c r="QAI120" s="5"/>
      <c r="QAJ120" s="5"/>
      <c r="QAK120" s="5"/>
      <c r="QAL120" s="5"/>
      <c r="QAM120" s="5"/>
      <c r="QAN120" s="5"/>
      <c r="QAO120" s="5"/>
      <c r="QAP120" s="5"/>
      <c r="QAQ120" s="5"/>
      <c r="QAR120" s="5"/>
      <c r="QAS120" s="5"/>
      <c r="QAT120" s="5"/>
      <c r="QAU120" s="5"/>
      <c r="QAV120" s="5"/>
      <c r="QAW120" s="5"/>
      <c r="QAX120" s="5"/>
      <c r="QAY120" s="5"/>
      <c r="QAZ120" s="5"/>
      <c r="QBA120" s="5"/>
      <c r="QBB120" s="5"/>
      <c r="QBC120" s="5"/>
      <c r="QBD120" s="5"/>
      <c r="QBE120" s="5"/>
      <c r="QBF120" s="5"/>
      <c r="QBG120" s="5"/>
      <c r="QBH120" s="5"/>
      <c r="QBI120" s="5"/>
      <c r="QBJ120" s="5"/>
      <c r="QBK120" s="5"/>
      <c r="QBL120" s="5"/>
      <c r="QBM120" s="5"/>
      <c r="QBN120" s="5"/>
      <c r="QBO120" s="5"/>
      <c r="QBP120" s="5"/>
      <c r="QBQ120" s="5"/>
      <c r="QBR120" s="5"/>
      <c r="QBS120" s="5"/>
      <c r="QBT120" s="5"/>
      <c r="QBU120" s="5"/>
      <c r="QBV120" s="5"/>
      <c r="QBW120" s="5"/>
      <c r="QBX120" s="5"/>
      <c r="QBY120" s="5"/>
      <c r="QBZ120" s="5"/>
      <c r="QCA120" s="5"/>
      <c r="QCB120" s="5"/>
      <c r="QCC120" s="5"/>
      <c r="QCD120" s="5"/>
      <c r="QCE120" s="5"/>
      <c r="QCF120" s="5"/>
      <c r="QCG120" s="5"/>
      <c r="QCH120" s="5"/>
      <c r="QCI120" s="5"/>
      <c r="QCJ120" s="5"/>
      <c r="QCK120" s="5"/>
      <c r="QCL120" s="5"/>
      <c r="QCM120" s="5"/>
      <c r="QCN120" s="5"/>
      <c r="QCO120" s="5"/>
      <c r="QCP120" s="5"/>
      <c r="QCQ120" s="5"/>
      <c r="QCR120" s="5"/>
      <c r="QCS120" s="5"/>
      <c r="QCT120" s="5"/>
      <c r="QCU120" s="5"/>
      <c r="QCV120" s="5"/>
      <c r="QCW120" s="5"/>
      <c r="QCX120" s="5"/>
      <c r="QCY120" s="5"/>
      <c r="QCZ120" s="5"/>
      <c r="QDA120" s="5"/>
      <c r="QDB120" s="5"/>
      <c r="QDC120" s="5"/>
      <c r="QDD120" s="5"/>
      <c r="QDE120" s="5"/>
      <c r="QDF120" s="5"/>
      <c r="QDG120" s="5"/>
      <c r="QDH120" s="5"/>
      <c r="QDI120" s="5"/>
      <c r="QDJ120" s="5"/>
      <c r="QDK120" s="5"/>
      <c r="QDL120" s="5"/>
      <c r="QDM120" s="5"/>
      <c r="QDN120" s="5"/>
      <c r="QDO120" s="5"/>
      <c r="QDP120" s="5"/>
      <c r="QDQ120" s="5"/>
      <c r="QDR120" s="5"/>
      <c r="QDS120" s="5"/>
      <c r="QDT120" s="5"/>
      <c r="QDU120" s="5"/>
      <c r="QDV120" s="5"/>
      <c r="QDW120" s="5"/>
      <c r="QDX120" s="5"/>
      <c r="QDY120" s="5"/>
      <c r="QDZ120" s="5"/>
      <c r="QEA120" s="5"/>
      <c r="QEB120" s="5"/>
      <c r="QEC120" s="5"/>
      <c r="QED120" s="5"/>
      <c r="QEE120" s="5"/>
      <c r="QEF120" s="5"/>
      <c r="QEG120" s="5"/>
      <c r="QEH120" s="5"/>
      <c r="QEI120" s="5"/>
      <c r="QEJ120" s="5"/>
      <c r="QEK120" s="5"/>
      <c r="QEL120" s="5"/>
      <c r="QEM120" s="5"/>
      <c r="QEN120" s="5"/>
      <c r="QEO120" s="5"/>
      <c r="QEP120" s="5"/>
      <c r="QEQ120" s="5"/>
      <c r="QER120" s="5"/>
      <c r="QES120" s="5"/>
      <c r="QET120" s="5"/>
      <c r="QEU120" s="5"/>
      <c r="QEV120" s="5"/>
      <c r="QEW120" s="5"/>
      <c r="QEX120" s="5"/>
      <c r="QEY120" s="5"/>
      <c r="QEZ120" s="5"/>
      <c r="QFA120" s="5"/>
      <c r="QFB120" s="5"/>
      <c r="QFC120" s="5"/>
      <c r="QFD120" s="5"/>
      <c r="QFE120" s="5"/>
      <c r="QFF120" s="5"/>
      <c r="QFG120" s="5"/>
      <c r="QFH120" s="5"/>
      <c r="QFI120" s="5"/>
      <c r="QFJ120" s="5"/>
      <c r="QFK120" s="5"/>
      <c r="QFL120" s="5"/>
      <c r="QFM120" s="5"/>
      <c r="QFN120" s="5"/>
      <c r="QFO120" s="5"/>
      <c r="QFP120" s="5"/>
      <c r="QFQ120" s="5"/>
      <c r="QFR120" s="5"/>
      <c r="QFS120" s="5"/>
      <c r="QFT120" s="5"/>
      <c r="QFU120" s="5"/>
      <c r="QFV120" s="5"/>
      <c r="QFW120" s="5"/>
      <c r="QFX120" s="5"/>
      <c r="QFY120" s="5"/>
      <c r="QFZ120" s="5"/>
      <c r="QGA120" s="5"/>
      <c r="QGB120" s="5"/>
      <c r="QGC120" s="5"/>
      <c r="QGD120" s="5"/>
      <c r="QGE120" s="5"/>
      <c r="QGF120" s="5"/>
      <c r="QGG120" s="5"/>
      <c r="QGH120" s="5"/>
      <c r="QGI120" s="5"/>
      <c r="QGJ120" s="5"/>
      <c r="QGK120" s="5"/>
      <c r="QGL120" s="5"/>
      <c r="QGM120" s="5"/>
      <c r="QGN120" s="5"/>
      <c r="QGO120" s="5"/>
      <c r="QGP120" s="5"/>
      <c r="QGQ120" s="5"/>
      <c r="QGR120" s="5"/>
      <c r="QGS120" s="5"/>
      <c r="QGT120" s="5"/>
      <c r="QGU120" s="5"/>
      <c r="QGV120" s="5"/>
      <c r="QGW120" s="5"/>
      <c r="QGX120" s="5"/>
      <c r="QGY120" s="5"/>
      <c r="QGZ120" s="5"/>
      <c r="QHA120" s="5"/>
      <c r="QHB120" s="5"/>
      <c r="QHC120" s="5"/>
      <c r="QHD120" s="5"/>
      <c r="QHE120" s="5"/>
      <c r="QHF120" s="5"/>
      <c r="QHG120" s="5"/>
      <c r="QHH120" s="5"/>
      <c r="QHI120" s="5"/>
      <c r="QHJ120" s="5"/>
      <c r="QHK120" s="5"/>
      <c r="QHL120" s="5"/>
      <c r="QHM120" s="5"/>
      <c r="QHN120" s="5"/>
      <c r="QHO120" s="5"/>
      <c r="QHP120" s="5"/>
      <c r="QHQ120" s="5"/>
      <c r="QHR120" s="5"/>
      <c r="QHS120" s="5"/>
      <c r="QHT120" s="5"/>
      <c r="QHU120" s="5"/>
      <c r="QHV120" s="5"/>
      <c r="QHW120" s="5"/>
      <c r="QHX120" s="5"/>
      <c r="QHY120" s="5"/>
      <c r="QHZ120" s="5"/>
      <c r="QIA120" s="5"/>
      <c r="QIB120" s="5"/>
      <c r="QIC120" s="5"/>
      <c r="QID120" s="5"/>
      <c r="QIE120" s="5"/>
      <c r="QIF120" s="5"/>
      <c r="QIG120" s="5"/>
      <c r="QIH120" s="5"/>
      <c r="QII120" s="5"/>
      <c r="QIJ120" s="5"/>
      <c r="QIK120" s="5"/>
      <c r="QIL120" s="5"/>
      <c r="QIM120" s="5"/>
      <c r="QIN120" s="5"/>
      <c r="QIO120" s="5"/>
      <c r="QIP120" s="5"/>
      <c r="QIQ120" s="5"/>
      <c r="QIR120" s="5"/>
      <c r="QIS120" s="5"/>
      <c r="QIT120" s="5"/>
      <c r="QIU120" s="5"/>
      <c r="QIV120" s="5"/>
      <c r="QIW120" s="5"/>
      <c r="QIX120" s="5"/>
      <c r="QIY120" s="5"/>
      <c r="QIZ120" s="5"/>
      <c r="QJA120" s="5"/>
      <c r="QJB120" s="5"/>
      <c r="QJC120" s="5"/>
      <c r="QJD120" s="5"/>
      <c r="QJE120" s="5"/>
      <c r="QJF120" s="5"/>
      <c r="QJG120" s="5"/>
      <c r="QJH120" s="5"/>
      <c r="QJI120" s="5"/>
      <c r="QJJ120" s="5"/>
      <c r="QJK120" s="5"/>
      <c r="QJL120" s="5"/>
      <c r="QJM120" s="5"/>
      <c r="QJN120" s="5"/>
      <c r="QJO120" s="5"/>
      <c r="QJP120" s="5"/>
      <c r="QJQ120" s="5"/>
      <c r="QJR120" s="5"/>
      <c r="QJS120" s="5"/>
      <c r="QJT120" s="5"/>
      <c r="QJU120" s="5"/>
      <c r="QJV120" s="5"/>
      <c r="QJW120" s="5"/>
      <c r="QJX120" s="5"/>
      <c r="QJY120" s="5"/>
      <c r="QJZ120" s="5"/>
      <c r="QKA120" s="5"/>
      <c r="QKB120" s="5"/>
      <c r="QKC120" s="5"/>
      <c r="QKD120" s="5"/>
      <c r="QKE120" s="5"/>
      <c r="QKF120" s="5"/>
      <c r="QKG120" s="5"/>
      <c r="QKH120" s="5"/>
      <c r="QKI120" s="5"/>
      <c r="QKJ120" s="5"/>
      <c r="QKK120" s="5"/>
      <c r="QKL120" s="5"/>
      <c r="QKM120" s="5"/>
      <c r="QKN120" s="5"/>
      <c r="QKO120" s="5"/>
      <c r="QKP120" s="5"/>
      <c r="QKQ120" s="5"/>
      <c r="QKR120" s="5"/>
      <c r="QKS120" s="5"/>
      <c r="QKT120" s="5"/>
      <c r="QKU120" s="5"/>
      <c r="QKV120" s="5"/>
      <c r="QKW120" s="5"/>
      <c r="QKX120" s="5"/>
      <c r="QKY120" s="5"/>
      <c r="QKZ120" s="5"/>
      <c r="QLA120" s="5"/>
      <c r="QLB120" s="5"/>
      <c r="QLC120" s="5"/>
      <c r="QLD120" s="5"/>
      <c r="QLE120" s="5"/>
      <c r="QLF120" s="5"/>
      <c r="QLG120" s="5"/>
      <c r="QLH120" s="5"/>
      <c r="QLI120" s="5"/>
      <c r="QLJ120" s="5"/>
      <c r="QLK120" s="5"/>
      <c r="QLL120" s="5"/>
      <c r="QLM120" s="5"/>
      <c r="QLN120" s="5"/>
      <c r="QLO120" s="5"/>
      <c r="QLP120" s="5"/>
      <c r="QLQ120" s="5"/>
      <c r="QLR120" s="5"/>
      <c r="QLS120" s="5"/>
      <c r="QLT120" s="5"/>
      <c r="QLU120" s="5"/>
      <c r="QLV120" s="5"/>
      <c r="QLW120" s="5"/>
      <c r="QLX120" s="5"/>
      <c r="QLY120" s="5"/>
      <c r="QLZ120" s="5"/>
      <c r="QMA120" s="5"/>
      <c r="QMB120" s="5"/>
      <c r="QMC120" s="5"/>
      <c r="QMD120" s="5"/>
      <c r="QME120" s="5"/>
      <c r="QMF120" s="5"/>
      <c r="QMG120" s="5"/>
      <c r="QMH120" s="5"/>
      <c r="QMI120" s="5"/>
      <c r="QMJ120" s="5"/>
      <c r="QMK120" s="5"/>
      <c r="QML120" s="5"/>
      <c r="QMM120" s="5"/>
      <c r="QMN120" s="5"/>
      <c r="QMO120" s="5"/>
      <c r="QMP120" s="5"/>
      <c r="QMQ120" s="5"/>
      <c r="QMR120" s="5"/>
      <c r="QMS120" s="5"/>
      <c r="QMT120" s="5"/>
      <c r="QMU120" s="5"/>
      <c r="QMV120" s="5"/>
      <c r="QMW120" s="5"/>
      <c r="QMX120" s="5"/>
      <c r="QMY120" s="5"/>
      <c r="QMZ120" s="5"/>
      <c r="QNA120" s="5"/>
      <c r="QNB120" s="5"/>
      <c r="QNC120" s="5"/>
      <c r="QND120" s="5"/>
      <c r="QNE120" s="5"/>
      <c r="QNF120" s="5"/>
      <c r="QNG120" s="5"/>
      <c r="QNH120" s="5"/>
      <c r="QNI120" s="5"/>
      <c r="QNJ120" s="5"/>
      <c r="QNK120" s="5"/>
      <c r="QNL120" s="5"/>
      <c r="QNM120" s="5"/>
      <c r="QNN120" s="5"/>
      <c r="QNO120" s="5"/>
      <c r="QNP120" s="5"/>
      <c r="QNQ120" s="5"/>
      <c r="QNR120" s="5"/>
      <c r="QNS120" s="5"/>
      <c r="QNT120" s="5"/>
      <c r="QNU120" s="5"/>
      <c r="QNV120" s="5"/>
      <c r="QNW120" s="5"/>
      <c r="QNX120" s="5"/>
      <c r="QNY120" s="5"/>
      <c r="QNZ120" s="5"/>
      <c r="QOA120" s="5"/>
      <c r="QOB120" s="5"/>
      <c r="QOC120" s="5"/>
      <c r="QOD120" s="5"/>
      <c r="QOE120" s="5"/>
      <c r="QOF120" s="5"/>
      <c r="QOG120" s="5"/>
      <c r="QOH120" s="5"/>
      <c r="QOI120" s="5"/>
      <c r="QOJ120" s="5"/>
      <c r="QOK120" s="5"/>
      <c r="QOL120" s="5"/>
      <c r="QOM120" s="5"/>
      <c r="QON120" s="5"/>
      <c r="QOO120" s="5"/>
      <c r="QOP120" s="5"/>
      <c r="QOQ120" s="5"/>
      <c r="QOR120" s="5"/>
      <c r="QOS120" s="5"/>
      <c r="QOT120" s="5"/>
      <c r="QOU120" s="5"/>
      <c r="QOV120" s="5"/>
      <c r="QOW120" s="5"/>
      <c r="QOX120" s="5"/>
      <c r="QOY120" s="5"/>
      <c r="QOZ120" s="5"/>
      <c r="QPA120" s="5"/>
      <c r="QPB120" s="5"/>
      <c r="QPC120" s="5"/>
      <c r="QPD120" s="5"/>
      <c r="QPE120" s="5"/>
      <c r="QPF120" s="5"/>
      <c r="QPG120" s="5"/>
      <c r="QPH120" s="5"/>
      <c r="QPI120" s="5"/>
      <c r="QPJ120" s="5"/>
      <c r="QPK120" s="5"/>
      <c r="QPL120" s="5"/>
      <c r="QPM120" s="5"/>
      <c r="QPN120" s="5"/>
      <c r="QPO120" s="5"/>
      <c r="QPP120" s="5"/>
      <c r="QPQ120" s="5"/>
      <c r="QPR120" s="5"/>
      <c r="QPS120" s="5"/>
      <c r="QPT120" s="5"/>
      <c r="QPU120" s="5"/>
      <c r="QPV120" s="5"/>
      <c r="QPW120" s="5"/>
      <c r="QPX120" s="5"/>
      <c r="QPY120" s="5"/>
      <c r="QPZ120" s="5"/>
      <c r="QQA120" s="5"/>
      <c r="QQB120" s="5"/>
      <c r="QQC120" s="5"/>
      <c r="QQD120" s="5"/>
      <c r="QQE120" s="5"/>
      <c r="QQF120" s="5"/>
      <c r="QQG120" s="5"/>
      <c r="QQH120" s="5"/>
      <c r="QQI120" s="5"/>
      <c r="QQJ120" s="5"/>
      <c r="QQK120" s="5"/>
      <c r="QQL120" s="5"/>
      <c r="QQM120" s="5"/>
      <c r="QQN120" s="5"/>
      <c r="QQO120" s="5"/>
      <c r="QQP120" s="5"/>
      <c r="QQQ120" s="5"/>
      <c r="QQR120" s="5"/>
      <c r="QQS120" s="5"/>
      <c r="QQT120" s="5"/>
      <c r="QQU120" s="5"/>
      <c r="QQV120" s="5"/>
      <c r="QQW120" s="5"/>
      <c r="QQX120" s="5"/>
      <c r="QQY120" s="5"/>
      <c r="QQZ120" s="5"/>
      <c r="QRA120" s="5"/>
      <c r="QRB120" s="5"/>
      <c r="QRC120" s="5"/>
      <c r="QRD120" s="5"/>
      <c r="QRE120" s="5"/>
      <c r="QRF120" s="5"/>
      <c r="QRG120" s="5"/>
      <c r="QRH120" s="5"/>
      <c r="QRI120" s="5"/>
      <c r="QRJ120" s="5"/>
      <c r="QRK120" s="5"/>
      <c r="QRL120" s="5"/>
      <c r="QRM120" s="5"/>
      <c r="QRN120" s="5"/>
      <c r="QRO120" s="5"/>
      <c r="QRP120" s="5"/>
      <c r="QRQ120" s="5"/>
      <c r="QRR120" s="5"/>
      <c r="QRS120" s="5"/>
      <c r="QRT120" s="5"/>
      <c r="QRU120" s="5"/>
      <c r="QRV120" s="5"/>
      <c r="QRW120" s="5"/>
      <c r="QRX120" s="5"/>
      <c r="QRY120" s="5"/>
      <c r="QRZ120" s="5"/>
      <c r="QSA120" s="5"/>
      <c r="QSB120" s="5"/>
      <c r="QSC120" s="5"/>
      <c r="QSD120" s="5"/>
      <c r="QSE120" s="5"/>
      <c r="QSF120" s="5"/>
      <c r="QSG120" s="5"/>
      <c r="QSH120" s="5"/>
      <c r="QSI120" s="5"/>
      <c r="QSJ120" s="5"/>
      <c r="QSK120" s="5"/>
      <c r="QSL120" s="5"/>
      <c r="QSM120" s="5"/>
      <c r="QSN120" s="5"/>
      <c r="QSO120" s="5"/>
      <c r="QSP120" s="5"/>
      <c r="QSQ120" s="5"/>
      <c r="QSR120" s="5"/>
      <c r="QSS120" s="5"/>
      <c r="QST120" s="5"/>
      <c r="QSU120" s="5"/>
      <c r="QSV120" s="5"/>
      <c r="QSW120" s="5"/>
      <c r="QSX120" s="5"/>
      <c r="QSY120" s="5"/>
      <c r="QSZ120" s="5"/>
      <c r="QTA120" s="5"/>
      <c r="QTB120" s="5"/>
      <c r="QTC120" s="5"/>
      <c r="QTD120" s="5"/>
      <c r="QTE120" s="5"/>
      <c r="QTF120" s="5"/>
      <c r="QTG120" s="5"/>
      <c r="QTH120" s="5"/>
      <c r="QTI120" s="5"/>
      <c r="QTJ120" s="5"/>
      <c r="QTK120" s="5"/>
      <c r="QTL120" s="5"/>
      <c r="QTM120" s="5"/>
      <c r="QTN120" s="5"/>
      <c r="QTO120" s="5"/>
      <c r="QTP120" s="5"/>
      <c r="QTQ120" s="5"/>
      <c r="QTR120" s="5"/>
      <c r="QTS120" s="5"/>
      <c r="QTT120" s="5"/>
      <c r="QTU120" s="5"/>
      <c r="QTV120" s="5"/>
      <c r="QTW120" s="5"/>
      <c r="QTX120" s="5"/>
      <c r="QTY120" s="5"/>
      <c r="QTZ120" s="5"/>
      <c r="QUA120" s="5"/>
      <c r="QUB120" s="5"/>
      <c r="QUC120" s="5"/>
      <c r="QUD120" s="5"/>
      <c r="QUE120" s="5"/>
      <c r="QUF120" s="5"/>
      <c r="QUG120" s="5"/>
      <c r="QUH120" s="5"/>
      <c r="QUI120" s="5"/>
      <c r="QUJ120" s="5"/>
      <c r="QUK120" s="5"/>
      <c r="QUL120" s="5"/>
      <c r="QUM120" s="5"/>
      <c r="QUN120" s="5"/>
      <c r="QUO120" s="5"/>
      <c r="QUP120" s="5"/>
      <c r="QUQ120" s="5"/>
      <c r="QUR120" s="5"/>
      <c r="QUS120" s="5"/>
      <c r="QUT120" s="5"/>
      <c r="QUU120" s="5"/>
      <c r="QUV120" s="5"/>
      <c r="QUW120" s="5"/>
      <c r="QUX120" s="5"/>
      <c r="QUY120" s="5"/>
      <c r="QUZ120" s="5"/>
      <c r="QVA120" s="5"/>
      <c r="QVB120" s="5"/>
      <c r="QVC120" s="5"/>
      <c r="QVD120" s="5"/>
      <c r="QVE120" s="5"/>
      <c r="QVF120" s="5"/>
      <c r="QVG120" s="5"/>
      <c r="QVH120" s="5"/>
      <c r="QVI120" s="5"/>
      <c r="QVJ120" s="5"/>
      <c r="QVK120" s="5"/>
      <c r="QVL120" s="5"/>
      <c r="QVM120" s="5"/>
      <c r="QVN120" s="5"/>
      <c r="QVO120" s="5"/>
      <c r="QVP120" s="5"/>
      <c r="QVQ120" s="5"/>
      <c r="QVR120" s="5"/>
      <c r="QVS120" s="5"/>
      <c r="QVT120" s="5"/>
      <c r="QVU120" s="5"/>
      <c r="QVV120" s="5"/>
      <c r="QVW120" s="5"/>
      <c r="QVX120" s="5"/>
      <c r="QVY120" s="5"/>
      <c r="QVZ120" s="5"/>
      <c r="QWA120" s="5"/>
      <c r="QWB120" s="5"/>
      <c r="QWC120" s="5"/>
      <c r="QWD120" s="5"/>
      <c r="QWE120" s="5"/>
      <c r="QWF120" s="5"/>
      <c r="QWG120" s="5"/>
      <c r="QWH120" s="5"/>
      <c r="QWI120" s="5"/>
      <c r="QWJ120" s="5"/>
      <c r="QWK120" s="5"/>
      <c r="QWL120" s="5"/>
      <c r="QWM120" s="5"/>
      <c r="QWN120" s="5"/>
      <c r="QWO120" s="5"/>
      <c r="QWP120" s="5"/>
      <c r="QWQ120" s="5"/>
      <c r="QWR120" s="5"/>
      <c r="QWS120" s="5"/>
      <c r="QWT120" s="5"/>
      <c r="QWU120" s="5"/>
      <c r="QWV120" s="5"/>
      <c r="QWW120" s="5"/>
      <c r="QWX120" s="5"/>
      <c r="QWY120" s="5"/>
      <c r="QWZ120" s="5"/>
      <c r="QXA120" s="5"/>
      <c r="QXB120" s="5"/>
      <c r="QXC120" s="5"/>
      <c r="QXD120" s="5"/>
      <c r="QXE120" s="5"/>
      <c r="QXF120" s="5"/>
      <c r="QXG120" s="5"/>
      <c r="QXH120" s="5"/>
      <c r="QXI120" s="5"/>
      <c r="QXJ120" s="5"/>
      <c r="QXK120" s="5"/>
      <c r="QXL120" s="5"/>
      <c r="QXM120" s="5"/>
      <c r="QXN120" s="5"/>
      <c r="QXO120" s="5"/>
      <c r="QXP120" s="5"/>
      <c r="QXQ120" s="5"/>
      <c r="QXR120" s="5"/>
      <c r="QXS120" s="5"/>
      <c r="QXT120" s="5"/>
      <c r="QXU120" s="5"/>
      <c r="QXV120" s="5"/>
      <c r="QXW120" s="5"/>
      <c r="QXX120" s="5"/>
      <c r="QXY120" s="5"/>
      <c r="QXZ120" s="5"/>
      <c r="QYA120" s="5"/>
      <c r="QYB120" s="5"/>
      <c r="QYC120" s="5"/>
      <c r="QYD120" s="5"/>
      <c r="QYE120" s="5"/>
      <c r="QYF120" s="5"/>
      <c r="QYG120" s="5"/>
      <c r="QYH120" s="5"/>
      <c r="QYI120" s="5"/>
      <c r="QYJ120" s="5"/>
      <c r="QYK120" s="5"/>
      <c r="QYL120" s="5"/>
      <c r="QYM120" s="5"/>
      <c r="QYN120" s="5"/>
      <c r="QYO120" s="5"/>
      <c r="QYP120" s="5"/>
      <c r="QYQ120" s="5"/>
      <c r="QYR120" s="5"/>
      <c r="QYS120" s="5"/>
      <c r="QYT120" s="5"/>
      <c r="QYU120" s="5"/>
      <c r="QYV120" s="5"/>
      <c r="QYW120" s="5"/>
      <c r="QYX120" s="5"/>
      <c r="QYY120" s="5"/>
      <c r="QYZ120" s="5"/>
      <c r="QZA120" s="5"/>
      <c r="QZB120" s="5"/>
      <c r="QZC120" s="5"/>
      <c r="QZD120" s="5"/>
      <c r="QZE120" s="5"/>
      <c r="QZF120" s="5"/>
      <c r="QZG120" s="5"/>
      <c r="QZH120" s="5"/>
      <c r="QZI120" s="5"/>
      <c r="QZJ120" s="5"/>
      <c r="QZK120" s="5"/>
      <c r="QZL120" s="5"/>
      <c r="QZM120" s="5"/>
      <c r="QZN120" s="5"/>
      <c r="QZO120" s="5"/>
      <c r="QZP120" s="5"/>
      <c r="QZQ120" s="5"/>
      <c r="QZR120" s="5"/>
      <c r="QZS120" s="5"/>
      <c r="QZT120" s="5"/>
      <c r="QZU120" s="5"/>
      <c r="QZV120" s="5"/>
      <c r="QZW120" s="5"/>
      <c r="QZX120" s="5"/>
      <c r="QZY120" s="5"/>
      <c r="QZZ120" s="5"/>
      <c r="RAA120" s="5"/>
      <c r="RAB120" s="5"/>
      <c r="RAC120" s="5"/>
      <c r="RAD120" s="5"/>
      <c r="RAE120" s="5"/>
      <c r="RAF120" s="5"/>
      <c r="RAG120" s="5"/>
      <c r="RAH120" s="5"/>
      <c r="RAI120" s="5"/>
      <c r="RAJ120" s="5"/>
      <c r="RAK120" s="5"/>
      <c r="RAL120" s="5"/>
      <c r="RAM120" s="5"/>
      <c r="RAN120" s="5"/>
      <c r="RAO120" s="5"/>
      <c r="RAP120" s="5"/>
      <c r="RAQ120" s="5"/>
      <c r="RAR120" s="5"/>
      <c r="RAS120" s="5"/>
      <c r="RAT120" s="5"/>
      <c r="RAU120" s="5"/>
      <c r="RAV120" s="5"/>
      <c r="RAW120" s="5"/>
      <c r="RAX120" s="5"/>
      <c r="RAY120" s="5"/>
      <c r="RAZ120" s="5"/>
      <c r="RBA120" s="5"/>
      <c r="RBB120" s="5"/>
      <c r="RBC120" s="5"/>
      <c r="RBD120" s="5"/>
      <c r="RBE120" s="5"/>
      <c r="RBF120" s="5"/>
      <c r="RBG120" s="5"/>
      <c r="RBH120" s="5"/>
      <c r="RBI120" s="5"/>
      <c r="RBJ120" s="5"/>
      <c r="RBK120" s="5"/>
      <c r="RBL120" s="5"/>
      <c r="RBM120" s="5"/>
      <c r="RBN120" s="5"/>
      <c r="RBO120" s="5"/>
      <c r="RBP120" s="5"/>
      <c r="RBQ120" s="5"/>
      <c r="RBR120" s="5"/>
      <c r="RBS120" s="5"/>
      <c r="RBT120" s="5"/>
      <c r="RBU120" s="5"/>
      <c r="RBV120" s="5"/>
      <c r="RBW120" s="5"/>
      <c r="RBX120" s="5"/>
      <c r="RBY120" s="5"/>
      <c r="RBZ120" s="5"/>
      <c r="RCA120" s="5"/>
      <c r="RCB120" s="5"/>
      <c r="RCC120" s="5"/>
      <c r="RCD120" s="5"/>
      <c r="RCE120" s="5"/>
      <c r="RCF120" s="5"/>
      <c r="RCG120" s="5"/>
      <c r="RCH120" s="5"/>
      <c r="RCI120" s="5"/>
      <c r="RCJ120" s="5"/>
      <c r="RCK120" s="5"/>
      <c r="RCL120" s="5"/>
      <c r="RCM120" s="5"/>
      <c r="RCN120" s="5"/>
      <c r="RCO120" s="5"/>
      <c r="RCP120" s="5"/>
      <c r="RCQ120" s="5"/>
      <c r="RCR120" s="5"/>
      <c r="RCS120" s="5"/>
      <c r="RCT120" s="5"/>
      <c r="RCU120" s="5"/>
      <c r="RCV120" s="5"/>
      <c r="RCW120" s="5"/>
      <c r="RCX120" s="5"/>
      <c r="RCY120" s="5"/>
      <c r="RCZ120" s="5"/>
      <c r="RDA120" s="5"/>
      <c r="RDB120" s="5"/>
      <c r="RDC120" s="5"/>
      <c r="RDD120" s="5"/>
      <c r="RDE120" s="5"/>
      <c r="RDF120" s="5"/>
      <c r="RDG120" s="5"/>
      <c r="RDH120" s="5"/>
      <c r="RDI120" s="5"/>
      <c r="RDJ120" s="5"/>
      <c r="RDK120" s="5"/>
      <c r="RDL120" s="5"/>
      <c r="RDM120" s="5"/>
      <c r="RDN120" s="5"/>
      <c r="RDO120" s="5"/>
      <c r="RDP120" s="5"/>
      <c r="RDQ120" s="5"/>
      <c r="RDR120" s="5"/>
      <c r="RDS120" s="5"/>
      <c r="RDT120" s="5"/>
      <c r="RDU120" s="5"/>
      <c r="RDV120" s="5"/>
      <c r="RDW120" s="5"/>
      <c r="RDX120" s="5"/>
      <c r="RDY120" s="5"/>
      <c r="RDZ120" s="5"/>
      <c r="REA120" s="5"/>
      <c r="REB120" s="5"/>
      <c r="REC120" s="5"/>
      <c r="RED120" s="5"/>
      <c r="REE120" s="5"/>
      <c r="REF120" s="5"/>
      <c r="REG120" s="5"/>
      <c r="REH120" s="5"/>
      <c r="REI120" s="5"/>
      <c r="REJ120" s="5"/>
      <c r="REK120" s="5"/>
      <c r="REL120" s="5"/>
      <c r="REM120" s="5"/>
      <c r="REN120" s="5"/>
      <c r="REO120" s="5"/>
      <c r="REP120" s="5"/>
      <c r="REQ120" s="5"/>
      <c r="RER120" s="5"/>
      <c r="RES120" s="5"/>
      <c r="RET120" s="5"/>
      <c r="REU120" s="5"/>
      <c r="REV120" s="5"/>
      <c r="REW120" s="5"/>
      <c r="REX120" s="5"/>
      <c r="REY120" s="5"/>
      <c r="REZ120" s="5"/>
      <c r="RFA120" s="5"/>
      <c r="RFB120" s="5"/>
      <c r="RFC120" s="5"/>
      <c r="RFD120" s="5"/>
      <c r="RFE120" s="5"/>
      <c r="RFF120" s="5"/>
      <c r="RFG120" s="5"/>
      <c r="RFH120" s="5"/>
      <c r="RFI120" s="5"/>
      <c r="RFJ120" s="5"/>
      <c r="RFK120" s="5"/>
      <c r="RFL120" s="5"/>
      <c r="RFM120" s="5"/>
      <c r="RFN120" s="5"/>
      <c r="RFO120" s="5"/>
      <c r="RFP120" s="5"/>
      <c r="RFQ120" s="5"/>
      <c r="RFR120" s="5"/>
      <c r="RFS120" s="5"/>
      <c r="RFT120" s="5"/>
      <c r="RFU120" s="5"/>
      <c r="RFV120" s="5"/>
      <c r="RFW120" s="5"/>
      <c r="RFX120" s="5"/>
      <c r="RFY120" s="5"/>
      <c r="RFZ120" s="5"/>
      <c r="RGA120" s="5"/>
      <c r="RGB120" s="5"/>
      <c r="RGC120" s="5"/>
      <c r="RGD120" s="5"/>
      <c r="RGE120" s="5"/>
      <c r="RGF120" s="5"/>
      <c r="RGG120" s="5"/>
      <c r="RGH120" s="5"/>
      <c r="RGI120" s="5"/>
      <c r="RGJ120" s="5"/>
      <c r="RGK120" s="5"/>
      <c r="RGL120" s="5"/>
      <c r="RGM120" s="5"/>
      <c r="RGN120" s="5"/>
      <c r="RGO120" s="5"/>
      <c r="RGP120" s="5"/>
      <c r="RGQ120" s="5"/>
      <c r="RGR120" s="5"/>
      <c r="RGS120" s="5"/>
      <c r="RGT120" s="5"/>
      <c r="RGU120" s="5"/>
      <c r="RGV120" s="5"/>
      <c r="RGW120" s="5"/>
      <c r="RGX120" s="5"/>
      <c r="RGY120" s="5"/>
      <c r="RGZ120" s="5"/>
      <c r="RHA120" s="5"/>
      <c r="RHB120" s="5"/>
      <c r="RHC120" s="5"/>
      <c r="RHD120" s="5"/>
      <c r="RHE120" s="5"/>
      <c r="RHF120" s="5"/>
      <c r="RHG120" s="5"/>
      <c r="RHH120" s="5"/>
      <c r="RHI120" s="5"/>
      <c r="RHJ120" s="5"/>
      <c r="RHK120" s="5"/>
      <c r="RHL120" s="5"/>
      <c r="RHM120" s="5"/>
      <c r="RHN120" s="5"/>
      <c r="RHO120" s="5"/>
      <c r="RHP120" s="5"/>
      <c r="RHQ120" s="5"/>
      <c r="RHR120" s="5"/>
      <c r="RHS120" s="5"/>
      <c r="RHT120" s="5"/>
      <c r="RHU120" s="5"/>
      <c r="RHV120" s="5"/>
      <c r="RHW120" s="5"/>
      <c r="RHX120" s="5"/>
      <c r="RHY120" s="5"/>
      <c r="RHZ120" s="5"/>
      <c r="RIA120" s="5"/>
      <c r="RIB120" s="5"/>
      <c r="RIC120" s="5"/>
      <c r="RID120" s="5"/>
      <c r="RIE120" s="5"/>
      <c r="RIF120" s="5"/>
      <c r="RIG120" s="5"/>
      <c r="RIH120" s="5"/>
      <c r="RII120" s="5"/>
      <c r="RIJ120" s="5"/>
      <c r="RIK120" s="5"/>
      <c r="RIL120" s="5"/>
      <c r="RIM120" s="5"/>
      <c r="RIN120" s="5"/>
      <c r="RIO120" s="5"/>
      <c r="RIP120" s="5"/>
      <c r="RIQ120" s="5"/>
      <c r="RIR120" s="5"/>
      <c r="RIS120" s="5"/>
      <c r="RIT120" s="5"/>
      <c r="RIU120" s="5"/>
      <c r="RIV120" s="5"/>
      <c r="RIW120" s="5"/>
      <c r="RIX120" s="5"/>
      <c r="RIY120" s="5"/>
      <c r="RIZ120" s="5"/>
      <c r="RJA120" s="5"/>
      <c r="RJB120" s="5"/>
      <c r="RJC120" s="5"/>
      <c r="RJD120" s="5"/>
      <c r="RJE120" s="5"/>
      <c r="RJF120" s="5"/>
      <c r="RJG120" s="5"/>
      <c r="RJH120" s="5"/>
      <c r="RJI120" s="5"/>
      <c r="RJJ120" s="5"/>
      <c r="RJK120" s="5"/>
      <c r="RJL120" s="5"/>
      <c r="RJM120" s="5"/>
      <c r="RJN120" s="5"/>
      <c r="RJO120" s="5"/>
      <c r="RJP120" s="5"/>
      <c r="RJQ120" s="5"/>
      <c r="RJR120" s="5"/>
      <c r="RJS120" s="5"/>
      <c r="RJT120" s="5"/>
      <c r="RJU120" s="5"/>
      <c r="RJV120" s="5"/>
      <c r="RJW120" s="5"/>
      <c r="RJX120" s="5"/>
      <c r="RJY120" s="5"/>
      <c r="RJZ120" s="5"/>
      <c r="RKA120" s="5"/>
      <c r="RKB120" s="5"/>
      <c r="RKC120" s="5"/>
      <c r="RKD120" s="5"/>
      <c r="RKE120" s="5"/>
      <c r="RKF120" s="5"/>
      <c r="RKG120" s="5"/>
      <c r="RKH120" s="5"/>
      <c r="RKI120" s="5"/>
      <c r="RKJ120" s="5"/>
      <c r="RKK120" s="5"/>
      <c r="RKL120" s="5"/>
      <c r="RKM120" s="5"/>
      <c r="RKN120" s="5"/>
      <c r="RKO120" s="5"/>
      <c r="RKP120" s="5"/>
      <c r="RKQ120" s="5"/>
      <c r="RKR120" s="5"/>
      <c r="RKS120" s="5"/>
      <c r="RKT120" s="5"/>
      <c r="RKU120" s="5"/>
      <c r="RKV120" s="5"/>
      <c r="RKW120" s="5"/>
      <c r="RKX120" s="5"/>
      <c r="RKY120" s="5"/>
      <c r="RKZ120" s="5"/>
      <c r="RLA120" s="5"/>
      <c r="RLB120" s="5"/>
      <c r="RLC120" s="5"/>
      <c r="RLD120" s="5"/>
      <c r="RLE120" s="5"/>
      <c r="RLF120" s="5"/>
      <c r="RLG120" s="5"/>
      <c r="RLH120" s="5"/>
      <c r="RLI120" s="5"/>
      <c r="RLJ120" s="5"/>
      <c r="RLK120" s="5"/>
      <c r="RLL120" s="5"/>
      <c r="RLM120" s="5"/>
      <c r="RLN120" s="5"/>
      <c r="RLO120" s="5"/>
      <c r="RLP120" s="5"/>
      <c r="RLQ120" s="5"/>
      <c r="RLR120" s="5"/>
      <c r="RLS120" s="5"/>
      <c r="RLT120" s="5"/>
      <c r="RLU120" s="5"/>
      <c r="RLV120" s="5"/>
      <c r="RLW120" s="5"/>
      <c r="RLX120" s="5"/>
      <c r="RLY120" s="5"/>
      <c r="RLZ120" s="5"/>
      <c r="RMA120" s="5"/>
      <c r="RMB120" s="5"/>
      <c r="RMC120" s="5"/>
      <c r="RMD120" s="5"/>
      <c r="RME120" s="5"/>
      <c r="RMF120" s="5"/>
      <c r="RMG120" s="5"/>
      <c r="RMH120" s="5"/>
      <c r="RMI120" s="5"/>
      <c r="RMJ120" s="5"/>
      <c r="RMK120" s="5"/>
      <c r="RML120" s="5"/>
      <c r="RMM120" s="5"/>
      <c r="RMN120" s="5"/>
      <c r="RMO120" s="5"/>
      <c r="RMP120" s="5"/>
      <c r="RMQ120" s="5"/>
      <c r="RMR120" s="5"/>
      <c r="RMS120" s="5"/>
      <c r="RMT120" s="5"/>
      <c r="RMU120" s="5"/>
      <c r="RMV120" s="5"/>
      <c r="RMW120" s="5"/>
      <c r="RMX120" s="5"/>
      <c r="RMY120" s="5"/>
      <c r="RMZ120" s="5"/>
      <c r="RNA120" s="5"/>
      <c r="RNB120" s="5"/>
      <c r="RNC120" s="5"/>
      <c r="RND120" s="5"/>
      <c r="RNE120" s="5"/>
      <c r="RNF120" s="5"/>
      <c r="RNG120" s="5"/>
      <c r="RNH120" s="5"/>
      <c r="RNI120" s="5"/>
      <c r="RNJ120" s="5"/>
      <c r="RNK120" s="5"/>
      <c r="RNL120" s="5"/>
      <c r="RNM120" s="5"/>
      <c r="RNN120" s="5"/>
      <c r="RNO120" s="5"/>
      <c r="RNP120" s="5"/>
      <c r="RNQ120" s="5"/>
      <c r="RNR120" s="5"/>
      <c r="RNS120" s="5"/>
      <c r="RNT120" s="5"/>
      <c r="RNU120" s="5"/>
      <c r="RNV120" s="5"/>
      <c r="RNW120" s="5"/>
      <c r="RNX120" s="5"/>
      <c r="RNY120" s="5"/>
      <c r="RNZ120" s="5"/>
      <c r="ROA120" s="5"/>
      <c r="ROB120" s="5"/>
      <c r="ROC120" s="5"/>
      <c r="ROD120" s="5"/>
      <c r="ROE120" s="5"/>
      <c r="ROF120" s="5"/>
      <c r="ROG120" s="5"/>
      <c r="ROH120" s="5"/>
      <c r="ROI120" s="5"/>
      <c r="ROJ120" s="5"/>
      <c r="ROK120" s="5"/>
      <c r="ROL120" s="5"/>
      <c r="ROM120" s="5"/>
      <c r="RON120" s="5"/>
      <c r="ROO120" s="5"/>
      <c r="ROP120" s="5"/>
      <c r="ROQ120" s="5"/>
      <c r="ROR120" s="5"/>
      <c r="ROS120" s="5"/>
      <c r="ROT120" s="5"/>
      <c r="ROU120" s="5"/>
      <c r="ROV120" s="5"/>
      <c r="ROW120" s="5"/>
      <c r="ROX120" s="5"/>
      <c r="ROY120" s="5"/>
      <c r="ROZ120" s="5"/>
      <c r="RPA120" s="5"/>
      <c r="RPB120" s="5"/>
      <c r="RPC120" s="5"/>
      <c r="RPD120" s="5"/>
      <c r="RPE120" s="5"/>
      <c r="RPF120" s="5"/>
      <c r="RPG120" s="5"/>
      <c r="RPH120" s="5"/>
      <c r="RPI120" s="5"/>
      <c r="RPJ120" s="5"/>
      <c r="RPK120" s="5"/>
      <c r="RPL120" s="5"/>
      <c r="RPM120" s="5"/>
      <c r="RPN120" s="5"/>
      <c r="RPO120" s="5"/>
      <c r="RPP120" s="5"/>
      <c r="RPQ120" s="5"/>
      <c r="RPR120" s="5"/>
      <c r="RPS120" s="5"/>
      <c r="RPT120" s="5"/>
      <c r="RPU120" s="5"/>
      <c r="RPV120" s="5"/>
      <c r="RPW120" s="5"/>
      <c r="RPX120" s="5"/>
      <c r="RPY120" s="5"/>
      <c r="RPZ120" s="5"/>
      <c r="RQA120" s="5"/>
      <c r="RQB120" s="5"/>
      <c r="RQC120" s="5"/>
      <c r="RQD120" s="5"/>
      <c r="RQE120" s="5"/>
      <c r="RQF120" s="5"/>
      <c r="RQG120" s="5"/>
      <c r="RQH120" s="5"/>
      <c r="RQI120" s="5"/>
      <c r="RQJ120" s="5"/>
      <c r="RQK120" s="5"/>
      <c r="RQL120" s="5"/>
      <c r="RQM120" s="5"/>
      <c r="RQN120" s="5"/>
      <c r="RQO120" s="5"/>
      <c r="RQP120" s="5"/>
      <c r="RQQ120" s="5"/>
      <c r="RQR120" s="5"/>
      <c r="RQS120" s="5"/>
      <c r="RQT120" s="5"/>
      <c r="RQU120" s="5"/>
      <c r="RQV120" s="5"/>
      <c r="RQW120" s="5"/>
      <c r="RQX120" s="5"/>
      <c r="RQY120" s="5"/>
      <c r="RQZ120" s="5"/>
      <c r="RRA120" s="5"/>
      <c r="RRB120" s="5"/>
      <c r="RRC120" s="5"/>
      <c r="RRD120" s="5"/>
      <c r="RRE120" s="5"/>
      <c r="RRF120" s="5"/>
      <c r="RRG120" s="5"/>
      <c r="RRH120" s="5"/>
      <c r="RRI120" s="5"/>
      <c r="RRJ120" s="5"/>
      <c r="RRK120" s="5"/>
      <c r="RRL120" s="5"/>
      <c r="RRM120" s="5"/>
      <c r="RRN120" s="5"/>
      <c r="RRO120" s="5"/>
      <c r="RRP120" s="5"/>
      <c r="RRQ120" s="5"/>
      <c r="RRR120" s="5"/>
      <c r="RRS120" s="5"/>
      <c r="RRT120" s="5"/>
      <c r="RRU120" s="5"/>
      <c r="RRV120" s="5"/>
      <c r="RRW120" s="5"/>
      <c r="RRX120" s="5"/>
      <c r="RRY120" s="5"/>
      <c r="RRZ120" s="5"/>
      <c r="RSA120" s="5"/>
      <c r="RSB120" s="5"/>
      <c r="RSC120" s="5"/>
      <c r="RSD120" s="5"/>
      <c r="RSE120" s="5"/>
      <c r="RSF120" s="5"/>
      <c r="RSG120" s="5"/>
      <c r="RSH120" s="5"/>
      <c r="RSI120" s="5"/>
      <c r="RSJ120" s="5"/>
      <c r="RSK120" s="5"/>
      <c r="RSL120" s="5"/>
      <c r="RSM120" s="5"/>
      <c r="RSN120" s="5"/>
      <c r="RSO120" s="5"/>
      <c r="RSP120" s="5"/>
      <c r="RSQ120" s="5"/>
      <c r="RSR120" s="5"/>
      <c r="RSS120" s="5"/>
      <c r="RST120" s="5"/>
      <c r="RSU120" s="5"/>
      <c r="RSV120" s="5"/>
      <c r="RSW120" s="5"/>
      <c r="RSX120" s="5"/>
      <c r="RSY120" s="5"/>
      <c r="RSZ120" s="5"/>
      <c r="RTA120" s="5"/>
      <c r="RTB120" s="5"/>
      <c r="RTC120" s="5"/>
      <c r="RTD120" s="5"/>
      <c r="RTE120" s="5"/>
      <c r="RTF120" s="5"/>
      <c r="RTG120" s="5"/>
      <c r="RTH120" s="5"/>
      <c r="RTI120" s="5"/>
      <c r="RTJ120" s="5"/>
      <c r="RTK120" s="5"/>
      <c r="RTL120" s="5"/>
      <c r="RTM120" s="5"/>
      <c r="RTN120" s="5"/>
      <c r="RTO120" s="5"/>
      <c r="RTP120" s="5"/>
      <c r="RTQ120" s="5"/>
      <c r="RTR120" s="5"/>
      <c r="RTS120" s="5"/>
      <c r="RTT120" s="5"/>
      <c r="RTU120" s="5"/>
      <c r="RTV120" s="5"/>
      <c r="RTW120" s="5"/>
      <c r="RTX120" s="5"/>
      <c r="RTY120" s="5"/>
      <c r="RTZ120" s="5"/>
      <c r="RUA120" s="5"/>
      <c r="RUB120" s="5"/>
      <c r="RUC120" s="5"/>
      <c r="RUD120" s="5"/>
      <c r="RUE120" s="5"/>
      <c r="RUF120" s="5"/>
      <c r="RUG120" s="5"/>
      <c r="RUH120" s="5"/>
      <c r="RUI120" s="5"/>
      <c r="RUJ120" s="5"/>
      <c r="RUK120" s="5"/>
      <c r="RUL120" s="5"/>
      <c r="RUM120" s="5"/>
      <c r="RUN120" s="5"/>
      <c r="RUO120" s="5"/>
      <c r="RUP120" s="5"/>
      <c r="RUQ120" s="5"/>
      <c r="RUR120" s="5"/>
      <c r="RUS120" s="5"/>
      <c r="RUT120" s="5"/>
      <c r="RUU120" s="5"/>
      <c r="RUV120" s="5"/>
      <c r="RUW120" s="5"/>
      <c r="RUX120" s="5"/>
      <c r="RUY120" s="5"/>
      <c r="RUZ120" s="5"/>
      <c r="RVA120" s="5"/>
      <c r="RVB120" s="5"/>
      <c r="RVC120" s="5"/>
      <c r="RVD120" s="5"/>
      <c r="RVE120" s="5"/>
      <c r="RVF120" s="5"/>
      <c r="RVG120" s="5"/>
      <c r="RVH120" s="5"/>
      <c r="RVI120" s="5"/>
      <c r="RVJ120" s="5"/>
      <c r="RVK120" s="5"/>
      <c r="RVL120" s="5"/>
      <c r="RVM120" s="5"/>
      <c r="RVN120" s="5"/>
      <c r="RVO120" s="5"/>
      <c r="RVP120" s="5"/>
      <c r="RVQ120" s="5"/>
      <c r="RVR120" s="5"/>
      <c r="RVS120" s="5"/>
      <c r="RVT120" s="5"/>
      <c r="RVU120" s="5"/>
      <c r="RVV120" s="5"/>
      <c r="RVW120" s="5"/>
      <c r="RVX120" s="5"/>
      <c r="RVY120" s="5"/>
      <c r="RVZ120" s="5"/>
      <c r="RWA120" s="5"/>
      <c r="RWB120" s="5"/>
      <c r="RWC120" s="5"/>
      <c r="RWD120" s="5"/>
      <c r="RWE120" s="5"/>
      <c r="RWF120" s="5"/>
      <c r="RWG120" s="5"/>
      <c r="RWH120" s="5"/>
      <c r="RWI120" s="5"/>
      <c r="RWJ120" s="5"/>
      <c r="RWK120" s="5"/>
      <c r="RWL120" s="5"/>
      <c r="RWM120" s="5"/>
      <c r="RWN120" s="5"/>
      <c r="RWO120" s="5"/>
      <c r="RWP120" s="5"/>
      <c r="RWQ120" s="5"/>
      <c r="RWR120" s="5"/>
      <c r="RWS120" s="5"/>
      <c r="RWT120" s="5"/>
      <c r="RWU120" s="5"/>
      <c r="RWV120" s="5"/>
      <c r="RWW120" s="5"/>
      <c r="RWX120" s="5"/>
      <c r="RWY120" s="5"/>
      <c r="RWZ120" s="5"/>
      <c r="RXA120" s="5"/>
      <c r="RXB120" s="5"/>
      <c r="RXC120" s="5"/>
      <c r="RXD120" s="5"/>
      <c r="RXE120" s="5"/>
      <c r="RXF120" s="5"/>
      <c r="RXG120" s="5"/>
      <c r="RXH120" s="5"/>
      <c r="RXI120" s="5"/>
      <c r="RXJ120" s="5"/>
      <c r="RXK120" s="5"/>
      <c r="RXL120" s="5"/>
      <c r="RXM120" s="5"/>
      <c r="RXN120" s="5"/>
      <c r="RXO120" s="5"/>
      <c r="RXP120" s="5"/>
      <c r="RXQ120" s="5"/>
      <c r="RXR120" s="5"/>
      <c r="RXS120" s="5"/>
      <c r="RXT120" s="5"/>
      <c r="RXU120" s="5"/>
      <c r="RXV120" s="5"/>
      <c r="RXW120" s="5"/>
      <c r="RXX120" s="5"/>
      <c r="RXY120" s="5"/>
      <c r="RXZ120" s="5"/>
      <c r="RYA120" s="5"/>
      <c r="RYB120" s="5"/>
      <c r="RYC120" s="5"/>
      <c r="RYD120" s="5"/>
      <c r="RYE120" s="5"/>
      <c r="RYF120" s="5"/>
      <c r="RYG120" s="5"/>
      <c r="RYH120" s="5"/>
      <c r="RYI120" s="5"/>
      <c r="RYJ120" s="5"/>
      <c r="RYK120" s="5"/>
      <c r="RYL120" s="5"/>
      <c r="RYM120" s="5"/>
      <c r="RYN120" s="5"/>
      <c r="RYO120" s="5"/>
      <c r="RYP120" s="5"/>
      <c r="RYQ120" s="5"/>
      <c r="RYR120" s="5"/>
      <c r="RYS120" s="5"/>
      <c r="RYT120" s="5"/>
      <c r="RYU120" s="5"/>
      <c r="RYV120" s="5"/>
      <c r="RYW120" s="5"/>
      <c r="RYX120" s="5"/>
      <c r="RYY120" s="5"/>
      <c r="RYZ120" s="5"/>
      <c r="RZA120" s="5"/>
      <c r="RZB120" s="5"/>
      <c r="RZC120" s="5"/>
      <c r="RZD120" s="5"/>
      <c r="RZE120" s="5"/>
      <c r="RZF120" s="5"/>
      <c r="RZG120" s="5"/>
      <c r="RZH120" s="5"/>
      <c r="RZI120" s="5"/>
      <c r="RZJ120" s="5"/>
      <c r="RZK120" s="5"/>
      <c r="RZL120" s="5"/>
      <c r="RZM120" s="5"/>
      <c r="RZN120" s="5"/>
      <c r="RZO120" s="5"/>
      <c r="RZP120" s="5"/>
      <c r="RZQ120" s="5"/>
      <c r="RZR120" s="5"/>
      <c r="RZS120" s="5"/>
      <c r="RZT120" s="5"/>
      <c r="RZU120" s="5"/>
      <c r="RZV120" s="5"/>
      <c r="RZW120" s="5"/>
      <c r="RZX120" s="5"/>
      <c r="RZY120" s="5"/>
      <c r="RZZ120" s="5"/>
      <c r="SAA120" s="5"/>
      <c r="SAB120" s="5"/>
      <c r="SAC120" s="5"/>
      <c r="SAD120" s="5"/>
      <c r="SAE120" s="5"/>
      <c r="SAF120" s="5"/>
      <c r="SAG120" s="5"/>
      <c r="SAH120" s="5"/>
      <c r="SAI120" s="5"/>
      <c r="SAJ120" s="5"/>
      <c r="SAK120" s="5"/>
      <c r="SAL120" s="5"/>
      <c r="SAM120" s="5"/>
      <c r="SAN120" s="5"/>
      <c r="SAO120" s="5"/>
      <c r="SAP120" s="5"/>
      <c r="SAQ120" s="5"/>
      <c r="SAR120" s="5"/>
      <c r="SAS120" s="5"/>
      <c r="SAT120" s="5"/>
      <c r="SAU120" s="5"/>
      <c r="SAV120" s="5"/>
      <c r="SAW120" s="5"/>
      <c r="SAX120" s="5"/>
      <c r="SAY120" s="5"/>
      <c r="SAZ120" s="5"/>
      <c r="SBA120" s="5"/>
      <c r="SBB120" s="5"/>
      <c r="SBC120" s="5"/>
      <c r="SBD120" s="5"/>
      <c r="SBE120" s="5"/>
      <c r="SBF120" s="5"/>
      <c r="SBG120" s="5"/>
      <c r="SBH120" s="5"/>
      <c r="SBI120" s="5"/>
      <c r="SBJ120" s="5"/>
      <c r="SBK120" s="5"/>
      <c r="SBL120" s="5"/>
      <c r="SBM120" s="5"/>
      <c r="SBN120" s="5"/>
      <c r="SBO120" s="5"/>
      <c r="SBP120" s="5"/>
      <c r="SBQ120" s="5"/>
      <c r="SBR120" s="5"/>
      <c r="SBS120" s="5"/>
      <c r="SBT120" s="5"/>
      <c r="SBU120" s="5"/>
      <c r="SBV120" s="5"/>
      <c r="SBW120" s="5"/>
      <c r="SBX120" s="5"/>
      <c r="SBY120" s="5"/>
      <c r="SBZ120" s="5"/>
      <c r="SCA120" s="5"/>
      <c r="SCB120" s="5"/>
      <c r="SCC120" s="5"/>
      <c r="SCD120" s="5"/>
      <c r="SCE120" s="5"/>
      <c r="SCF120" s="5"/>
      <c r="SCG120" s="5"/>
      <c r="SCH120" s="5"/>
      <c r="SCI120" s="5"/>
      <c r="SCJ120" s="5"/>
      <c r="SCK120" s="5"/>
      <c r="SCL120" s="5"/>
      <c r="SCM120" s="5"/>
      <c r="SCN120" s="5"/>
      <c r="SCO120" s="5"/>
      <c r="SCP120" s="5"/>
      <c r="SCQ120" s="5"/>
      <c r="SCR120" s="5"/>
      <c r="SCS120" s="5"/>
      <c r="SCT120" s="5"/>
      <c r="SCU120" s="5"/>
      <c r="SCV120" s="5"/>
      <c r="SCW120" s="5"/>
      <c r="SCX120" s="5"/>
      <c r="SCY120" s="5"/>
      <c r="SCZ120" s="5"/>
      <c r="SDA120" s="5"/>
      <c r="SDB120" s="5"/>
      <c r="SDC120" s="5"/>
      <c r="SDD120" s="5"/>
      <c r="SDE120" s="5"/>
      <c r="SDF120" s="5"/>
      <c r="SDG120" s="5"/>
      <c r="SDH120" s="5"/>
      <c r="SDI120" s="5"/>
      <c r="SDJ120" s="5"/>
      <c r="SDK120" s="5"/>
      <c r="SDL120" s="5"/>
      <c r="SDM120" s="5"/>
      <c r="SDN120" s="5"/>
      <c r="SDO120" s="5"/>
      <c r="SDP120" s="5"/>
      <c r="SDQ120" s="5"/>
      <c r="SDR120" s="5"/>
      <c r="SDS120" s="5"/>
      <c r="SDT120" s="5"/>
      <c r="SDU120" s="5"/>
      <c r="SDV120" s="5"/>
      <c r="SDW120" s="5"/>
      <c r="SDX120" s="5"/>
      <c r="SDY120" s="5"/>
      <c r="SDZ120" s="5"/>
      <c r="SEA120" s="5"/>
      <c r="SEB120" s="5"/>
      <c r="SEC120" s="5"/>
      <c r="SED120" s="5"/>
      <c r="SEE120" s="5"/>
      <c r="SEF120" s="5"/>
      <c r="SEG120" s="5"/>
      <c r="SEH120" s="5"/>
      <c r="SEI120" s="5"/>
      <c r="SEJ120" s="5"/>
      <c r="SEK120" s="5"/>
      <c r="SEL120" s="5"/>
      <c r="SEM120" s="5"/>
      <c r="SEN120" s="5"/>
      <c r="SEO120" s="5"/>
      <c r="SEP120" s="5"/>
      <c r="SEQ120" s="5"/>
      <c r="SER120" s="5"/>
      <c r="SES120" s="5"/>
      <c r="SET120" s="5"/>
      <c r="SEU120" s="5"/>
      <c r="SEV120" s="5"/>
      <c r="SEW120" s="5"/>
      <c r="SEX120" s="5"/>
      <c r="SEY120" s="5"/>
      <c r="SEZ120" s="5"/>
      <c r="SFA120" s="5"/>
      <c r="SFB120" s="5"/>
      <c r="SFC120" s="5"/>
      <c r="SFD120" s="5"/>
      <c r="SFE120" s="5"/>
      <c r="SFF120" s="5"/>
      <c r="SFG120" s="5"/>
      <c r="SFH120" s="5"/>
      <c r="SFI120" s="5"/>
      <c r="SFJ120" s="5"/>
      <c r="SFK120" s="5"/>
      <c r="SFL120" s="5"/>
      <c r="SFM120" s="5"/>
      <c r="SFN120" s="5"/>
      <c r="SFO120" s="5"/>
      <c r="SFP120" s="5"/>
      <c r="SFQ120" s="5"/>
      <c r="SFR120" s="5"/>
      <c r="SFS120" s="5"/>
      <c r="SFT120" s="5"/>
      <c r="SFU120" s="5"/>
      <c r="SFV120" s="5"/>
      <c r="SFW120" s="5"/>
      <c r="SFX120" s="5"/>
      <c r="SFY120" s="5"/>
      <c r="SFZ120" s="5"/>
      <c r="SGA120" s="5"/>
      <c r="SGB120" s="5"/>
      <c r="SGC120" s="5"/>
      <c r="SGD120" s="5"/>
      <c r="SGE120" s="5"/>
      <c r="SGF120" s="5"/>
      <c r="SGG120" s="5"/>
      <c r="SGH120" s="5"/>
      <c r="SGI120" s="5"/>
      <c r="SGJ120" s="5"/>
      <c r="SGK120" s="5"/>
      <c r="SGL120" s="5"/>
      <c r="SGM120" s="5"/>
      <c r="SGN120" s="5"/>
      <c r="SGO120" s="5"/>
      <c r="SGP120" s="5"/>
      <c r="SGQ120" s="5"/>
      <c r="SGR120" s="5"/>
      <c r="SGS120" s="5"/>
      <c r="SGT120" s="5"/>
      <c r="SGU120" s="5"/>
      <c r="SGV120" s="5"/>
      <c r="SGW120" s="5"/>
      <c r="SGX120" s="5"/>
      <c r="SGY120" s="5"/>
      <c r="SGZ120" s="5"/>
      <c r="SHA120" s="5"/>
      <c r="SHB120" s="5"/>
      <c r="SHC120" s="5"/>
      <c r="SHD120" s="5"/>
      <c r="SHE120" s="5"/>
      <c r="SHF120" s="5"/>
      <c r="SHG120" s="5"/>
      <c r="SHH120" s="5"/>
      <c r="SHI120" s="5"/>
      <c r="SHJ120" s="5"/>
      <c r="SHK120" s="5"/>
      <c r="SHL120" s="5"/>
      <c r="SHM120" s="5"/>
      <c r="SHN120" s="5"/>
      <c r="SHO120" s="5"/>
      <c r="SHP120" s="5"/>
      <c r="SHQ120" s="5"/>
      <c r="SHR120" s="5"/>
      <c r="SHS120" s="5"/>
      <c r="SHT120" s="5"/>
      <c r="SHU120" s="5"/>
      <c r="SHV120" s="5"/>
      <c r="SHW120" s="5"/>
      <c r="SHX120" s="5"/>
      <c r="SHY120" s="5"/>
      <c r="SHZ120" s="5"/>
      <c r="SIA120" s="5"/>
      <c r="SIB120" s="5"/>
      <c r="SIC120" s="5"/>
      <c r="SID120" s="5"/>
      <c r="SIE120" s="5"/>
      <c r="SIF120" s="5"/>
      <c r="SIG120" s="5"/>
      <c r="SIH120" s="5"/>
      <c r="SII120" s="5"/>
      <c r="SIJ120" s="5"/>
      <c r="SIK120" s="5"/>
      <c r="SIL120" s="5"/>
      <c r="SIM120" s="5"/>
      <c r="SIN120" s="5"/>
      <c r="SIO120" s="5"/>
      <c r="SIP120" s="5"/>
      <c r="SIQ120" s="5"/>
      <c r="SIR120" s="5"/>
      <c r="SIS120" s="5"/>
      <c r="SIT120" s="5"/>
      <c r="SIU120" s="5"/>
      <c r="SIV120" s="5"/>
      <c r="SIW120" s="5"/>
      <c r="SIX120" s="5"/>
      <c r="SIY120" s="5"/>
      <c r="SIZ120" s="5"/>
      <c r="SJA120" s="5"/>
      <c r="SJB120" s="5"/>
      <c r="SJC120" s="5"/>
      <c r="SJD120" s="5"/>
      <c r="SJE120" s="5"/>
      <c r="SJF120" s="5"/>
      <c r="SJG120" s="5"/>
      <c r="SJH120" s="5"/>
      <c r="SJI120" s="5"/>
      <c r="SJJ120" s="5"/>
      <c r="SJK120" s="5"/>
      <c r="SJL120" s="5"/>
      <c r="SJM120" s="5"/>
      <c r="SJN120" s="5"/>
      <c r="SJO120" s="5"/>
      <c r="SJP120" s="5"/>
      <c r="SJQ120" s="5"/>
      <c r="SJR120" s="5"/>
      <c r="SJS120" s="5"/>
      <c r="SJT120" s="5"/>
      <c r="SJU120" s="5"/>
      <c r="SJV120" s="5"/>
      <c r="SJW120" s="5"/>
      <c r="SJX120" s="5"/>
      <c r="SJY120" s="5"/>
      <c r="SJZ120" s="5"/>
      <c r="SKA120" s="5"/>
      <c r="SKB120" s="5"/>
      <c r="SKC120" s="5"/>
      <c r="SKD120" s="5"/>
      <c r="SKE120" s="5"/>
      <c r="SKF120" s="5"/>
      <c r="SKG120" s="5"/>
      <c r="SKH120" s="5"/>
      <c r="SKI120" s="5"/>
      <c r="SKJ120" s="5"/>
      <c r="SKK120" s="5"/>
      <c r="SKL120" s="5"/>
      <c r="SKM120" s="5"/>
      <c r="SKN120" s="5"/>
      <c r="SKO120" s="5"/>
      <c r="SKP120" s="5"/>
      <c r="SKQ120" s="5"/>
      <c r="SKR120" s="5"/>
      <c r="SKS120" s="5"/>
      <c r="SKT120" s="5"/>
      <c r="SKU120" s="5"/>
      <c r="SKV120" s="5"/>
      <c r="SKW120" s="5"/>
      <c r="SKX120" s="5"/>
      <c r="SKY120" s="5"/>
      <c r="SKZ120" s="5"/>
      <c r="SLA120" s="5"/>
      <c r="SLB120" s="5"/>
      <c r="SLC120" s="5"/>
      <c r="SLD120" s="5"/>
      <c r="SLE120" s="5"/>
      <c r="SLF120" s="5"/>
      <c r="SLG120" s="5"/>
      <c r="SLH120" s="5"/>
      <c r="SLI120" s="5"/>
      <c r="SLJ120" s="5"/>
      <c r="SLK120" s="5"/>
      <c r="SLL120" s="5"/>
      <c r="SLM120" s="5"/>
      <c r="SLN120" s="5"/>
      <c r="SLO120" s="5"/>
      <c r="SLP120" s="5"/>
      <c r="SLQ120" s="5"/>
      <c r="SLR120" s="5"/>
      <c r="SLS120" s="5"/>
      <c r="SLT120" s="5"/>
      <c r="SLU120" s="5"/>
      <c r="SLV120" s="5"/>
      <c r="SLW120" s="5"/>
      <c r="SLX120" s="5"/>
      <c r="SLY120" s="5"/>
      <c r="SLZ120" s="5"/>
      <c r="SMA120" s="5"/>
      <c r="SMB120" s="5"/>
      <c r="SMC120" s="5"/>
      <c r="SMD120" s="5"/>
      <c r="SME120" s="5"/>
      <c r="SMF120" s="5"/>
      <c r="SMG120" s="5"/>
      <c r="SMH120" s="5"/>
      <c r="SMI120" s="5"/>
      <c r="SMJ120" s="5"/>
      <c r="SMK120" s="5"/>
      <c r="SML120" s="5"/>
      <c r="SMM120" s="5"/>
      <c r="SMN120" s="5"/>
      <c r="SMO120" s="5"/>
      <c r="SMP120" s="5"/>
      <c r="SMQ120" s="5"/>
      <c r="SMR120" s="5"/>
      <c r="SMS120" s="5"/>
      <c r="SMT120" s="5"/>
      <c r="SMU120" s="5"/>
      <c r="SMV120" s="5"/>
      <c r="SMW120" s="5"/>
      <c r="SMX120" s="5"/>
      <c r="SMY120" s="5"/>
      <c r="SMZ120" s="5"/>
      <c r="SNA120" s="5"/>
      <c r="SNB120" s="5"/>
      <c r="SNC120" s="5"/>
      <c r="SND120" s="5"/>
      <c r="SNE120" s="5"/>
      <c r="SNF120" s="5"/>
      <c r="SNG120" s="5"/>
      <c r="SNH120" s="5"/>
      <c r="SNI120" s="5"/>
      <c r="SNJ120" s="5"/>
      <c r="SNK120" s="5"/>
      <c r="SNL120" s="5"/>
      <c r="SNM120" s="5"/>
      <c r="SNN120" s="5"/>
      <c r="SNO120" s="5"/>
      <c r="SNP120" s="5"/>
      <c r="SNQ120" s="5"/>
      <c r="SNR120" s="5"/>
      <c r="SNS120" s="5"/>
      <c r="SNT120" s="5"/>
      <c r="SNU120" s="5"/>
      <c r="SNV120" s="5"/>
      <c r="SNW120" s="5"/>
      <c r="SNX120" s="5"/>
      <c r="SNY120" s="5"/>
      <c r="SNZ120" s="5"/>
      <c r="SOA120" s="5"/>
      <c r="SOB120" s="5"/>
      <c r="SOC120" s="5"/>
      <c r="SOD120" s="5"/>
      <c r="SOE120" s="5"/>
      <c r="SOF120" s="5"/>
      <c r="SOG120" s="5"/>
      <c r="SOH120" s="5"/>
      <c r="SOI120" s="5"/>
      <c r="SOJ120" s="5"/>
      <c r="SOK120" s="5"/>
      <c r="SOL120" s="5"/>
      <c r="SOM120" s="5"/>
      <c r="SON120" s="5"/>
      <c r="SOO120" s="5"/>
      <c r="SOP120" s="5"/>
      <c r="SOQ120" s="5"/>
      <c r="SOR120" s="5"/>
      <c r="SOS120" s="5"/>
      <c r="SOT120" s="5"/>
      <c r="SOU120" s="5"/>
      <c r="SOV120" s="5"/>
      <c r="SOW120" s="5"/>
      <c r="SOX120" s="5"/>
      <c r="SOY120" s="5"/>
      <c r="SOZ120" s="5"/>
      <c r="SPA120" s="5"/>
      <c r="SPB120" s="5"/>
      <c r="SPC120" s="5"/>
      <c r="SPD120" s="5"/>
      <c r="SPE120" s="5"/>
      <c r="SPF120" s="5"/>
      <c r="SPG120" s="5"/>
      <c r="SPH120" s="5"/>
      <c r="SPI120" s="5"/>
      <c r="SPJ120" s="5"/>
      <c r="SPK120" s="5"/>
      <c r="SPL120" s="5"/>
      <c r="SPM120" s="5"/>
      <c r="SPN120" s="5"/>
      <c r="SPO120" s="5"/>
      <c r="SPP120" s="5"/>
      <c r="SPQ120" s="5"/>
      <c r="SPR120" s="5"/>
      <c r="SPS120" s="5"/>
      <c r="SPT120" s="5"/>
      <c r="SPU120" s="5"/>
      <c r="SPV120" s="5"/>
      <c r="SPW120" s="5"/>
      <c r="SPX120" s="5"/>
      <c r="SPY120" s="5"/>
      <c r="SPZ120" s="5"/>
      <c r="SQA120" s="5"/>
      <c r="SQB120" s="5"/>
      <c r="SQC120" s="5"/>
      <c r="SQD120" s="5"/>
      <c r="SQE120" s="5"/>
      <c r="SQF120" s="5"/>
      <c r="SQG120" s="5"/>
      <c r="SQH120" s="5"/>
      <c r="SQI120" s="5"/>
      <c r="SQJ120" s="5"/>
      <c r="SQK120" s="5"/>
      <c r="SQL120" s="5"/>
      <c r="SQM120" s="5"/>
      <c r="SQN120" s="5"/>
      <c r="SQO120" s="5"/>
      <c r="SQP120" s="5"/>
      <c r="SQQ120" s="5"/>
      <c r="SQR120" s="5"/>
      <c r="SQS120" s="5"/>
      <c r="SQT120" s="5"/>
      <c r="SQU120" s="5"/>
      <c r="SQV120" s="5"/>
      <c r="SQW120" s="5"/>
      <c r="SQX120" s="5"/>
      <c r="SQY120" s="5"/>
      <c r="SQZ120" s="5"/>
      <c r="SRA120" s="5"/>
      <c r="SRB120" s="5"/>
      <c r="SRC120" s="5"/>
      <c r="SRD120" s="5"/>
      <c r="SRE120" s="5"/>
      <c r="SRF120" s="5"/>
      <c r="SRG120" s="5"/>
      <c r="SRH120" s="5"/>
      <c r="SRI120" s="5"/>
      <c r="SRJ120" s="5"/>
      <c r="SRK120" s="5"/>
      <c r="SRL120" s="5"/>
      <c r="SRM120" s="5"/>
      <c r="SRN120" s="5"/>
      <c r="SRO120" s="5"/>
      <c r="SRP120" s="5"/>
      <c r="SRQ120" s="5"/>
      <c r="SRR120" s="5"/>
      <c r="SRS120" s="5"/>
      <c r="SRT120" s="5"/>
      <c r="SRU120" s="5"/>
      <c r="SRV120" s="5"/>
      <c r="SRW120" s="5"/>
      <c r="SRX120" s="5"/>
      <c r="SRY120" s="5"/>
      <c r="SRZ120" s="5"/>
      <c r="SSA120" s="5"/>
      <c r="SSB120" s="5"/>
      <c r="SSC120" s="5"/>
      <c r="SSD120" s="5"/>
      <c r="SSE120" s="5"/>
      <c r="SSF120" s="5"/>
      <c r="SSG120" s="5"/>
      <c r="SSH120" s="5"/>
      <c r="SSI120" s="5"/>
      <c r="SSJ120" s="5"/>
      <c r="SSK120" s="5"/>
      <c r="SSL120" s="5"/>
      <c r="SSM120" s="5"/>
      <c r="SSN120" s="5"/>
      <c r="SSO120" s="5"/>
      <c r="SSP120" s="5"/>
      <c r="SSQ120" s="5"/>
      <c r="SSR120" s="5"/>
      <c r="SSS120" s="5"/>
      <c r="SST120" s="5"/>
      <c r="SSU120" s="5"/>
      <c r="SSV120" s="5"/>
      <c r="SSW120" s="5"/>
      <c r="SSX120" s="5"/>
      <c r="SSY120" s="5"/>
      <c r="SSZ120" s="5"/>
      <c r="STA120" s="5"/>
      <c r="STB120" s="5"/>
      <c r="STC120" s="5"/>
      <c r="STD120" s="5"/>
      <c r="STE120" s="5"/>
      <c r="STF120" s="5"/>
      <c r="STG120" s="5"/>
      <c r="STH120" s="5"/>
      <c r="STI120" s="5"/>
      <c r="STJ120" s="5"/>
      <c r="STK120" s="5"/>
      <c r="STL120" s="5"/>
      <c r="STM120" s="5"/>
      <c r="STN120" s="5"/>
      <c r="STO120" s="5"/>
      <c r="STP120" s="5"/>
      <c r="STQ120" s="5"/>
      <c r="STR120" s="5"/>
      <c r="STS120" s="5"/>
      <c r="STT120" s="5"/>
      <c r="STU120" s="5"/>
      <c r="STV120" s="5"/>
      <c r="STW120" s="5"/>
      <c r="STX120" s="5"/>
      <c r="STY120" s="5"/>
      <c r="STZ120" s="5"/>
      <c r="SUA120" s="5"/>
      <c r="SUB120" s="5"/>
      <c r="SUC120" s="5"/>
      <c r="SUD120" s="5"/>
      <c r="SUE120" s="5"/>
      <c r="SUF120" s="5"/>
      <c r="SUG120" s="5"/>
      <c r="SUH120" s="5"/>
      <c r="SUI120" s="5"/>
      <c r="SUJ120" s="5"/>
      <c r="SUK120" s="5"/>
      <c r="SUL120" s="5"/>
      <c r="SUM120" s="5"/>
      <c r="SUN120" s="5"/>
      <c r="SUO120" s="5"/>
      <c r="SUP120" s="5"/>
      <c r="SUQ120" s="5"/>
      <c r="SUR120" s="5"/>
      <c r="SUS120" s="5"/>
      <c r="SUT120" s="5"/>
      <c r="SUU120" s="5"/>
      <c r="SUV120" s="5"/>
      <c r="SUW120" s="5"/>
      <c r="SUX120" s="5"/>
      <c r="SUY120" s="5"/>
      <c r="SUZ120" s="5"/>
      <c r="SVA120" s="5"/>
      <c r="SVB120" s="5"/>
      <c r="SVC120" s="5"/>
      <c r="SVD120" s="5"/>
      <c r="SVE120" s="5"/>
      <c r="SVF120" s="5"/>
      <c r="SVG120" s="5"/>
      <c r="SVH120" s="5"/>
      <c r="SVI120" s="5"/>
      <c r="SVJ120" s="5"/>
      <c r="SVK120" s="5"/>
      <c r="SVL120" s="5"/>
      <c r="SVM120" s="5"/>
      <c r="SVN120" s="5"/>
      <c r="SVO120" s="5"/>
      <c r="SVP120" s="5"/>
      <c r="SVQ120" s="5"/>
      <c r="SVR120" s="5"/>
      <c r="SVS120" s="5"/>
      <c r="SVT120" s="5"/>
      <c r="SVU120" s="5"/>
      <c r="SVV120" s="5"/>
      <c r="SVW120" s="5"/>
      <c r="SVX120" s="5"/>
      <c r="SVY120" s="5"/>
      <c r="SVZ120" s="5"/>
      <c r="SWA120" s="5"/>
      <c r="SWB120" s="5"/>
      <c r="SWC120" s="5"/>
      <c r="SWD120" s="5"/>
      <c r="SWE120" s="5"/>
      <c r="SWF120" s="5"/>
      <c r="SWG120" s="5"/>
      <c r="SWH120" s="5"/>
      <c r="SWI120" s="5"/>
      <c r="SWJ120" s="5"/>
      <c r="SWK120" s="5"/>
      <c r="SWL120" s="5"/>
      <c r="SWM120" s="5"/>
      <c r="SWN120" s="5"/>
      <c r="SWO120" s="5"/>
      <c r="SWP120" s="5"/>
      <c r="SWQ120" s="5"/>
      <c r="SWR120" s="5"/>
      <c r="SWS120" s="5"/>
      <c r="SWT120" s="5"/>
      <c r="SWU120" s="5"/>
      <c r="SWV120" s="5"/>
      <c r="SWW120" s="5"/>
      <c r="SWX120" s="5"/>
      <c r="SWY120" s="5"/>
      <c r="SWZ120" s="5"/>
      <c r="SXA120" s="5"/>
      <c r="SXB120" s="5"/>
      <c r="SXC120" s="5"/>
      <c r="SXD120" s="5"/>
      <c r="SXE120" s="5"/>
      <c r="SXF120" s="5"/>
      <c r="SXG120" s="5"/>
      <c r="SXH120" s="5"/>
      <c r="SXI120" s="5"/>
      <c r="SXJ120" s="5"/>
      <c r="SXK120" s="5"/>
      <c r="SXL120" s="5"/>
      <c r="SXM120" s="5"/>
      <c r="SXN120" s="5"/>
      <c r="SXO120" s="5"/>
      <c r="SXP120" s="5"/>
      <c r="SXQ120" s="5"/>
      <c r="SXR120" s="5"/>
      <c r="SXS120" s="5"/>
      <c r="SXT120" s="5"/>
      <c r="SXU120" s="5"/>
      <c r="SXV120" s="5"/>
      <c r="SXW120" s="5"/>
      <c r="SXX120" s="5"/>
      <c r="SXY120" s="5"/>
      <c r="SXZ120" s="5"/>
      <c r="SYA120" s="5"/>
      <c r="SYB120" s="5"/>
      <c r="SYC120" s="5"/>
      <c r="SYD120" s="5"/>
      <c r="SYE120" s="5"/>
      <c r="SYF120" s="5"/>
      <c r="SYG120" s="5"/>
      <c r="SYH120" s="5"/>
      <c r="SYI120" s="5"/>
      <c r="SYJ120" s="5"/>
      <c r="SYK120" s="5"/>
      <c r="SYL120" s="5"/>
      <c r="SYM120" s="5"/>
      <c r="SYN120" s="5"/>
      <c r="SYO120" s="5"/>
      <c r="SYP120" s="5"/>
      <c r="SYQ120" s="5"/>
      <c r="SYR120" s="5"/>
      <c r="SYS120" s="5"/>
      <c r="SYT120" s="5"/>
      <c r="SYU120" s="5"/>
      <c r="SYV120" s="5"/>
      <c r="SYW120" s="5"/>
      <c r="SYX120" s="5"/>
      <c r="SYY120" s="5"/>
      <c r="SYZ120" s="5"/>
      <c r="SZA120" s="5"/>
      <c r="SZB120" s="5"/>
      <c r="SZC120" s="5"/>
      <c r="SZD120" s="5"/>
      <c r="SZE120" s="5"/>
      <c r="SZF120" s="5"/>
      <c r="SZG120" s="5"/>
      <c r="SZH120" s="5"/>
      <c r="SZI120" s="5"/>
      <c r="SZJ120" s="5"/>
      <c r="SZK120" s="5"/>
      <c r="SZL120" s="5"/>
      <c r="SZM120" s="5"/>
      <c r="SZN120" s="5"/>
      <c r="SZO120" s="5"/>
      <c r="SZP120" s="5"/>
      <c r="SZQ120" s="5"/>
      <c r="SZR120" s="5"/>
      <c r="SZS120" s="5"/>
      <c r="SZT120" s="5"/>
      <c r="SZU120" s="5"/>
      <c r="SZV120" s="5"/>
      <c r="SZW120" s="5"/>
      <c r="SZX120" s="5"/>
      <c r="SZY120" s="5"/>
      <c r="SZZ120" s="5"/>
      <c r="TAA120" s="5"/>
      <c r="TAB120" s="5"/>
      <c r="TAC120" s="5"/>
      <c r="TAD120" s="5"/>
      <c r="TAE120" s="5"/>
      <c r="TAF120" s="5"/>
      <c r="TAG120" s="5"/>
      <c r="TAH120" s="5"/>
      <c r="TAI120" s="5"/>
      <c r="TAJ120" s="5"/>
      <c r="TAK120" s="5"/>
      <c r="TAL120" s="5"/>
      <c r="TAM120" s="5"/>
      <c r="TAN120" s="5"/>
      <c r="TAO120" s="5"/>
      <c r="TAP120" s="5"/>
      <c r="TAQ120" s="5"/>
      <c r="TAR120" s="5"/>
      <c r="TAS120" s="5"/>
      <c r="TAT120" s="5"/>
      <c r="TAU120" s="5"/>
      <c r="TAV120" s="5"/>
      <c r="TAW120" s="5"/>
      <c r="TAX120" s="5"/>
      <c r="TAY120" s="5"/>
      <c r="TAZ120" s="5"/>
      <c r="TBA120" s="5"/>
      <c r="TBB120" s="5"/>
      <c r="TBC120" s="5"/>
      <c r="TBD120" s="5"/>
      <c r="TBE120" s="5"/>
      <c r="TBF120" s="5"/>
      <c r="TBG120" s="5"/>
      <c r="TBH120" s="5"/>
      <c r="TBI120" s="5"/>
      <c r="TBJ120" s="5"/>
      <c r="TBK120" s="5"/>
      <c r="TBL120" s="5"/>
      <c r="TBM120" s="5"/>
      <c r="TBN120" s="5"/>
      <c r="TBO120" s="5"/>
      <c r="TBP120" s="5"/>
      <c r="TBQ120" s="5"/>
      <c r="TBR120" s="5"/>
      <c r="TBS120" s="5"/>
      <c r="TBT120" s="5"/>
      <c r="TBU120" s="5"/>
      <c r="TBV120" s="5"/>
      <c r="TBW120" s="5"/>
      <c r="TBX120" s="5"/>
      <c r="TBY120" s="5"/>
      <c r="TBZ120" s="5"/>
      <c r="TCA120" s="5"/>
      <c r="TCB120" s="5"/>
      <c r="TCC120" s="5"/>
      <c r="TCD120" s="5"/>
      <c r="TCE120" s="5"/>
      <c r="TCF120" s="5"/>
      <c r="TCG120" s="5"/>
      <c r="TCH120" s="5"/>
      <c r="TCI120" s="5"/>
      <c r="TCJ120" s="5"/>
      <c r="TCK120" s="5"/>
      <c r="TCL120" s="5"/>
      <c r="TCM120" s="5"/>
      <c r="TCN120" s="5"/>
      <c r="TCO120" s="5"/>
      <c r="TCP120" s="5"/>
      <c r="TCQ120" s="5"/>
      <c r="TCR120" s="5"/>
      <c r="TCS120" s="5"/>
      <c r="TCT120" s="5"/>
      <c r="TCU120" s="5"/>
      <c r="TCV120" s="5"/>
      <c r="TCW120" s="5"/>
      <c r="TCX120" s="5"/>
      <c r="TCY120" s="5"/>
      <c r="TCZ120" s="5"/>
      <c r="TDA120" s="5"/>
      <c r="TDB120" s="5"/>
      <c r="TDC120" s="5"/>
      <c r="TDD120" s="5"/>
      <c r="TDE120" s="5"/>
      <c r="TDF120" s="5"/>
      <c r="TDG120" s="5"/>
      <c r="TDH120" s="5"/>
      <c r="TDI120" s="5"/>
      <c r="TDJ120" s="5"/>
      <c r="TDK120" s="5"/>
      <c r="TDL120" s="5"/>
      <c r="TDM120" s="5"/>
      <c r="TDN120" s="5"/>
      <c r="TDO120" s="5"/>
      <c r="TDP120" s="5"/>
      <c r="TDQ120" s="5"/>
      <c r="TDR120" s="5"/>
      <c r="TDS120" s="5"/>
      <c r="TDT120" s="5"/>
      <c r="TDU120" s="5"/>
      <c r="TDV120" s="5"/>
      <c r="TDW120" s="5"/>
      <c r="TDX120" s="5"/>
      <c r="TDY120" s="5"/>
      <c r="TDZ120" s="5"/>
      <c r="TEA120" s="5"/>
      <c r="TEB120" s="5"/>
      <c r="TEC120" s="5"/>
      <c r="TED120" s="5"/>
      <c r="TEE120" s="5"/>
      <c r="TEF120" s="5"/>
      <c r="TEG120" s="5"/>
      <c r="TEH120" s="5"/>
      <c r="TEI120" s="5"/>
      <c r="TEJ120" s="5"/>
      <c r="TEK120" s="5"/>
      <c r="TEL120" s="5"/>
      <c r="TEM120" s="5"/>
      <c r="TEN120" s="5"/>
      <c r="TEO120" s="5"/>
      <c r="TEP120" s="5"/>
      <c r="TEQ120" s="5"/>
      <c r="TER120" s="5"/>
      <c r="TES120" s="5"/>
      <c r="TET120" s="5"/>
      <c r="TEU120" s="5"/>
      <c r="TEV120" s="5"/>
      <c r="TEW120" s="5"/>
      <c r="TEX120" s="5"/>
      <c r="TEY120" s="5"/>
      <c r="TEZ120" s="5"/>
      <c r="TFA120" s="5"/>
      <c r="TFB120" s="5"/>
      <c r="TFC120" s="5"/>
      <c r="TFD120" s="5"/>
      <c r="TFE120" s="5"/>
      <c r="TFF120" s="5"/>
      <c r="TFG120" s="5"/>
      <c r="TFH120" s="5"/>
      <c r="TFI120" s="5"/>
      <c r="TFJ120" s="5"/>
      <c r="TFK120" s="5"/>
      <c r="TFL120" s="5"/>
      <c r="TFM120" s="5"/>
      <c r="TFN120" s="5"/>
      <c r="TFO120" s="5"/>
      <c r="TFP120" s="5"/>
      <c r="TFQ120" s="5"/>
      <c r="TFR120" s="5"/>
      <c r="TFS120" s="5"/>
      <c r="TFT120" s="5"/>
      <c r="TFU120" s="5"/>
      <c r="TFV120" s="5"/>
      <c r="TFW120" s="5"/>
      <c r="TFX120" s="5"/>
      <c r="TFY120" s="5"/>
      <c r="TFZ120" s="5"/>
      <c r="TGA120" s="5"/>
      <c r="TGB120" s="5"/>
      <c r="TGC120" s="5"/>
      <c r="TGD120" s="5"/>
      <c r="TGE120" s="5"/>
      <c r="TGF120" s="5"/>
      <c r="TGG120" s="5"/>
      <c r="TGH120" s="5"/>
      <c r="TGI120" s="5"/>
      <c r="TGJ120" s="5"/>
      <c r="TGK120" s="5"/>
      <c r="TGL120" s="5"/>
      <c r="TGM120" s="5"/>
      <c r="TGN120" s="5"/>
      <c r="TGO120" s="5"/>
      <c r="TGP120" s="5"/>
      <c r="TGQ120" s="5"/>
      <c r="TGR120" s="5"/>
      <c r="TGS120" s="5"/>
      <c r="TGT120" s="5"/>
      <c r="TGU120" s="5"/>
      <c r="TGV120" s="5"/>
      <c r="TGW120" s="5"/>
      <c r="TGX120" s="5"/>
      <c r="TGY120" s="5"/>
      <c r="TGZ120" s="5"/>
      <c r="THA120" s="5"/>
      <c r="THB120" s="5"/>
      <c r="THC120" s="5"/>
      <c r="THD120" s="5"/>
      <c r="THE120" s="5"/>
      <c r="THF120" s="5"/>
      <c r="THG120" s="5"/>
      <c r="THH120" s="5"/>
      <c r="THI120" s="5"/>
      <c r="THJ120" s="5"/>
      <c r="THK120" s="5"/>
      <c r="THL120" s="5"/>
      <c r="THM120" s="5"/>
      <c r="THN120" s="5"/>
      <c r="THO120" s="5"/>
      <c r="THP120" s="5"/>
      <c r="THQ120" s="5"/>
      <c r="THR120" s="5"/>
      <c r="THS120" s="5"/>
      <c r="THT120" s="5"/>
      <c r="THU120" s="5"/>
      <c r="THV120" s="5"/>
      <c r="THW120" s="5"/>
      <c r="THX120" s="5"/>
      <c r="THY120" s="5"/>
      <c r="THZ120" s="5"/>
      <c r="TIA120" s="5"/>
      <c r="TIB120" s="5"/>
      <c r="TIC120" s="5"/>
      <c r="TID120" s="5"/>
      <c r="TIE120" s="5"/>
      <c r="TIF120" s="5"/>
      <c r="TIG120" s="5"/>
      <c r="TIH120" s="5"/>
      <c r="TII120" s="5"/>
      <c r="TIJ120" s="5"/>
      <c r="TIK120" s="5"/>
      <c r="TIL120" s="5"/>
      <c r="TIM120" s="5"/>
      <c r="TIN120" s="5"/>
      <c r="TIO120" s="5"/>
      <c r="TIP120" s="5"/>
      <c r="TIQ120" s="5"/>
      <c r="TIR120" s="5"/>
      <c r="TIS120" s="5"/>
      <c r="TIT120" s="5"/>
      <c r="TIU120" s="5"/>
      <c r="TIV120" s="5"/>
      <c r="TIW120" s="5"/>
      <c r="TIX120" s="5"/>
      <c r="TIY120" s="5"/>
      <c r="TIZ120" s="5"/>
      <c r="TJA120" s="5"/>
      <c r="TJB120" s="5"/>
      <c r="TJC120" s="5"/>
      <c r="TJD120" s="5"/>
      <c r="TJE120" s="5"/>
      <c r="TJF120" s="5"/>
      <c r="TJG120" s="5"/>
      <c r="TJH120" s="5"/>
      <c r="TJI120" s="5"/>
      <c r="TJJ120" s="5"/>
      <c r="TJK120" s="5"/>
      <c r="TJL120" s="5"/>
      <c r="TJM120" s="5"/>
      <c r="TJN120" s="5"/>
      <c r="TJO120" s="5"/>
      <c r="TJP120" s="5"/>
      <c r="TJQ120" s="5"/>
      <c r="TJR120" s="5"/>
      <c r="TJS120" s="5"/>
      <c r="TJT120" s="5"/>
      <c r="TJU120" s="5"/>
      <c r="TJV120" s="5"/>
      <c r="TJW120" s="5"/>
      <c r="TJX120" s="5"/>
      <c r="TJY120" s="5"/>
      <c r="TJZ120" s="5"/>
      <c r="TKA120" s="5"/>
      <c r="TKB120" s="5"/>
      <c r="TKC120" s="5"/>
      <c r="TKD120" s="5"/>
      <c r="TKE120" s="5"/>
      <c r="TKF120" s="5"/>
      <c r="TKG120" s="5"/>
      <c r="TKH120" s="5"/>
      <c r="TKI120" s="5"/>
      <c r="TKJ120" s="5"/>
      <c r="TKK120" s="5"/>
      <c r="TKL120" s="5"/>
      <c r="TKM120" s="5"/>
      <c r="TKN120" s="5"/>
      <c r="TKO120" s="5"/>
      <c r="TKP120" s="5"/>
      <c r="TKQ120" s="5"/>
      <c r="TKR120" s="5"/>
      <c r="TKS120" s="5"/>
      <c r="TKT120" s="5"/>
      <c r="TKU120" s="5"/>
      <c r="TKV120" s="5"/>
      <c r="TKW120" s="5"/>
      <c r="TKX120" s="5"/>
      <c r="TKY120" s="5"/>
      <c r="TKZ120" s="5"/>
      <c r="TLA120" s="5"/>
      <c r="TLB120" s="5"/>
      <c r="TLC120" s="5"/>
      <c r="TLD120" s="5"/>
      <c r="TLE120" s="5"/>
      <c r="TLF120" s="5"/>
      <c r="TLG120" s="5"/>
      <c r="TLH120" s="5"/>
      <c r="TLI120" s="5"/>
      <c r="TLJ120" s="5"/>
      <c r="TLK120" s="5"/>
      <c r="TLL120" s="5"/>
      <c r="TLM120" s="5"/>
      <c r="TLN120" s="5"/>
      <c r="TLO120" s="5"/>
      <c r="TLP120" s="5"/>
      <c r="TLQ120" s="5"/>
      <c r="TLR120" s="5"/>
      <c r="TLS120" s="5"/>
      <c r="TLT120" s="5"/>
      <c r="TLU120" s="5"/>
      <c r="TLV120" s="5"/>
      <c r="TLW120" s="5"/>
      <c r="TLX120" s="5"/>
      <c r="TLY120" s="5"/>
      <c r="TLZ120" s="5"/>
      <c r="TMA120" s="5"/>
      <c r="TMB120" s="5"/>
      <c r="TMC120" s="5"/>
      <c r="TMD120" s="5"/>
      <c r="TME120" s="5"/>
      <c r="TMF120" s="5"/>
      <c r="TMG120" s="5"/>
      <c r="TMH120" s="5"/>
      <c r="TMI120" s="5"/>
      <c r="TMJ120" s="5"/>
      <c r="TMK120" s="5"/>
      <c r="TML120" s="5"/>
      <c r="TMM120" s="5"/>
      <c r="TMN120" s="5"/>
      <c r="TMO120" s="5"/>
      <c r="TMP120" s="5"/>
      <c r="TMQ120" s="5"/>
      <c r="TMR120" s="5"/>
      <c r="TMS120" s="5"/>
      <c r="TMT120" s="5"/>
      <c r="TMU120" s="5"/>
      <c r="TMV120" s="5"/>
      <c r="TMW120" s="5"/>
      <c r="TMX120" s="5"/>
      <c r="TMY120" s="5"/>
      <c r="TMZ120" s="5"/>
      <c r="TNA120" s="5"/>
      <c r="TNB120" s="5"/>
      <c r="TNC120" s="5"/>
      <c r="TND120" s="5"/>
      <c r="TNE120" s="5"/>
      <c r="TNF120" s="5"/>
      <c r="TNG120" s="5"/>
      <c r="TNH120" s="5"/>
      <c r="TNI120" s="5"/>
      <c r="TNJ120" s="5"/>
      <c r="TNK120" s="5"/>
      <c r="TNL120" s="5"/>
      <c r="TNM120" s="5"/>
      <c r="TNN120" s="5"/>
      <c r="TNO120" s="5"/>
      <c r="TNP120" s="5"/>
      <c r="TNQ120" s="5"/>
      <c r="TNR120" s="5"/>
      <c r="TNS120" s="5"/>
      <c r="TNT120" s="5"/>
      <c r="TNU120" s="5"/>
      <c r="TNV120" s="5"/>
      <c r="TNW120" s="5"/>
      <c r="TNX120" s="5"/>
      <c r="TNY120" s="5"/>
      <c r="TNZ120" s="5"/>
      <c r="TOA120" s="5"/>
      <c r="TOB120" s="5"/>
      <c r="TOC120" s="5"/>
      <c r="TOD120" s="5"/>
      <c r="TOE120" s="5"/>
      <c r="TOF120" s="5"/>
      <c r="TOG120" s="5"/>
      <c r="TOH120" s="5"/>
      <c r="TOI120" s="5"/>
      <c r="TOJ120" s="5"/>
      <c r="TOK120" s="5"/>
      <c r="TOL120" s="5"/>
      <c r="TOM120" s="5"/>
      <c r="TON120" s="5"/>
      <c r="TOO120" s="5"/>
      <c r="TOP120" s="5"/>
      <c r="TOQ120" s="5"/>
      <c r="TOR120" s="5"/>
      <c r="TOS120" s="5"/>
      <c r="TOT120" s="5"/>
      <c r="TOU120" s="5"/>
      <c r="TOV120" s="5"/>
      <c r="TOW120" s="5"/>
      <c r="TOX120" s="5"/>
      <c r="TOY120" s="5"/>
      <c r="TOZ120" s="5"/>
      <c r="TPA120" s="5"/>
      <c r="TPB120" s="5"/>
      <c r="TPC120" s="5"/>
      <c r="TPD120" s="5"/>
      <c r="TPE120" s="5"/>
      <c r="TPF120" s="5"/>
      <c r="TPG120" s="5"/>
      <c r="TPH120" s="5"/>
      <c r="TPI120" s="5"/>
      <c r="TPJ120" s="5"/>
      <c r="TPK120" s="5"/>
      <c r="TPL120" s="5"/>
      <c r="TPM120" s="5"/>
      <c r="TPN120" s="5"/>
      <c r="TPO120" s="5"/>
      <c r="TPP120" s="5"/>
      <c r="TPQ120" s="5"/>
      <c r="TPR120" s="5"/>
      <c r="TPS120" s="5"/>
      <c r="TPT120" s="5"/>
      <c r="TPU120" s="5"/>
      <c r="TPV120" s="5"/>
      <c r="TPW120" s="5"/>
      <c r="TPX120" s="5"/>
      <c r="TPY120" s="5"/>
      <c r="TPZ120" s="5"/>
      <c r="TQA120" s="5"/>
      <c r="TQB120" s="5"/>
      <c r="TQC120" s="5"/>
      <c r="TQD120" s="5"/>
      <c r="TQE120" s="5"/>
      <c r="TQF120" s="5"/>
      <c r="TQG120" s="5"/>
      <c r="TQH120" s="5"/>
      <c r="TQI120" s="5"/>
      <c r="TQJ120" s="5"/>
      <c r="TQK120" s="5"/>
      <c r="TQL120" s="5"/>
      <c r="TQM120" s="5"/>
      <c r="TQN120" s="5"/>
      <c r="TQO120" s="5"/>
      <c r="TQP120" s="5"/>
      <c r="TQQ120" s="5"/>
      <c r="TQR120" s="5"/>
      <c r="TQS120" s="5"/>
      <c r="TQT120" s="5"/>
      <c r="TQU120" s="5"/>
      <c r="TQV120" s="5"/>
      <c r="TQW120" s="5"/>
      <c r="TQX120" s="5"/>
      <c r="TQY120" s="5"/>
      <c r="TQZ120" s="5"/>
      <c r="TRA120" s="5"/>
      <c r="TRB120" s="5"/>
      <c r="TRC120" s="5"/>
      <c r="TRD120" s="5"/>
      <c r="TRE120" s="5"/>
      <c r="TRF120" s="5"/>
      <c r="TRG120" s="5"/>
      <c r="TRH120" s="5"/>
      <c r="TRI120" s="5"/>
      <c r="TRJ120" s="5"/>
      <c r="TRK120" s="5"/>
      <c r="TRL120" s="5"/>
      <c r="TRM120" s="5"/>
      <c r="TRN120" s="5"/>
      <c r="TRO120" s="5"/>
      <c r="TRP120" s="5"/>
      <c r="TRQ120" s="5"/>
      <c r="TRR120" s="5"/>
      <c r="TRS120" s="5"/>
      <c r="TRT120" s="5"/>
      <c r="TRU120" s="5"/>
      <c r="TRV120" s="5"/>
      <c r="TRW120" s="5"/>
      <c r="TRX120" s="5"/>
      <c r="TRY120" s="5"/>
      <c r="TRZ120" s="5"/>
      <c r="TSA120" s="5"/>
      <c r="TSB120" s="5"/>
      <c r="TSC120" s="5"/>
      <c r="TSD120" s="5"/>
      <c r="TSE120" s="5"/>
      <c r="TSF120" s="5"/>
      <c r="TSG120" s="5"/>
      <c r="TSH120" s="5"/>
      <c r="TSI120" s="5"/>
      <c r="TSJ120" s="5"/>
      <c r="TSK120" s="5"/>
      <c r="TSL120" s="5"/>
      <c r="TSM120" s="5"/>
      <c r="TSN120" s="5"/>
      <c r="TSO120" s="5"/>
      <c r="TSP120" s="5"/>
      <c r="TSQ120" s="5"/>
      <c r="TSR120" s="5"/>
      <c r="TSS120" s="5"/>
      <c r="TST120" s="5"/>
      <c r="TSU120" s="5"/>
      <c r="TSV120" s="5"/>
      <c r="TSW120" s="5"/>
      <c r="TSX120" s="5"/>
      <c r="TSY120" s="5"/>
      <c r="TSZ120" s="5"/>
      <c r="TTA120" s="5"/>
      <c r="TTB120" s="5"/>
      <c r="TTC120" s="5"/>
      <c r="TTD120" s="5"/>
      <c r="TTE120" s="5"/>
      <c r="TTF120" s="5"/>
      <c r="TTG120" s="5"/>
      <c r="TTH120" s="5"/>
      <c r="TTI120" s="5"/>
      <c r="TTJ120" s="5"/>
      <c r="TTK120" s="5"/>
      <c r="TTL120" s="5"/>
      <c r="TTM120" s="5"/>
      <c r="TTN120" s="5"/>
      <c r="TTO120" s="5"/>
      <c r="TTP120" s="5"/>
      <c r="TTQ120" s="5"/>
      <c r="TTR120" s="5"/>
      <c r="TTS120" s="5"/>
      <c r="TTT120" s="5"/>
      <c r="TTU120" s="5"/>
      <c r="TTV120" s="5"/>
      <c r="TTW120" s="5"/>
      <c r="TTX120" s="5"/>
      <c r="TTY120" s="5"/>
      <c r="TTZ120" s="5"/>
      <c r="TUA120" s="5"/>
      <c r="TUB120" s="5"/>
      <c r="TUC120" s="5"/>
      <c r="TUD120" s="5"/>
      <c r="TUE120" s="5"/>
      <c r="TUF120" s="5"/>
      <c r="TUG120" s="5"/>
      <c r="TUH120" s="5"/>
      <c r="TUI120" s="5"/>
      <c r="TUJ120" s="5"/>
      <c r="TUK120" s="5"/>
      <c r="TUL120" s="5"/>
      <c r="TUM120" s="5"/>
      <c r="TUN120" s="5"/>
      <c r="TUO120" s="5"/>
      <c r="TUP120" s="5"/>
      <c r="TUQ120" s="5"/>
      <c r="TUR120" s="5"/>
      <c r="TUS120" s="5"/>
      <c r="TUT120" s="5"/>
      <c r="TUU120" s="5"/>
      <c r="TUV120" s="5"/>
      <c r="TUW120" s="5"/>
      <c r="TUX120" s="5"/>
      <c r="TUY120" s="5"/>
      <c r="TUZ120" s="5"/>
      <c r="TVA120" s="5"/>
      <c r="TVB120" s="5"/>
      <c r="TVC120" s="5"/>
      <c r="TVD120" s="5"/>
      <c r="TVE120" s="5"/>
      <c r="TVF120" s="5"/>
      <c r="TVG120" s="5"/>
      <c r="TVH120" s="5"/>
      <c r="TVI120" s="5"/>
      <c r="TVJ120" s="5"/>
      <c r="TVK120" s="5"/>
      <c r="TVL120" s="5"/>
      <c r="TVM120" s="5"/>
      <c r="TVN120" s="5"/>
      <c r="TVO120" s="5"/>
      <c r="TVP120" s="5"/>
      <c r="TVQ120" s="5"/>
      <c r="TVR120" s="5"/>
      <c r="TVS120" s="5"/>
      <c r="TVT120" s="5"/>
      <c r="TVU120" s="5"/>
      <c r="TVV120" s="5"/>
      <c r="TVW120" s="5"/>
      <c r="TVX120" s="5"/>
      <c r="TVY120" s="5"/>
      <c r="TVZ120" s="5"/>
      <c r="TWA120" s="5"/>
      <c r="TWB120" s="5"/>
      <c r="TWC120" s="5"/>
      <c r="TWD120" s="5"/>
      <c r="TWE120" s="5"/>
      <c r="TWF120" s="5"/>
      <c r="TWG120" s="5"/>
      <c r="TWH120" s="5"/>
      <c r="TWI120" s="5"/>
      <c r="TWJ120" s="5"/>
      <c r="TWK120" s="5"/>
      <c r="TWL120" s="5"/>
      <c r="TWM120" s="5"/>
      <c r="TWN120" s="5"/>
      <c r="TWO120" s="5"/>
      <c r="TWP120" s="5"/>
      <c r="TWQ120" s="5"/>
      <c r="TWR120" s="5"/>
      <c r="TWS120" s="5"/>
      <c r="TWT120" s="5"/>
      <c r="TWU120" s="5"/>
      <c r="TWV120" s="5"/>
      <c r="TWW120" s="5"/>
      <c r="TWX120" s="5"/>
      <c r="TWY120" s="5"/>
      <c r="TWZ120" s="5"/>
      <c r="TXA120" s="5"/>
      <c r="TXB120" s="5"/>
      <c r="TXC120" s="5"/>
      <c r="TXD120" s="5"/>
      <c r="TXE120" s="5"/>
      <c r="TXF120" s="5"/>
      <c r="TXG120" s="5"/>
      <c r="TXH120" s="5"/>
      <c r="TXI120" s="5"/>
      <c r="TXJ120" s="5"/>
      <c r="TXK120" s="5"/>
      <c r="TXL120" s="5"/>
      <c r="TXM120" s="5"/>
      <c r="TXN120" s="5"/>
      <c r="TXO120" s="5"/>
      <c r="TXP120" s="5"/>
      <c r="TXQ120" s="5"/>
      <c r="TXR120" s="5"/>
      <c r="TXS120" s="5"/>
      <c r="TXT120" s="5"/>
      <c r="TXU120" s="5"/>
      <c r="TXV120" s="5"/>
      <c r="TXW120" s="5"/>
      <c r="TXX120" s="5"/>
      <c r="TXY120" s="5"/>
      <c r="TXZ120" s="5"/>
      <c r="TYA120" s="5"/>
      <c r="TYB120" s="5"/>
      <c r="TYC120" s="5"/>
      <c r="TYD120" s="5"/>
      <c r="TYE120" s="5"/>
      <c r="TYF120" s="5"/>
      <c r="TYG120" s="5"/>
      <c r="TYH120" s="5"/>
      <c r="TYI120" s="5"/>
      <c r="TYJ120" s="5"/>
      <c r="TYK120" s="5"/>
      <c r="TYL120" s="5"/>
      <c r="TYM120" s="5"/>
      <c r="TYN120" s="5"/>
      <c r="TYO120" s="5"/>
      <c r="TYP120" s="5"/>
      <c r="TYQ120" s="5"/>
      <c r="TYR120" s="5"/>
      <c r="TYS120" s="5"/>
      <c r="TYT120" s="5"/>
      <c r="TYU120" s="5"/>
      <c r="TYV120" s="5"/>
      <c r="TYW120" s="5"/>
      <c r="TYX120" s="5"/>
      <c r="TYY120" s="5"/>
      <c r="TYZ120" s="5"/>
      <c r="TZA120" s="5"/>
      <c r="TZB120" s="5"/>
      <c r="TZC120" s="5"/>
      <c r="TZD120" s="5"/>
      <c r="TZE120" s="5"/>
      <c r="TZF120" s="5"/>
      <c r="TZG120" s="5"/>
      <c r="TZH120" s="5"/>
      <c r="TZI120" s="5"/>
      <c r="TZJ120" s="5"/>
      <c r="TZK120" s="5"/>
      <c r="TZL120" s="5"/>
      <c r="TZM120" s="5"/>
      <c r="TZN120" s="5"/>
      <c r="TZO120" s="5"/>
      <c r="TZP120" s="5"/>
      <c r="TZQ120" s="5"/>
      <c r="TZR120" s="5"/>
      <c r="TZS120" s="5"/>
      <c r="TZT120" s="5"/>
      <c r="TZU120" s="5"/>
      <c r="TZV120" s="5"/>
      <c r="TZW120" s="5"/>
      <c r="TZX120" s="5"/>
      <c r="TZY120" s="5"/>
      <c r="TZZ120" s="5"/>
      <c r="UAA120" s="5"/>
      <c r="UAB120" s="5"/>
      <c r="UAC120" s="5"/>
      <c r="UAD120" s="5"/>
      <c r="UAE120" s="5"/>
      <c r="UAF120" s="5"/>
      <c r="UAG120" s="5"/>
      <c r="UAH120" s="5"/>
      <c r="UAI120" s="5"/>
      <c r="UAJ120" s="5"/>
      <c r="UAK120" s="5"/>
      <c r="UAL120" s="5"/>
      <c r="UAM120" s="5"/>
      <c r="UAN120" s="5"/>
      <c r="UAO120" s="5"/>
      <c r="UAP120" s="5"/>
      <c r="UAQ120" s="5"/>
      <c r="UAR120" s="5"/>
      <c r="UAS120" s="5"/>
      <c r="UAT120" s="5"/>
      <c r="UAU120" s="5"/>
      <c r="UAV120" s="5"/>
      <c r="UAW120" s="5"/>
      <c r="UAX120" s="5"/>
      <c r="UAY120" s="5"/>
      <c r="UAZ120" s="5"/>
      <c r="UBA120" s="5"/>
      <c r="UBB120" s="5"/>
      <c r="UBC120" s="5"/>
      <c r="UBD120" s="5"/>
      <c r="UBE120" s="5"/>
      <c r="UBF120" s="5"/>
      <c r="UBG120" s="5"/>
      <c r="UBH120" s="5"/>
      <c r="UBI120" s="5"/>
      <c r="UBJ120" s="5"/>
      <c r="UBK120" s="5"/>
      <c r="UBL120" s="5"/>
      <c r="UBM120" s="5"/>
      <c r="UBN120" s="5"/>
      <c r="UBO120" s="5"/>
      <c r="UBP120" s="5"/>
      <c r="UBQ120" s="5"/>
      <c r="UBR120" s="5"/>
      <c r="UBS120" s="5"/>
      <c r="UBT120" s="5"/>
      <c r="UBU120" s="5"/>
      <c r="UBV120" s="5"/>
      <c r="UBW120" s="5"/>
      <c r="UBX120" s="5"/>
      <c r="UBY120" s="5"/>
      <c r="UBZ120" s="5"/>
      <c r="UCA120" s="5"/>
      <c r="UCB120" s="5"/>
      <c r="UCC120" s="5"/>
      <c r="UCD120" s="5"/>
      <c r="UCE120" s="5"/>
      <c r="UCF120" s="5"/>
      <c r="UCG120" s="5"/>
      <c r="UCH120" s="5"/>
      <c r="UCI120" s="5"/>
      <c r="UCJ120" s="5"/>
      <c r="UCK120" s="5"/>
      <c r="UCL120" s="5"/>
      <c r="UCM120" s="5"/>
      <c r="UCN120" s="5"/>
      <c r="UCO120" s="5"/>
      <c r="UCP120" s="5"/>
      <c r="UCQ120" s="5"/>
      <c r="UCR120" s="5"/>
      <c r="UCS120" s="5"/>
      <c r="UCT120" s="5"/>
      <c r="UCU120" s="5"/>
      <c r="UCV120" s="5"/>
      <c r="UCW120" s="5"/>
      <c r="UCX120" s="5"/>
      <c r="UCY120" s="5"/>
      <c r="UCZ120" s="5"/>
      <c r="UDA120" s="5"/>
      <c r="UDB120" s="5"/>
      <c r="UDC120" s="5"/>
      <c r="UDD120" s="5"/>
      <c r="UDE120" s="5"/>
      <c r="UDF120" s="5"/>
      <c r="UDG120" s="5"/>
      <c r="UDH120" s="5"/>
      <c r="UDI120" s="5"/>
      <c r="UDJ120" s="5"/>
      <c r="UDK120" s="5"/>
      <c r="UDL120" s="5"/>
      <c r="UDM120" s="5"/>
      <c r="UDN120" s="5"/>
      <c r="UDO120" s="5"/>
      <c r="UDP120" s="5"/>
      <c r="UDQ120" s="5"/>
      <c r="UDR120" s="5"/>
      <c r="UDS120" s="5"/>
      <c r="UDT120" s="5"/>
      <c r="UDU120" s="5"/>
      <c r="UDV120" s="5"/>
      <c r="UDW120" s="5"/>
      <c r="UDX120" s="5"/>
      <c r="UDY120" s="5"/>
      <c r="UDZ120" s="5"/>
      <c r="UEA120" s="5"/>
      <c r="UEB120" s="5"/>
      <c r="UEC120" s="5"/>
      <c r="UED120" s="5"/>
      <c r="UEE120" s="5"/>
      <c r="UEF120" s="5"/>
      <c r="UEG120" s="5"/>
      <c r="UEH120" s="5"/>
      <c r="UEI120" s="5"/>
      <c r="UEJ120" s="5"/>
      <c r="UEK120" s="5"/>
      <c r="UEL120" s="5"/>
      <c r="UEM120" s="5"/>
      <c r="UEN120" s="5"/>
      <c r="UEO120" s="5"/>
      <c r="UEP120" s="5"/>
      <c r="UEQ120" s="5"/>
      <c r="UER120" s="5"/>
      <c r="UES120" s="5"/>
      <c r="UET120" s="5"/>
      <c r="UEU120" s="5"/>
      <c r="UEV120" s="5"/>
      <c r="UEW120" s="5"/>
      <c r="UEX120" s="5"/>
      <c r="UEY120" s="5"/>
      <c r="UEZ120" s="5"/>
      <c r="UFA120" s="5"/>
      <c r="UFB120" s="5"/>
      <c r="UFC120" s="5"/>
      <c r="UFD120" s="5"/>
      <c r="UFE120" s="5"/>
      <c r="UFF120" s="5"/>
      <c r="UFG120" s="5"/>
      <c r="UFH120" s="5"/>
      <c r="UFI120" s="5"/>
      <c r="UFJ120" s="5"/>
      <c r="UFK120" s="5"/>
      <c r="UFL120" s="5"/>
      <c r="UFM120" s="5"/>
      <c r="UFN120" s="5"/>
      <c r="UFO120" s="5"/>
      <c r="UFP120" s="5"/>
      <c r="UFQ120" s="5"/>
      <c r="UFR120" s="5"/>
      <c r="UFS120" s="5"/>
      <c r="UFT120" s="5"/>
      <c r="UFU120" s="5"/>
      <c r="UFV120" s="5"/>
      <c r="UFW120" s="5"/>
      <c r="UFX120" s="5"/>
      <c r="UFY120" s="5"/>
      <c r="UFZ120" s="5"/>
      <c r="UGA120" s="5"/>
      <c r="UGB120" s="5"/>
      <c r="UGC120" s="5"/>
      <c r="UGD120" s="5"/>
      <c r="UGE120" s="5"/>
      <c r="UGF120" s="5"/>
      <c r="UGG120" s="5"/>
      <c r="UGH120" s="5"/>
      <c r="UGI120" s="5"/>
      <c r="UGJ120" s="5"/>
      <c r="UGK120" s="5"/>
      <c r="UGL120" s="5"/>
      <c r="UGM120" s="5"/>
      <c r="UGN120" s="5"/>
      <c r="UGO120" s="5"/>
      <c r="UGP120" s="5"/>
      <c r="UGQ120" s="5"/>
      <c r="UGR120" s="5"/>
      <c r="UGS120" s="5"/>
      <c r="UGT120" s="5"/>
      <c r="UGU120" s="5"/>
      <c r="UGV120" s="5"/>
      <c r="UGW120" s="5"/>
      <c r="UGX120" s="5"/>
      <c r="UGY120" s="5"/>
      <c r="UGZ120" s="5"/>
      <c r="UHA120" s="5"/>
      <c r="UHB120" s="5"/>
      <c r="UHC120" s="5"/>
      <c r="UHD120" s="5"/>
      <c r="UHE120" s="5"/>
      <c r="UHF120" s="5"/>
      <c r="UHG120" s="5"/>
      <c r="UHH120" s="5"/>
      <c r="UHI120" s="5"/>
      <c r="UHJ120" s="5"/>
      <c r="UHK120" s="5"/>
      <c r="UHL120" s="5"/>
      <c r="UHM120" s="5"/>
      <c r="UHN120" s="5"/>
      <c r="UHO120" s="5"/>
      <c r="UHP120" s="5"/>
      <c r="UHQ120" s="5"/>
      <c r="UHR120" s="5"/>
      <c r="UHS120" s="5"/>
      <c r="UHT120" s="5"/>
      <c r="UHU120" s="5"/>
      <c r="UHV120" s="5"/>
      <c r="UHW120" s="5"/>
      <c r="UHX120" s="5"/>
      <c r="UHY120" s="5"/>
      <c r="UHZ120" s="5"/>
      <c r="UIA120" s="5"/>
      <c r="UIB120" s="5"/>
      <c r="UIC120" s="5"/>
      <c r="UID120" s="5"/>
      <c r="UIE120" s="5"/>
      <c r="UIF120" s="5"/>
      <c r="UIG120" s="5"/>
      <c r="UIH120" s="5"/>
      <c r="UII120" s="5"/>
      <c r="UIJ120" s="5"/>
      <c r="UIK120" s="5"/>
      <c r="UIL120" s="5"/>
      <c r="UIM120" s="5"/>
      <c r="UIN120" s="5"/>
      <c r="UIO120" s="5"/>
      <c r="UIP120" s="5"/>
      <c r="UIQ120" s="5"/>
      <c r="UIR120" s="5"/>
      <c r="UIS120" s="5"/>
      <c r="UIT120" s="5"/>
      <c r="UIU120" s="5"/>
      <c r="UIV120" s="5"/>
      <c r="UIW120" s="5"/>
      <c r="UIX120" s="5"/>
      <c r="UIY120" s="5"/>
      <c r="UIZ120" s="5"/>
      <c r="UJA120" s="5"/>
      <c r="UJB120" s="5"/>
      <c r="UJC120" s="5"/>
      <c r="UJD120" s="5"/>
      <c r="UJE120" s="5"/>
      <c r="UJF120" s="5"/>
      <c r="UJG120" s="5"/>
      <c r="UJH120" s="5"/>
      <c r="UJI120" s="5"/>
      <c r="UJJ120" s="5"/>
      <c r="UJK120" s="5"/>
      <c r="UJL120" s="5"/>
      <c r="UJM120" s="5"/>
      <c r="UJN120" s="5"/>
      <c r="UJO120" s="5"/>
      <c r="UJP120" s="5"/>
      <c r="UJQ120" s="5"/>
      <c r="UJR120" s="5"/>
      <c r="UJS120" s="5"/>
      <c r="UJT120" s="5"/>
      <c r="UJU120" s="5"/>
      <c r="UJV120" s="5"/>
      <c r="UJW120" s="5"/>
      <c r="UJX120" s="5"/>
      <c r="UJY120" s="5"/>
      <c r="UJZ120" s="5"/>
      <c r="UKA120" s="5"/>
      <c r="UKB120" s="5"/>
      <c r="UKC120" s="5"/>
      <c r="UKD120" s="5"/>
      <c r="UKE120" s="5"/>
      <c r="UKF120" s="5"/>
      <c r="UKG120" s="5"/>
      <c r="UKH120" s="5"/>
      <c r="UKI120" s="5"/>
      <c r="UKJ120" s="5"/>
      <c r="UKK120" s="5"/>
      <c r="UKL120" s="5"/>
      <c r="UKM120" s="5"/>
      <c r="UKN120" s="5"/>
      <c r="UKO120" s="5"/>
      <c r="UKP120" s="5"/>
      <c r="UKQ120" s="5"/>
      <c r="UKR120" s="5"/>
      <c r="UKS120" s="5"/>
      <c r="UKT120" s="5"/>
      <c r="UKU120" s="5"/>
      <c r="UKV120" s="5"/>
      <c r="UKW120" s="5"/>
      <c r="UKX120" s="5"/>
      <c r="UKY120" s="5"/>
      <c r="UKZ120" s="5"/>
      <c r="ULA120" s="5"/>
      <c r="ULB120" s="5"/>
      <c r="ULC120" s="5"/>
      <c r="ULD120" s="5"/>
      <c r="ULE120" s="5"/>
      <c r="ULF120" s="5"/>
      <c r="ULG120" s="5"/>
      <c r="ULH120" s="5"/>
      <c r="ULI120" s="5"/>
      <c r="ULJ120" s="5"/>
      <c r="ULK120" s="5"/>
      <c r="ULL120" s="5"/>
      <c r="ULM120" s="5"/>
      <c r="ULN120" s="5"/>
      <c r="ULO120" s="5"/>
      <c r="ULP120" s="5"/>
      <c r="ULQ120" s="5"/>
      <c r="ULR120" s="5"/>
      <c r="ULS120" s="5"/>
      <c r="ULT120" s="5"/>
      <c r="ULU120" s="5"/>
      <c r="ULV120" s="5"/>
      <c r="ULW120" s="5"/>
      <c r="ULX120" s="5"/>
      <c r="ULY120" s="5"/>
      <c r="ULZ120" s="5"/>
      <c r="UMA120" s="5"/>
      <c r="UMB120" s="5"/>
      <c r="UMC120" s="5"/>
      <c r="UMD120" s="5"/>
      <c r="UME120" s="5"/>
      <c r="UMF120" s="5"/>
      <c r="UMG120" s="5"/>
      <c r="UMH120" s="5"/>
      <c r="UMI120" s="5"/>
      <c r="UMJ120" s="5"/>
      <c r="UMK120" s="5"/>
      <c r="UML120" s="5"/>
      <c r="UMM120" s="5"/>
      <c r="UMN120" s="5"/>
      <c r="UMO120" s="5"/>
      <c r="UMP120" s="5"/>
      <c r="UMQ120" s="5"/>
      <c r="UMR120" s="5"/>
      <c r="UMS120" s="5"/>
      <c r="UMT120" s="5"/>
      <c r="UMU120" s="5"/>
      <c r="UMV120" s="5"/>
      <c r="UMW120" s="5"/>
      <c r="UMX120" s="5"/>
      <c r="UMY120" s="5"/>
      <c r="UMZ120" s="5"/>
      <c r="UNA120" s="5"/>
      <c r="UNB120" s="5"/>
      <c r="UNC120" s="5"/>
      <c r="UND120" s="5"/>
      <c r="UNE120" s="5"/>
      <c r="UNF120" s="5"/>
      <c r="UNG120" s="5"/>
      <c r="UNH120" s="5"/>
      <c r="UNI120" s="5"/>
      <c r="UNJ120" s="5"/>
      <c r="UNK120" s="5"/>
      <c r="UNL120" s="5"/>
      <c r="UNM120" s="5"/>
      <c r="UNN120" s="5"/>
      <c r="UNO120" s="5"/>
      <c r="UNP120" s="5"/>
      <c r="UNQ120" s="5"/>
      <c r="UNR120" s="5"/>
      <c r="UNS120" s="5"/>
      <c r="UNT120" s="5"/>
      <c r="UNU120" s="5"/>
      <c r="UNV120" s="5"/>
      <c r="UNW120" s="5"/>
      <c r="UNX120" s="5"/>
      <c r="UNY120" s="5"/>
      <c r="UNZ120" s="5"/>
      <c r="UOA120" s="5"/>
      <c r="UOB120" s="5"/>
      <c r="UOC120" s="5"/>
      <c r="UOD120" s="5"/>
      <c r="UOE120" s="5"/>
      <c r="UOF120" s="5"/>
      <c r="UOG120" s="5"/>
      <c r="UOH120" s="5"/>
      <c r="UOI120" s="5"/>
      <c r="UOJ120" s="5"/>
      <c r="UOK120" s="5"/>
      <c r="UOL120" s="5"/>
      <c r="UOM120" s="5"/>
      <c r="UON120" s="5"/>
      <c r="UOO120" s="5"/>
      <c r="UOP120" s="5"/>
      <c r="UOQ120" s="5"/>
      <c r="UOR120" s="5"/>
      <c r="UOS120" s="5"/>
      <c r="UOT120" s="5"/>
      <c r="UOU120" s="5"/>
      <c r="UOV120" s="5"/>
      <c r="UOW120" s="5"/>
      <c r="UOX120" s="5"/>
      <c r="UOY120" s="5"/>
      <c r="UOZ120" s="5"/>
      <c r="UPA120" s="5"/>
      <c r="UPB120" s="5"/>
      <c r="UPC120" s="5"/>
      <c r="UPD120" s="5"/>
      <c r="UPE120" s="5"/>
      <c r="UPF120" s="5"/>
      <c r="UPG120" s="5"/>
      <c r="UPH120" s="5"/>
      <c r="UPI120" s="5"/>
      <c r="UPJ120" s="5"/>
      <c r="UPK120" s="5"/>
      <c r="UPL120" s="5"/>
      <c r="UPM120" s="5"/>
      <c r="UPN120" s="5"/>
      <c r="UPO120" s="5"/>
      <c r="UPP120" s="5"/>
      <c r="UPQ120" s="5"/>
      <c r="UPR120" s="5"/>
      <c r="UPS120" s="5"/>
      <c r="UPT120" s="5"/>
      <c r="UPU120" s="5"/>
      <c r="UPV120" s="5"/>
      <c r="UPW120" s="5"/>
      <c r="UPX120" s="5"/>
      <c r="UPY120" s="5"/>
      <c r="UPZ120" s="5"/>
      <c r="UQA120" s="5"/>
      <c r="UQB120" s="5"/>
      <c r="UQC120" s="5"/>
      <c r="UQD120" s="5"/>
      <c r="UQE120" s="5"/>
      <c r="UQF120" s="5"/>
      <c r="UQG120" s="5"/>
      <c r="UQH120" s="5"/>
      <c r="UQI120" s="5"/>
      <c r="UQJ120" s="5"/>
      <c r="UQK120" s="5"/>
      <c r="UQL120" s="5"/>
      <c r="UQM120" s="5"/>
      <c r="UQN120" s="5"/>
      <c r="UQO120" s="5"/>
      <c r="UQP120" s="5"/>
      <c r="UQQ120" s="5"/>
      <c r="UQR120" s="5"/>
      <c r="UQS120" s="5"/>
      <c r="UQT120" s="5"/>
      <c r="UQU120" s="5"/>
      <c r="UQV120" s="5"/>
      <c r="UQW120" s="5"/>
      <c r="UQX120" s="5"/>
      <c r="UQY120" s="5"/>
      <c r="UQZ120" s="5"/>
      <c r="URA120" s="5"/>
      <c r="URB120" s="5"/>
      <c r="URC120" s="5"/>
      <c r="URD120" s="5"/>
      <c r="URE120" s="5"/>
      <c r="URF120" s="5"/>
      <c r="URG120" s="5"/>
      <c r="URH120" s="5"/>
      <c r="URI120" s="5"/>
      <c r="URJ120" s="5"/>
      <c r="URK120" s="5"/>
      <c r="URL120" s="5"/>
      <c r="URM120" s="5"/>
      <c r="URN120" s="5"/>
      <c r="URO120" s="5"/>
      <c r="URP120" s="5"/>
      <c r="URQ120" s="5"/>
      <c r="URR120" s="5"/>
      <c r="URS120" s="5"/>
      <c r="URT120" s="5"/>
      <c r="URU120" s="5"/>
      <c r="URV120" s="5"/>
      <c r="URW120" s="5"/>
      <c r="URX120" s="5"/>
      <c r="URY120" s="5"/>
      <c r="URZ120" s="5"/>
      <c r="USA120" s="5"/>
      <c r="USB120" s="5"/>
      <c r="USC120" s="5"/>
      <c r="USD120" s="5"/>
      <c r="USE120" s="5"/>
      <c r="USF120" s="5"/>
      <c r="USG120" s="5"/>
      <c r="USH120" s="5"/>
      <c r="USI120" s="5"/>
      <c r="USJ120" s="5"/>
      <c r="USK120" s="5"/>
      <c r="USL120" s="5"/>
      <c r="USM120" s="5"/>
      <c r="USN120" s="5"/>
      <c r="USO120" s="5"/>
      <c r="USP120" s="5"/>
      <c r="USQ120" s="5"/>
      <c r="USR120" s="5"/>
      <c r="USS120" s="5"/>
      <c r="UST120" s="5"/>
      <c r="USU120" s="5"/>
      <c r="USV120" s="5"/>
      <c r="USW120" s="5"/>
      <c r="USX120" s="5"/>
      <c r="USY120" s="5"/>
      <c r="USZ120" s="5"/>
      <c r="UTA120" s="5"/>
      <c r="UTB120" s="5"/>
      <c r="UTC120" s="5"/>
      <c r="UTD120" s="5"/>
      <c r="UTE120" s="5"/>
      <c r="UTF120" s="5"/>
      <c r="UTG120" s="5"/>
      <c r="UTH120" s="5"/>
      <c r="UTI120" s="5"/>
      <c r="UTJ120" s="5"/>
      <c r="UTK120" s="5"/>
      <c r="UTL120" s="5"/>
      <c r="UTM120" s="5"/>
      <c r="UTN120" s="5"/>
      <c r="UTO120" s="5"/>
      <c r="UTP120" s="5"/>
      <c r="UTQ120" s="5"/>
      <c r="UTR120" s="5"/>
      <c r="UTS120" s="5"/>
      <c r="UTT120" s="5"/>
      <c r="UTU120" s="5"/>
      <c r="UTV120" s="5"/>
      <c r="UTW120" s="5"/>
      <c r="UTX120" s="5"/>
      <c r="UTY120" s="5"/>
      <c r="UTZ120" s="5"/>
      <c r="UUA120" s="5"/>
      <c r="UUB120" s="5"/>
      <c r="UUC120" s="5"/>
      <c r="UUD120" s="5"/>
      <c r="UUE120" s="5"/>
      <c r="UUF120" s="5"/>
      <c r="UUG120" s="5"/>
      <c r="UUH120" s="5"/>
      <c r="UUI120" s="5"/>
      <c r="UUJ120" s="5"/>
      <c r="UUK120" s="5"/>
      <c r="UUL120" s="5"/>
      <c r="UUM120" s="5"/>
      <c r="UUN120" s="5"/>
      <c r="UUO120" s="5"/>
      <c r="UUP120" s="5"/>
      <c r="UUQ120" s="5"/>
      <c r="UUR120" s="5"/>
      <c r="UUS120" s="5"/>
      <c r="UUT120" s="5"/>
      <c r="UUU120" s="5"/>
      <c r="UUV120" s="5"/>
      <c r="UUW120" s="5"/>
      <c r="UUX120" s="5"/>
      <c r="UUY120" s="5"/>
      <c r="UUZ120" s="5"/>
      <c r="UVA120" s="5"/>
      <c r="UVB120" s="5"/>
      <c r="UVC120" s="5"/>
      <c r="UVD120" s="5"/>
      <c r="UVE120" s="5"/>
      <c r="UVF120" s="5"/>
      <c r="UVG120" s="5"/>
      <c r="UVH120" s="5"/>
      <c r="UVI120" s="5"/>
      <c r="UVJ120" s="5"/>
      <c r="UVK120" s="5"/>
      <c r="UVL120" s="5"/>
      <c r="UVM120" s="5"/>
      <c r="UVN120" s="5"/>
      <c r="UVO120" s="5"/>
      <c r="UVP120" s="5"/>
      <c r="UVQ120" s="5"/>
      <c r="UVR120" s="5"/>
      <c r="UVS120" s="5"/>
      <c r="UVT120" s="5"/>
      <c r="UVU120" s="5"/>
      <c r="UVV120" s="5"/>
      <c r="UVW120" s="5"/>
      <c r="UVX120" s="5"/>
      <c r="UVY120" s="5"/>
      <c r="UVZ120" s="5"/>
      <c r="UWA120" s="5"/>
      <c r="UWB120" s="5"/>
      <c r="UWC120" s="5"/>
      <c r="UWD120" s="5"/>
      <c r="UWE120" s="5"/>
      <c r="UWF120" s="5"/>
      <c r="UWG120" s="5"/>
      <c r="UWH120" s="5"/>
      <c r="UWI120" s="5"/>
      <c r="UWJ120" s="5"/>
      <c r="UWK120" s="5"/>
      <c r="UWL120" s="5"/>
      <c r="UWM120" s="5"/>
      <c r="UWN120" s="5"/>
      <c r="UWO120" s="5"/>
      <c r="UWP120" s="5"/>
      <c r="UWQ120" s="5"/>
      <c r="UWR120" s="5"/>
      <c r="UWS120" s="5"/>
      <c r="UWT120" s="5"/>
      <c r="UWU120" s="5"/>
      <c r="UWV120" s="5"/>
      <c r="UWW120" s="5"/>
      <c r="UWX120" s="5"/>
      <c r="UWY120" s="5"/>
      <c r="UWZ120" s="5"/>
      <c r="UXA120" s="5"/>
      <c r="UXB120" s="5"/>
      <c r="UXC120" s="5"/>
      <c r="UXD120" s="5"/>
      <c r="UXE120" s="5"/>
      <c r="UXF120" s="5"/>
      <c r="UXG120" s="5"/>
      <c r="UXH120" s="5"/>
      <c r="UXI120" s="5"/>
      <c r="UXJ120" s="5"/>
      <c r="UXK120" s="5"/>
      <c r="UXL120" s="5"/>
      <c r="UXM120" s="5"/>
      <c r="UXN120" s="5"/>
      <c r="UXO120" s="5"/>
      <c r="UXP120" s="5"/>
      <c r="UXQ120" s="5"/>
      <c r="UXR120" s="5"/>
      <c r="UXS120" s="5"/>
      <c r="UXT120" s="5"/>
      <c r="UXU120" s="5"/>
      <c r="UXV120" s="5"/>
      <c r="UXW120" s="5"/>
      <c r="UXX120" s="5"/>
      <c r="UXY120" s="5"/>
      <c r="UXZ120" s="5"/>
      <c r="UYA120" s="5"/>
      <c r="UYB120" s="5"/>
      <c r="UYC120" s="5"/>
      <c r="UYD120" s="5"/>
      <c r="UYE120" s="5"/>
      <c r="UYF120" s="5"/>
      <c r="UYG120" s="5"/>
      <c r="UYH120" s="5"/>
      <c r="UYI120" s="5"/>
      <c r="UYJ120" s="5"/>
      <c r="UYK120" s="5"/>
      <c r="UYL120" s="5"/>
      <c r="UYM120" s="5"/>
      <c r="UYN120" s="5"/>
      <c r="UYO120" s="5"/>
      <c r="UYP120" s="5"/>
      <c r="UYQ120" s="5"/>
      <c r="UYR120" s="5"/>
      <c r="UYS120" s="5"/>
      <c r="UYT120" s="5"/>
      <c r="UYU120" s="5"/>
      <c r="UYV120" s="5"/>
      <c r="UYW120" s="5"/>
      <c r="UYX120" s="5"/>
      <c r="UYY120" s="5"/>
      <c r="UYZ120" s="5"/>
      <c r="UZA120" s="5"/>
      <c r="UZB120" s="5"/>
      <c r="UZC120" s="5"/>
      <c r="UZD120" s="5"/>
      <c r="UZE120" s="5"/>
      <c r="UZF120" s="5"/>
      <c r="UZG120" s="5"/>
      <c r="UZH120" s="5"/>
      <c r="UZI120" s="5"/>
      <c r="UZJ120" s="5"/>
      <c r="UZK120" s="5"/>
      <c r="UZL120" s="5"/>
      <c r="UZM120" s="5"/>
      <c r="UZN120" s="5"/>
      <c r="UZO120" s="5"/>
      <c r="UZP120" s="5"/>
      <c r="UZQ120" s="5"/>
      <c r="UZR120" s="5"/>
      <c r="UZS120" s="5"/>
      <c r="UZT120" s="5"/>
      <c r="UZU120" s="5"/>
      <c r="UZV120" s="5"/>
      <c r="UZW120" s="5"/>
      <c r="UZX120" s="5"/>
      <c r="UZY120" s="5"/>
      <c r="UZZ120" s="5"/>
      <c r="VAA120" s="5"/>
      <c r="VAB120" s="5"/>
      <c r="VAC120" s="5"/>
      <c r="VAD120" s="5"/>
      <c r="VAE120" s="5"/>
      <c r="VAF120" s="5"/>
      <c r="VAG120" s="5"/>
      <c r="VAH120" s="5"/>
      <c r="VAI120" s="5"/>
      <c r="VAJ120" s="5"/>
      <c r="VAK120" s="5"/>
      <c r="VAL120" s="5"/>
      <c r="VAM120" s="5"/>
      <c r="VAN120" s="5"/>
      <c r="VAO120" s="5"/>
      <c r="VAP120" s="5"/>
      <c r="VAQ120" s="5"/>
      <c r="VAR120" s="5"/>
      <c r="VAS120" s="5"/>
      <c r="VAT120" s="5"/>
      <c r="VAU120" s="5"/>
      <c r="VAV120" s="5"/>
      <c r="VAW120" s="5"/>
      <c r="VAX120" s="5"/>
      <c r="VAY120" s="5"/>
      <c r="VAZ120" s="5"/>
      <c r="VBA120" s="5"/>
      <c r="VBB120" s="5"/>
      <c r="VBC120" s="5"/>
      <c r="VBD120" s="5"/>
      <c r="VBE120" s="5"/>
      <c r="VBF120" s="5"/>
      <c r="VBG120" s="5"/>
      <c r="VBH120" s="5"/>
      <c r="VBI120" s="5"/>
      <c r="VBJ120" s="5"/>
      <c r="VBK120" s="5"/>
      <c r="VBL120" s="5"/>
      <c r="VBM120" s="5"/>
      <c r="VBN120" s="5"/>
      <c r="VBO120" s="5"/>
      <c r="VBP120" s="5"/>
      <c r="VBQ120" s="5"/>
      <c r="VBR120" s="5"/>
      <c r="VBS120" s="5"/>
      <c r="VBT120" s="5"/>
      <c r="VBU120" s="5"/>
      <c r="VBV120" s="5"/>
      <c r="VBW120" s="5"/>
      <c r="VBX120" s="5"/>
      <c r="VBY120" s="5"/>
      <c r="VBZ120" s="5"/>
      <c r="VCA120" s="5"/>
      <c r="VCB120" s="5"/>
      <c r="VCC120" s="5"/>
      <c r="VCD120" s="5"/>
      <c r="VCE120" s="5"/>
      <c r="VCF120" s="5"/>
      <c r="VCG120" s="5"/>
      <c r="VCH120" s="5"/>
      <c r="VCI120" s="5"/>
      <c r="VCJ120" s="5"/>
      <c r="VCK120" s="5"/>
      <c r="VCL120" s="5"/>
      <c r="VCM120" s="5"/>
      <c r="VCN120" s="5"/>
      <c r="VCO120" s="5"/>
      <c r="VCP120" s="5"/>
      <c r="VCQ120" s="5"/>
      <c r="VCR120" s="5"/>
      <c r="VCS120" s="5"/>
      <c r="VCT120" s="5"/>
      <c r="VCU120" s="5"/>
      <c r="VCV120" s="5"/>
      <c r="VCW120" s="5"/>
      <c r="VCX120" s="5"/>
      <c r="VCY120" s="5"/>
      <c r="VCZ120" s="5"/>
      <c r="VDA120" s="5"/>
      <c r="VDB120" s="5"/>
      <c r="VDC120" s="5"/>
      <c r="VDD120" s="5"/>
      <c r="VDE120" s="5"/>
      <c r="VDF120" s="5"/>
      <c r="VDG120" s="5"/>
      <c r="VDH120" s="5"/>
      <c r="VDI120" s="5"/>
      <c r="VDJ120" s="5"/>
      <c r="VDK120" s="5"/>
      <c r="VDL120" s="5"/>
      <c r="VDM120" s="5"/>
      <c r="VDN120" s="5"/>
      <c r="VDO120" s="5"/>
      <c r="VDP120" s="5"/>
      <c r="VDQ120" s="5"/>
      <c r="VDR120" s="5"/>
      <c r="VDS120" s="5"/>
      <c r="VDT120" s="5"/>
      <c r="VDU120" s="5"/>
      <c r="VDV120" s="5"/>
      <c r="VDW120" s="5"/>
      <c r="VDX120" s="5"/>
      <c r="VDY120" s="5"/>
      <c r="VDZ120" s="5"/>
      <c r="VEA120" s="5"/>
      <c r="VEB120" s="5"/>
      <c r="VEC120" s="5"/>
      <c r="VED120" s="5"/>
      <c r="VEE120" s="5"/>
      <c r="VEF120" s="5"/>
      <c r="VEG120" s="5"/>
      <c r="VEH120" s="5"/>
      <c r="VEI120" s="5"/>
      <c r="VEJ120" s="5"/>
      <c r="VEK120" s="5"/>
      <c r="VEL120" s="5"/>
      <c r="VEM120" s="5"/>
      <c r="VEN120" s="5"/>
      <c r="VEO120" s="5"/>
      <c r="VEP120" s="5"/>
      <c r="VEQ120" s="5"/>
      <c r="VER120" s="5"/>
      <c r="VES120" s="5"/>
      <c r="VET120" s="5"/>
      <c r="VEU120" s="5"/>
      <c r="VEV120" s="5"/>
      <c r="VEW120" s="5"/>
      <c r="VEX120" s="5"/>
      <c r="VEY120" s="5"/>
      <c r="VEZ120" s="5"/>
      <c r="VFA120" s="5"/>
      <c r="VFB120" s="5"/>
      <c r="VFC120" s="5"/>
      <c r="VFD120" s="5"/>
      <c r="VFE120" s="5"/>
      <c r="VFF120" s="5"/>
      <c r="VFG120" s="5"/>
      <c r="VFH120" s="5"/>
      <c r="VFI120" s="5"/>
      <c r="VFJ120" s="5"/>
      <c r="VFK120" s="5"/>
      <c r="VFL120" s="5"/>
      <c r="VFM120" s="5"/>
      <c r="VFN120" s="5"/>
      <c r="VFO120" s="5"/>
      <c r="VFP120" s="5"/>
      <c r="VFQ120" s="5"/>
      <c r="VFR120" s="5"/>
      <c r="VFS120" s="5"/>
      <c r="VFT120" s="5"/>
      <c r="VFU120" s="5"/>
      <c r="VFV120" s="5"/>
      <c r="VFW120" s="5"/>
      <c r="VFX120" s="5"/>
      <c r="VFY120" s="5"/>
      <c r="VFZ120" s="5"/>
      <c r="VGA120" s="5"/>
      <c r="VGB120" s="5"/>
      <c r="VGC120" s="5"/>
      <c r="VGD120" s="5"/>
      <c r="VGE120" s="5"/>
      <c r="VGF120" s="5"/>
      <c r="VGG120" s="5"/>
      <c r="VGH120" s="5"/>
      <c r="VGI120" s="5"/>
      <c r="VGJ120" s="5"/>
      <c r="VGK120" s="5"/>
      <c r="VGL120" s="5"/>
      <c r="VGM120" s="5"/>
      <c r="VGN120" s="5"/>
      <c r="VGO120" s="5"/>
      <c r="VGP120" s="5"/>
      <c r="VGQ120" s="5"/>
      <c r="VGR120" s="5"/>
      <c r="VGS120" s="5"/>
      <c r="VGT120" s="5"/>
      <c r="VGU120" s="5"/>
      <c r="VGV120" s="5"/>
      <c r="VGW120" s="5"/>
      <c r="VGX120" s="5"/>
      <c r="VGY120" s="5"/>
      <c r="VGZ120" s="5"/>
      <c r="VHA120" s="5"/>
      <c r="VHB120" s="5"/>
      <c r="VHC120" s="5"/>
      <c r="VHD120" s="5"/>
      <c r="VHE120" s="5"/>
      <c r="VHF120" s="5"/>
      <c r="VHG120" s="5"/>
      <c r="VHH120" s="5"/>
      <c r="VHI120" s="5"/>
      <c r="VHJ120" s="5"/>
      <c r="VHK120" s="5"/>
      <c r="VHL120" s="5"/>
      <c r="VHM120" s="5"/>
      <c r="VHN120" s="5"/>
      <c r="VHO120" s="5"/>
      <c r="VHP120" s="5"/>
      <c r="VHQ120" s="5"/>
      <c r="VHR120" s="5"/>
      <c r="VHS120" s="5"/>
      <c r="VHT120" s="5"/>
      <c r="VHU120" s="5"/>
      <c r="VHV120" s="5"/>
      <c r="VHW120" s="5"/>
      <c r="VHX120" s="5"/>
      <c r="VHY120" s="5"/>
      <c r="VHZ120" s="5"/>
      <c r="VIA120" s="5"/>
      <c r="VIB120" s="5"/>
      <c r="VIC120" s="5"/>
      <c r="VID120" s="5"/>
      <c r="VIE120" s="5"/>
      <c r="VIF120" s="5"/>
      <c r="VIG120" s="5"/>
      <c r="VIH120" s="5"/>
      <c r="VII120" s="5"/>
      <c r="VIJ120" s="5"/>
      <c r="VIK120" s="5"/>
      <c r="VIL120" s="5"/>
      <c r="VIM120" s="5"/>
      <c r="VIN120" s="5"/>
      <c r="VIO120" s="5"/>
      <c r="VIP120" s="5"/>
      <c r="VIQ120" s="5"/>
      <c r="VIR120" s="5"/>
      <c r="VIS120" s="5"/>
      <c r="VIT120" s="5"/>
      <c r="VIU120" s="5"/>
      <c r="VIV120" s="5"/>
      <c r="VIW120" s="5"/>
      <c r="VIX120" s="5"/>
      <c r="VIY120" s="5"/>
      <c r="VIZ120" s="5"/>
      <c r="VJA120" s="5"/>
      <c r="VJB120" s="5"/>
      <c r="VJC120" s="5"/>
      <c r="VJD120" s="5"/>
      <c r="VJE120" s="5"/>
      <c r="VJF120" s="5"/>
      <c r="VJG120" s="5"/>
      <c r="VJH120" s="5"/>
      <c r="VJI120" s="5"/>
      <c r="VJJ120" s="5"/>
      <c r="VJK120" s="5"/>
      <c r="VJL120" s="5"/>
      <c r="VJM120" s="5"/>
      <c r="VJN120" s="5"/>
      <c r="VJO120" s="5"/>
      <c r="VJP120" s="5"/>
      <c r="VJQ120" s="5"/>
      <c r="VJR120" s="5"/>
      <c r="VJS120" s="5"/>
      <c r="VJT120" s="5"/>
      <c r="VJU120" s="5"/>
      <c r="VJV120" s="5"/>
      <c r="VJW120" s="5"/>
      <c r="VJX120" s="5"/>
      <c r="VJY120" s="5"/>
      <c r="VJZ120" s="5"/>
      <c r="VKA120" s="5"/>
      <c r="VKB120" s="5"/>
      <c r="VKC120" s="5"/>
      <c r="VKD120" s="5"/>
      <c r="VKE120" s="5"/>
      <c r="VKF120" s="5"/>
      <c r="VKG120" s="5"/>
      <c r="VKH120" s="5"/>
      <c r="VKI120" s="5"/>
      <c r="VKJ120" s="5"/>
      <c r="VKK120" s="5"/>
      <c r="VKL120" s="5"/>
      <c r="VKM120" s="5"/>
      <c r="VKN120" s="5"/>
      <c r="VKO120" s="5"/>
      <c r="VKP120" s="5"/>
      <c r="VKQ120" s="5"/>
      <c r="VKR120" s="5"/>
      <c r="VKS120" s="5"/>
      <c r="VKT120" s="5"/>
      <c r="VKU120" s="5"/>
      <c r="VKV120" s="5"/>
      <c r="VKW120" s="5"/>
      <c r="VKX120" s="5"/>
      <c r="VKY120" s="5"/>
      <c r="VKZ120" s="5"/>
      <c r="VLA120" s="5"/>
      <c r="VLB120" s="5"/>
      <c r="VLC120" s="5"/>
      <c r="VLD120" s="5"/>
      <c r="VLE120" s="5"/>
      <c r="VLF120" s="5"/>
      <c r="VLG120" s="5"/>
      <c r="VLH120" s="5"/>
      <c r="VLI120" s="5"/>
      <c r="VLJ120" s="5"/>
      <c r="VLK120" s="5"/>
      <c r="VLL120" s="5"/>
      <c r="VLM120" s="5"/>
      <c r="VLN120" s="5"/>
      <c r="VLO120" s="5"/>
      <c r="VLP120" s="5"/>
      <c r="VLQ120" s="5"/>
      <c r="VLR120" s="5"/>
      <c r="VLS120" s="5"/>
      <c r="VLT120" s="5"/>
      <c r="VLU120" s="5"/>
      <c r="VLV120" s="5"/>
      <c r="VLW120" s="5"/>
      <c r="VLX120" s="5"/>
      <c r="VLY120" s="5"/>
      <c r="VLZ120" s="5"/>
      <c r="VMA120" s="5"/>
      <c r="VMB120" s="5"/>
      <c r="VMC120" s="5"/>
      <c r="VMD120" s="5"/>
      <c r="VME120" s="5"/>
      <c r="VMF120" s="5"/>
      <c r="VMG120" s="5"/>
      <c r="VMH120" s="5"/>
      <c r="VMI120" s="5"/>
      <c r="VMJ120" s="5"/>
      <c r="VMK120" s="5"/>
      <c r="VML120" s="5"/>
      <c r="VMM120" s="5"/>
      <c r="VMN120" s="5"/>
      <c r="VMO120" s="5"/>
      <c r="VMP120" s="5"/>
      <c r="VMQ120" s="5"/>
      <c r="VMR120" s="5"/>
      <c r="VMS120" s="5"/>
      <c r="VMT120" s="5"/>
      <c r="VMU120" s="5"/>
      <c r="VMV120" s="5"/>
      <c r="VMW120" s="5"/>
      <c r="VMX120" s="5"/>
      <c r="VMY120" s="5"/>
      <c r="VMZ120" s="5"/>
      <c r="VNA120" s="5"/>
      <c r="VNB120" s="5"/>
      <c r="VNC120" s="5"/>
      <c r="VND120" s="5"/>
      <c r="VNE120" s="5"/>
      <c r="VNF120" s="5"/>
      <c r="VNG120" s="5"/>
      <c r="VNH120" s="5"/>
      <c r="VNI120" s="5"/>
      <c r="VNJ120" s="5"/>
      <c r="VNK120" s="5"/>
      <c r="VNL120" s="5"/>
      <c r="VNM120" s="5"/>
      <c r="VNN120" s="5"/>
      <c r="VNO120" s="5"/>
      <c r="VNP120" s="5"/>
      <c r="VNQ120" s="5"/>
      <c r="VNR120" s="5"/>
      <c r="VNS120" s="5"/>
      <c r="VNT120" s="5"/>
      <c r="VNU120" s="5"/>
      <c r="VNV120" s="5"/>
      <c r="VNW120" s="5"/>
      <c r="VNX120" s="5"/>
      <c r="VNY120" s="5"/>
      <c r="VNZ120" s="5"/>
      <c r="VOA120" s="5"/>
      <c r="VOB120" s="5"/>
      <c r="VOC120" s="5"/>
      <c r="VOD120" s="5"/>
      <c r="VOE120" s="5"/>
      <c r="VOF120" s="5"/>
      <c r="VOG120" s="5"/>
      <c r="VOH120" s="5"/>
      <c r="VOI120" s="5"/>
      <c r="VOJ120" s="5"/>
      <c r="VOK120" s="5"/>
      <c r="VOL120" s="5"/>
      <c r="VOM120" s="5"/>
      <c r="VON120" s="5"/>
      <c r="VOO120" s="5"/>
      <c r="VOP120" s="5"/>
      <c r="VOQ120" s="5"/>
      <c r="VOR120" s="5"/>
      <c r="VOS120" s="5"/>
      <c r="VOT120" s="5"/>
      <c r="VOU120" s="5"/>
      <c r="VOV120" s="5"/>
      <c r="VOW120" s="5"/>
      <c r="VOX120" s="5"/>
      <c r="VOY120" s="5"/>
      <c r="VOZ120" s="5"/>
      <c r="VPA120" s="5"/>
      <c r="VPB120" s="5"/>
      <c r="VPC120" s="5"/>
      <c r="VPD120" s="5"/>
      <c r="VPE120" s="5"/>
      <c r="VPF120" s="5"/>
      <c r="VPG120" s="5"/>
      <c r="VPH120" s="5"/>
      <c r="VPI120" s="5"/>
      <c r="VPJ120" s="5"/>
      <c r="VPK120" s="5"/>
      <c r="VPL120" s="5"/>
      <c r="VPM120" s="5"/>
      <c r="VPN120" s="5"/>
      <c r="VPO120" s="5"/>
      <c r="VPP120" s="5"/>
      <c r="VPQ120" s="5"/>
      <c r="VPR120" s="5"/>
      <c r="VPS120" s="5"/>
      <c r="VPT120" s="5"/>
      <c r="VPU120" s="5"/>
      <c r="VPV120" s="5"/>
      <c r="VPW120" s="5"/>
      <c r="VPX120" s="5"/>
      <c r="VPY120" s="5"/>
      <c r="VPZ120" s="5"/>
      <c r="VQA120" s="5"/>
      <c r="VQB120" s="5"/>
      <c r="VQC120" s="5"/>
      <c r="VQD120" s="5"/>
      <c r="VQE120" s="5"/>
      <c r="VQF120" s="5"/>
      <c r="VQG120" s="5"/>
      <c r="VQH120" s="5"/>
      <c r="VQI120" s="5"/>
      <c r="VQJ120" s="5"/>
      <c r="VQK120" s="5"/>
      <c r="VQL120" s="5"/>
      <c r="VQM120" s="5"/>
      <c r="VQN120" s="5"/>
      <c r="VQO120" s="5"/>
      <c r="VQP120" s="5"/>
      <c r="VQQ120" s="5"/>
      <c r="VQR120" s="5"/>
      <c r="VQS120" s="5"/>
      <c r="VQT120" s="5"/>
      <c r="VQU120" s="5"/>
      <c r="VQV120" s="5"/>
      <c r="VQW120" s="5"/>
      <c r="VQX120" s="5"/>
      <c r="VQY120" s="5"/>
      <c r="VQZ120" s="5"/>
      <c r="VRA120" s="5"/>
      <c r="VRB120" s="5"/>
      <c r="VRC120" s="5"/>
      <c r="VRD120" s="5"/>
      <c r="VRE120" s="5"/>
      <c r="VRF120" s="5"/>
      <c r="VRG120" s="5"/>
      <c r="VRH120" s="5"/>
      <c r="VRI120" s="5"/>
      <c r="VRJ120" s="5"/>
      <c r="VRK120" s="5"/>
      <c r="VRL120" s="5"/>
      <c r="VRM120" s="5"/>
      <c r="VRN120" s="5"/>
      <c r="VRO120" s="5"/>
      <c r="VRP120" s="5"/>
      <c r="VRQ120" s="5"/>
      <c r="VRR120" s="5"/>
      <c r="VRS120" s="5"/>
      <c r="VRT120" s="5"/>
      <c r="VRU120" s="5"/>
      <c r="VRV120" s="5"/>
      <c r="VRW120" s="5"/>
      <c r="VRX120" s="5"/>
      <c r="VRY120" s="5"/>
      <c r="VRZ120" s="5"/>
      <c r="VSA120" s="5"/>
      <c r="VSB120" s="5"/>
      <c r="VSC120" s="5"/>
      <c r="VSD120" s="5"/>
      <c r="VSE120" s="5"/>
      <c r="VSF120" s="5"/>
      <c r="VSG120" s="5"/>
      <c r="VSH120" s="5"/>
      <c r="VSI120" s="5"/>
      <c r="VSJ120" s="5"/>
      <c r="VSK120" s="5"/>
      <c r="VSL120" s="5"/>
      <c r="VSM120" s="5"/>
      <c r="VSN120" s="5"/>
      <c r="VSO120" s="5"/>
      <c r="VSP120" s="5"/>
      <c r="VSQ120" s="5"/>
      <c r="VSR120" s="5"/>
      <c r="VSS120" s="5"/>
      <c r="VST120" s="5"/>
      <c r="VSU120" s="5"/>
      <c r="VSV120" s="5"/>
      <c r="VSW120" s="5"/>
      <c r="VSX120" s="5"/>
      <c r="VSY120" s="5"/>
      <c r="VSZ120" s="5"/>
      <c r="VTA120" s="5"/>
      <c r="VTB120" s="5"/>
      <c r="VTC120" s="5"/>
      <c r="VTD120" s="5"/>
      <c r="VTE120" s="5"/>
      <c r="VTF120" s="5"/>
      <c r="VTG120" s="5"/>
      <c r="VTH120" s="5"/>
      <c r="VTI120" s="5"/>
      <c r="VTJ120" s="5"/>
      <c r="VTK120" s="5"/>
      <c r="VTL120" s="5"/>
      <c r="VTM120" s="5"/>
      <c r="VTN120" s="5"/>
      <c r="VTO120" s="5"/>
      <c r="VTP120" s="5"/>
      <c r="VTQ120" s="5"/>
      <c r="VTR120" s="5"/>
      <c r="VTS120" s="5"/>
      <c r="VTT120" s="5"/>
      <c r="VTU120" s="5"/>
      <c r="VTV120" s="5"/>
      <c r="VTW120" s="5"/>
      <c r="VTX120" s="5"/>
      <c r="VTY120" s="5"/>
      <c r="VTZ120" s="5"/>
      <c r="VUA120" s="5"/>
      <c r="VUB120" s="5"/>
      <c r="VUC120" s="5"/>
      <c r="VUD120" s="5"/>
      <c r="VUE120" s="5"/>
      <c r="VUF120" s="5"/>
      <c r="VUG120" s="5"/>
      <c r="VUH120" s="5"/>
      <c r="VUI120" s="5"/>
      <c r="VUJ120" s="5"/>
      <c r="VUK120" s="5"/>
      <c r="VUL120" s="5"/>
      <c r="VUM120" s="5"/>
      <c r="VUN120" s="5"/>
      <c r="VUO120" s="5"/>
      <c r="VUP120" s="5"/>
      <c r="VUQ120" s="5"/>
      <c r="VUR120" s="5"/>
      <c r="VUS120" s="5"/>
      <c r="VUT120" s="5"/>
      <c r="VUU120" s="5"/>
      <c r="VUV120" s="5"/>
      <c r="VUW120" s="5"/>
      <c r="VUX120" s="5"/>
      <c r="VUY120" s="5"/>
      <c r="VUZ120" s="5"/>
      <c r="VVA120" s="5"/>
      <c r="VVB120" s="5"/>
      <c r="VVC120" s="5"/>
      <c r="VVD120" s="5"/>
      <c r="VVE120" s="5"/>
      <c r="VVF120" s="5"/>
      <c r="VVG120" s="5"/>
      <c r="VVH120" s="5"/>
      <c r="VVI120" s="5"/>
      <c r="VVJ120" s="5"/>
      <c r="VVK120" s="5"/>
      <c r="VVL120" s="5"/>
      <c r="VVM120" s="5"/>
      <c r="VVN120" s="5"/>
      <c r="VVO120" s="5"/>
      <c r="VVP120" s="5"/>
      <c r="VVQ120" s="5"/>
      <c r="VVR120" s="5"/>
      <c r="VVS120" s="5"/>
      <c r="VVT120" s="5"/>
      <c r="VVU120" s="5"/>
      <c r="VVV120" s="5"/>
      <c r="VVW120" s="5"/>
      <c r="VVX120" s="5"/>
      <c r="VVY120" s="5"/>
      <c r="VVZ120" s="5"/>
      <c r="VWA120" s="5"/>
      <c r="VWB120" s="5"/>
      <c r="VWC120" s="5"/>
      <c r="VWD120" s="5"/>
      <c r="VWE120" s="5"/>
      <c r="VWF120" s="5"/>
      <c r="VWG120" s="5"/>
      <c r="VWH120" s="5"/>
      <c r="VWI120" s="5"/>
      <c r="VWJ120" s="5"/>
      <c r="VWK120" s="5"/>
      <c r="VWL120" s="5"/>
      <c r="VWM120" s="5"/>
      <c r="VWN120" s="5"/>
      <c r="VWO120" s="5"/>
      <c r="VWP120" s="5"/>
      <c r="VWQ120" s="5"/>
      <c r="VWR120" s="5"/>
      <c r="VWS120" s="5"/>
      <c r="VWT120" s="5"/>
      <c r="VWU120" s="5"/>
      <c r="VWV120" s="5"/>
      <c r="VWW120" s="5"/>
      <c r="VWX120" s="5"/>
      <c r="VWY120" s="5"/>
      <c r="VWZ120" s="5"/>
      <c r="VXA120" s="5"/>
      <c r="VXB120" s="5"/>
      <c r="VXC120" s="5"/>
      <c r="VXD120" s="5"/>
      <c r="VXE120" s="5"/>
      <c r="VXF120" s="5"/>
      <c r="VXG120" s="5"/>
      <c r="VXH120" s="5"/>
      <c r="VXI120" s="5"/>
      <c r="VXJ120" s="5"/>
      <c r="VXK120" s="5"/>
      <c r="VXL120" s="5"/>
      <c r="VXM120" s="5"/>
      <c r="VXN120" s="5"/>
      <c r="VXO120" s="5"/>
      <c r="VXP120" s="5"/>
      <c r="VXQ120" s="5"/>
      <c r="VXR120" s="5"/>
      <c r="VXS120" s="5"/>
      <c r="VXT120" s="5"/>
      <c r="VXU120" s="5"/>
      <c r="VXV120" s="5"/>
      <c r="VXW120" s="5"/>
      <c r="VXX120" s="5"/>
      <c r="VXY120" s="5"/>
      <c r="VXZ120" s="5"/>
      <c r="VYA120" s="5"/>
      <c r="VYB120" s="5"/>
      <c r="VYC120" s="5"/>
      <c r="VYD120" s="5"/>
      <c r="VYE120" s="5"/>
      <c r="VYF120" s="5"/>
      <c r="VYG120" s="5"/>
      <c r="VYH120" s="5"/>
      <c r="VYI120" s="5"/>
      <c r="VYJ120" s="5"/>
      <c r="VYK120" s="5"/>
      <c r="VYL120" s="5"/>
      <c r="VYM120" s="5"/>
      <c r="VYN120" s="5"/>
      <c r="VYO120" s="5"/>
      <c r="VYP120" s="5"/>
      <c r="VYQ120" s="5"/>
      <c r="VYR120" s="5"/>
      <c r="VYS120" s="5"/>
      <c r="VYT120" s="5"/>
      <c r="VYU120" s="5"/>
      <c r="VYV120" s="5"/>
      <c r="VYW120" s="5"/>
      <c r="VYX120" s="5"/>
      <c r="VYY120" s="5"/>
      <c r="VYZ120" s="5"/>
      <c r="VZA120" s="5"/>
      <c r="VZB120" s="5"/>
      <c r="VZC120" s="5"/>
      <c r="VZD120" s="5"/>
      <c r="VZE120" s="5"/>
      <c r="VZF120" s="5"/>
      <c r="VZG120" s="5"/>
      <c r="VZH120" s="5"/>
      <c r="VZI120" s="5"/>
      <c r="VZJ120" s="5"/>
      <c r="VZK120" s="5"/>
      <c r="VZL120" s="5"/>
      <c r="VZM120" s="5"/>
      <c r="VZN120" s="5"/>
      <c r="VZO120" s="5"/>
      <c r="VZP120" s="5"/>
      <c r="VZQ120" s="5"/>
      <c r="VZR120" s="5"/>
      <c r="VZS120" s="5"/>
      <c r="VZT120" s="5"/>
      <c r="VZU120" s="5"/>
      <c r="VZV120" s="5"/>
      <c r="VZW120" s="5"/>
      <c r="VZX120" s="5"/>
      <c r="VZY120" s="5"/>
      <c r="VZZ120" s="5"/>
      <c r="WAA120" s="5"/>
      <c r="WAB120" s="5"/>
      <c r="WAC120" s="5"/>
      <c r="WAD120" s="5"/>
      <c r="WAE120" s="5"/>
      <c r="WAF120" s="5"/>
      <c r="WAG120" s="5"/>
      <c r="WAH120" s="5"/>
      <c r="WAI120" s="5"/>
      <c r="WAJ120" s="5"/>
      <c r="WAK120" s="5"/>
      <c r="WAL120" s="5"/>
      <c r="WAM120" s="5"/>
      <c r="WAN120" s="5"/>
      <c r="WAO120" s="5"/>
      <c r="WAP120" s="5"/>
      <c r="WAQ120" s="5"/>
      <c r="WAR120" s="5"/>
      <c r="WAS120" s="5"/>
      <c r="WAT120" s="5"/>
      <c r="WAU120" s="5"/>
      <c r="WAV120" s="5"/>
      <c r="WAW120" s="5"/>
      <c r="WAX120" s="5"/>
      <c r="WAY120" s="5"/>
      <c r="WAZ120" s="5"/>
      <c r="WBA120" s="5"/>
      <c r="WBB120" s="5"/>
      <c r="WBC120" s="5"/>
      <c r="WBD120" s="5"/>
      <c r="WBE120" s="5"/>
      <c r="WBF120" s="5"/>
      <c r="WBG120" s="5"/>
      <c r="WBH120" s="5"/>
      <c r="WBI120" s="5"/>
      <c r="WBJ120" s="5"/>
      <c r="WBK120" s="5"/>
      <c r="WBL120" s="5"/>
      <c r="WBM120" s="5"/>
      <c r="WBN120" s="5"/>
      <c r="WBO120" s="5"/>
      <c r="WBP120" s="5"/>
      <c r="WBQ120" s="5"/>
      <c r="WBR120" s="5"/>
      <c r="WBS120" s="5"/>
      <c r="WBT120" s="5"/>
      <c r="WBU120" s="5"/>
      <c r="WBV120" s="5"/>
      <c r="WBW120" s="5"/>
      <c r="WBX120" s="5"/>
      <c r="WBY120" s="5"/>
      <c r="WBZ120" s="5"/>
      <c r="WCA120" s="5"/>
      <c r="WCB120" s="5"/>
      <c r="WCC120" s="5"/>
      <c r="WCD120" s="5"/>
      <c r="WCE120" s="5"/>
      <c r="WCF120" s="5"/>
      <c r="WCG120" s="5"/>
      <c r="WCH120" s="5"/>
      <c r="WCI120" s="5"/>
      <c r="WCJ120" s="5"/>
      <c r="WCK120" s="5"/>
      <c r="WCL120" s="5"/>
      <c r="WCM120" s="5"/>
      <c r="WCN120" s="5"/>
      <c r="WCO120" s="5"/>
      <c r="WCP120" s="5"/>
      <c r="WCQ120" s="5"/>
      <c r="WCR120" s="5"/>
      <c r="WCS120" s="5"/>
      <c r="WCT120" s="5"/>
      <c r="WCU120" s="5"/>
      <c r="WCV120" s="5"/>
      <c r="WCW120" s="5"/>
      <c r="WCX120" s="5"/>
      <c r="WCY120" s="5"/>
      <c r="WCZ120" s="5"/>
      <c r="WDA120" s="5"/>
      <c r="WDB120" s="5"/>
      <c r="WDC120" s="5"/>
      <c r="WDD120" s="5"/>
      <c r="WDE120" s="5"/>
      <c r="WDF120" s="5"/>
      <c r="WDG120" s="5"/>
      <c r="WDH120" s="5"/>
      <c r="WDI120" s="5"/>
      <c r="WDJ120" s="5"/>
      <c r="WDK120" s="5"/>
      <c r="WDL120" s="5"/>
      <c r="WDM120" s="5"/>
      <c r="WDN120" s="5"/>
      <c r="WDO120" s="5"/>
      <c r="WDP120" s="5"/>
      <c r="WDQ120" s="5"/>
      <c r="WDR120" s="5"/>
      <c r="WDS120" s="5"/>
      <c r="WDT120" s="5"/>
      <c r="WDU120" s="5"/>
      <c r="WDV120" s="5"/>
      <c r="WDW120" s="5"/>
      <c r="WDX120" s="5"/>
      <c r="WDY120" s="5"/>
      <c r="WDZ120" s="5"/>
      <c r="WEA120" s="5"/>
      <c r="WEB120" s="5"/>
      <c r="WEC120" s="5"/>
      <c r="WED120" s="5"/>
      <c r="WEE120" s="5"/>
      <c r="WEF120" s="5"/>
      <c r="WEG120" s="5"/>
      <c r="WEH120" s="5"/>
      <c r="WEI120" s="5"/>
      <c r="WEJ120" s="5"/>
      <c r="WEK120" s="5"/>
      <c r="WEL120" s="5"/>
      <c r="WEM120" s="5"/>
      <c r="WEN120" s="5"/>
      <c r="WEO120" s="5"/>
      <c r="WEP120" s="5"/>
      <c r="WEQ120" s="5"/>
      <c r="WER120" s="5"/>
      <c r="WES120" s="5"/>
      <c r="WET120" s="5"/>
      <c r="WEU120" s="5"/>
      <c r="WEV120" s="5"/>
      <c r="WEW120" s="5"/>
      <c r="WEX120" s="5"/>
      <c r="WEY120" s="5"/>
      <c r="WEZ120" s="5"/>
      <c r="WFA120" s="5"/>
      <c r="WFB120" s="5"/>
      <c r="WFC120" s="5"/>
      <c r="WFD120" s="5"/>
      <c r="WFE120" s="5"/>
      <c r="WFF120" s="5"/>
      <c r="WFG120" s="5"/>
      <c r="WFH120" s="5"/>
      <c r="WFI120" s="5"/>
      <c r="WFJ120" s="5"/>
      <c r="WFK120" s="5"/>
      <c r="WFL120" s="5"/>
      <c r="WFM120" s="5"/>
      <c r="WFN120" s="5"/>
      <c r="WFO120" s="5"/>
      <c r="WFP120" s="5"/>
      <c r="WFQ120" s="5"/>
      <c r="WFR120" s="5"/>
      <c r="WFS120" s="5"/>
      <c r="WFT120" s="5"/>
      <c r="WFU120" s="5"/>
      <c r="WFV120" s="5"/>
      <c r="WFW120" s="5"/>
      <c r="WFX120" s="5"/>
      <c r="WFY120" s="5"/>
      <c r="WFZ120" s="5"/>
      <c r="WGA120" s="5"/>
      <c r="WGB120" s="5"/>
      <c r="WGC120" s="5"/>
      <c r="WGD120" s="5"/>
      <c r="WGE120" s="5"/>
      <c r="WGF120" s="5"/>
      <c r="WGG120" s="5"/>
      <c r="WGH120" s="5"/>
      <c r="WGI120" s="5"/>
      <c r="WGJ120" s="5"/>
      <c r="WGK120" s="5"/>
      <c r="WGL120" s="5"/>
      <c r="WGM120" s="5"/>
      <c r="WGN120" s="5"/>
      <c r="WGO120" s="5"/>
      <c r="WGP120" s="5"/>
      <c r="WGQ120" s="5"/>
      <c r="WGR120" s="5"/>
      <c r="WGS120" s="5"/>
      <c r="WGT120" s="5"/>
      <c r="WGU120" s="5"/>
      <c r="WGV120" s="5"/>
      <c r="WGW120" s="5"/>
      <c r="WGX120" s="5"/>
      <c r="WGY120" s="5"/>
      <c r="WGZ120" s="5"/>
      <c r="WHA120" s="5"/>
      <c r="WHB120" s="5"/>
      <c r="WHC120" s="5"/>
      <c r="WHD120" s="5"/>
      <c r="WHE120" s="5"/>
      <c r="WHF120" s="5"/>
      <c r="WHG120" s="5"/>
      <c r="WHH120" s="5"/>
      <c r="WHI120" s="5"/>
      <c r="WHJ120" s="5"/>
      <c r="WHK120" s="5"/>
      <c r="WHL120" s="5"/>
      <c r="WHM120" s="5"/>
      <c r="WHN120" s="5"/>
      <c r="WHO120" s="5"/>
      <c r="WHP120" s="5"/>
      <c r="WHQ120" s="5"/>
      <c r="WHR120" s="5"/>
      <c r="WHS120" s="5"/>
      <c r="WHT120" s="5"/>
      <c r="WHU120" s="5"/>
      <c r="WHV120" s="5"/>
      <c r="WHW120" s="5"/>
      <c r="WHX120" s="5"/>
      <c r="WHY120" s="5"/>
      <c r="WHZ120" s="5"/>
      <c r="WIA120" s="5"/>
      <c r="WIB120" s="5"/>
      <c r="WIC120" s="5"/>
      <c r="WID120" s="5"/>
      <c r="WIE120" s="5"/>
      <c r="WIF120" s="5"/>
      <c r="WIG120" s="5"/>
      <c r="WIH120" s="5"/>
      <c r="WII120" s="5"/>
      <c r="WIJ120" s="5"/>
      <c r="WIK120" s="5"/>
      <c r="WIL120" s="5"/>
      <c r="WIM120" s="5"/>
      <c r="WIN120" s="5"/>
      <c r="WIO120" s="5"/>
      <c r="WIP120" s="5"/>
      <c r="WIQ120" s="5"/>
      <c r="WIR120" s="5"/>
      <c r="WIS120" s="5"/>
      <c r="WIT120" s="5"/>
      <c r="WIU120" s="5"/>
      <c r="WIV120" s="5"/>
      <c r="WIW120" s="5"/>
      <c r="WIX120" s="5"/>
      <c r="WIY120" s="5"/>
      <c r="WIZ120" s="5"/>
      <c r="WJA120" s="5"/>
      <c r="WJB120" s="5"/>
      <c r="WJC120" s="5"/>
      <c r="WJD120" s="5"/>
      <c r="WJE120" s="5"/>
      <c r="WJF120" s="5"/>
      <c r="WJG120" s="5"/>
      <c r="WJH120" s="5"/>
      <c r="WJI120" s="5"/>
      <c r="WJJ120" s="5"/>
      <c r="WJK120" s="5"/>
      <c r="WJL120" s="5"/>
      <c r="WJM120" s="5"/>
      <c r="WJN120" s="5"/>
      <c r="WJO120" s="5"/>
      <c r="WJP120" s="5"/>
      <c r="WJQ120" s="5"/>
      <c r="WJR120" s="5"/>
      <c r="WJS120" s="5"/>
      <c r="WJT120" s="5"/>
      <c r="WJU120" s="5"/>
      <c r="WJV120" s="5"/>
      <c r="WJW120" s="5"/>
      <c r="WJX120" s="5"/>
      <c r="WJY120" s="5"/>
      <c r="WJZ120" s="5"/>
      <c r="WKA120" s="5"/>
      <c r="WKB120" s="5"/>
      <c r="WKC120" s="5"/>
      <c r="WKD120" s="5"/>
      <c r="WKE120" s="5"/>
      <c r="WKF120" s="5"/>
      <c r="WKG120" s="5"/>
      <c r="WKH120" s="5"/>
      <c r="WKI120" s="5"/>
      <c r="WKJ120" s="5"/>
      <c r="WKK120" s="5"/>
      <c r="WKL120" s="5"/>
      <c r="WKM120" s="5"/>
      <c r="WKN120" s="5"/>
      <c r="WKO120" s="5"/>
      <c r="WKP120" s="5"/>
      <c r="WKQ120" s="5"/>
      <c r="WKR120" s="5"/>
      <c r="WKS120" s="5"/>
      <c r="WKT120" s="5"/>
      <c r="WKU120" s="5"/>
      <c r="WKV120" s="5"/>
      <c r="WKW120" s="5"/>
      <c r="WKX120" s="5"/>
      <c r="WKY120" s="5"/>
      <c r="WKZ120" s="5"/>
      <c r="WLA120" s="5"/>
      <c r="WLB120" s="5"/>
      <c r="WLC120" s="5"/>
      <c r="WLD120" s="5"/>
      <c r="WLE120" s="5"/>
      <c r="WLF120" s="5"/>
      <c r="WLG120" s="5"/>
      <c r="WLH120" s="5"/>
      <c r="WLI120" s="5"/>
      <c r="WLJ120" s="5"/>
      <c r="WLK120" s="5"/>
      <c r="WLL120" s="5"/>
      <c r="WLM120" s="5"/>
      <c r="WLN120" s="5"/>
      <c r="WLO120" s="5"/>
      <c r="WLP120" s="5"/>
      <c r="WLQ120" s="5"/>
      <c r="WLR120" s="5"/>
      <c r="WLS120" s="5"/>
      <c r="WLT120" s="5"/>
      <c r="WLU120" s="5"/>
      <c r="WLV120" s="5"/>
      <c r="WLW120" s="5"/>
      <c r="WLX120" s="5"/>
      <c r="WLY120" s="5"/>
      <c r="WLZ120" s="5"/>
      <c r="WMA120" s="5"/>
      <c r="WMB120" s="5"/>
      <c r="WMC120" s="5"/>
      <c r="WMD120" s="5"/>
      <c r="WME120" s="5"/>
      <c r="WMF120" s="5"/>
      <c r="WMG120" s="5"/>
      <c r="WMH120" s="5"/>
      <c r="WMI120" s="5"/>
      <c r="WMJ120" s="5"/>
      <c r="WMK120" s="5"/>
      <c r="WML120" s="5"/>
      <c r="WMM120" s="5"/>
      <c r="WMN120" s="5"/>
      <c r="WMO120" s="5"/>
      <c r="WMP120" s="5"/>
      <c r="WMQ120" s="5"/>
      <c r="WMR120" s="5"/>
      <c r="WMS120" s="5"/>
      <c r="WMT120" s="5"/>
      <c r="WMU120" s="5"/>
      <c r="WMV120" s="5"/>
      <c r="WMW120" s="5"/>
      <c r="WMX120" s="5"/>
      <c r="WMY120" s="5"/>
      <c r="WMZ120" s="5"/>
      <c r="WNA120" s="5"/>
      <c r="WNB120" s="5"/>
      <c r="WNC120" s="5"/>
      <c r="WND120" s="5"/>
      <c r="WNE120" s="5"/>
      <c r="WNF120" s="5"/>
      <c r="WNG120" s="5"/>
      <c r="WNH120" s="5"/>
      <c r="WNI120" s="5"/>
      <c r="WNJ120" s="5"/>
      <c r="WNK120" s="5"/>
      <c r="WNL120" s="5"/>
      <c r="WNM120" s="5"/>
      <c r="WNN120" s="5"/>
      <c r="WNO120" s="5"/>
      <c r="WNP120" s="5"/>
      <c r="WNQ120" s="5"/>
      <c r="WNR120" s="5"/>
      <c r="WNS120" s="5"/>
      <c r="WNT120" s="5"/>
      <c r="WNU120" s="5"/>
      <c r="WNV120" s="5"/>
      <c r="WNW120" s="5"/>
      <c r="WNX120" s="5"/>
      <c r="WNY120" s="5"/>
      <c r="WNZ120" s="5"/>
      <c r="WOA120" s="5"/>
      <c r="WOB120" s="5"/>
      <c r="WOC120" s="5"/>
      <c r="WOD120" s="5"/>
      <c r="WOE120" s="5"/>
      <c r="WOF120" s="5"/>
      <c r="WOG120" s="5"/>
      <c r="WOH120" s="5"/>
      <c r="WOI120" s="5"/>
      <c r="WOJ120" s="5"/>
      <c r="WOK120" s="5"/>
      <c r="WOL120" s="5"/>
      <c r="WOM120" s="5"/>
      <c r="WON120" s="5"/>
      <c r="WOO120" s="5"/>
      <c r="WOP120" s="5"/>
      <c r="WOQ120" s="5"/>
      <c r="WOR120" s="5"/>
      <c r="WOS120" s="5"/>
      <c r="WOT120" s="5"/>
      <c r="WOU120" s="5"/>
      <c r="WOV120" s="5"/>
      <c r="WOW120" s="5"/>
      <c r="WOX120" s="5"/>
      <c r="WOY120" s="5"/>
      <c r="WOZ120" s="5"/>
      <c r="WPA120" s="5"/>
      <c r="WPB120" s="5"/>
      <c r="WPC120" s="5"/>
      <c r="WPD120" s="5"/>
      <c r="WPE120" s="5"/>
      <c r="WPF120" s="5"/>
      <c r="WPG120" s="5"/>
      <c r="WPH120" s="5"/>
      <c r="WPI120" s="5"/>
      <c r="WPJ120" s="5"/>
      <c r="WPK120" s="5"/>
      <c r="WPL120" s="5"/>
      <c r="WPM120" s="5"/>
      <c r="WPN120" s="5"/>
      <c r="WPO120" s="5"/>
      <c r="WPP120" s="5"/>
      <c r="WPQ120" s="5"/>
      <c r="WPR120" s="5"/>
      <c r="WPS120" s="5"/>
      <c r="WPT120" s="5"/>
      <c r="WPU120" s="5"/>
      <c r="WPV120" s="5"/>
      <c r="WPW120" s="5"/>
      <c r="WPX120" s="5"/>
      <c r="WPY120" s="5"/>
      <c r="WPZ120" s="5"/>
      <c r="WQA120" s="5"/>
      <c r="WQB120" s="5"/>
      <c r="WQC120" s="5"/>
      <c r="WQD120" s="5"/>
      <c r="WQE120" s="5"/>
      <c r="WQF120" s="5"/>
      <c r="WQG120" s="5"/>
      <c r="WQH120" s="5"/>
      <c r="WQI120" s="5"/>
      <c r="WQJ120" s="5"/>
      <c r="WQK120" s="5"/>
      <c r="WQL120" s="5"/>
      <c r="WQM120" s="5"/>
      <c r="WQN120" s="5"/>
      <c r="WQO120" s="5"/>
      <c r="WQP120" s="5"/>
      <c r="WQQ120" s="5"/>
      <c r="WQR120" s="5"/>
      <c r="WQS120" s="5"/>
      <c r="WQT120" s="5"/>
      <c r="WQU120" s="5"/>
      <c r="WQV120" s="5"/>
      <c r="WQW120" s="5"/>
      <c r="WQX120" s="5"/>
      <c r="WQY120" s="5"/>
      <c r="WQZ120" s="5"/>
      <c r="WRA120" s="5"/>
      <c r="WRB120" s="5"/>
      <c r="WRC120" s="5"/>
      <c r="WRD120" s="5"/>
      <c r="WRE120" s="5"/>
      <c r="WRF120" s="5"/>
      <c r="WRG120" s="5"/>
      <c r="WRH120" s="5"/>
      <c r="WRI120" s="5"/>
      <c r="WRJ120" s="5"/>
      <c r="WRK120" s="5"/>
      <c r="WRL120" s="5"/>
      <c r="WRM120" s="5"/>
      <c r="WRN120" s="5"/>
      <c r="WRO120" s="5"/>
      <c r="WRP120" s="5"/>
      <c r="WRQ120" s="5"/>
      <c r="WRR120" s="5"/>
      <c r="WRS120" s="5"/>
      <c r="WRT120" s="5"/>
      <c r="WRU120" s="5"/>
      <c r="WRV120" s="5"/>
      <c r="WRW120" s="5"/>
      <c r="WRX120" s="5"/>
      <c r="WRY120" s="5"/>
      <c r="WRZ120" s="5"/>
      <c r="WSA120" s="5"/>
      <c r="WSB120" s="5"/>
      <c r="WSC120" s="5"/>
      <c r="WSD120" s="5"/>
      <c r="WSE120" s="5"/>
      <c r="WSF120" s="5"/>
      <c r="WSG120" s="5"/>
      <c r="WSH120" s="5"/>
      <c r="WSI120" s="5"/>
      <c r="WSJ120" s="5"/>
      <c r="WSK120" s="5"/>
      <c r="WSL120" s="5"/>
      <c r="WSM120" s="5"/>
      <c r="WSN120" s="5"/>
      <c r="WSO120" s="5"/>
      <c r="WSP120" s="5"/>
      <c r="WSQ120" s="5"/>
      <c r="WSR120" s="5"/>
      <c r="WSS120" s="5"/>
      <c r="WST120" s="5"/>
      <c r="WSU120" s="5"/>
      <c r="WSV120" s="5"/>
      <c r="WSW120" s="5"/>
      <c r="WSX120" s="5"/>
      <c r="WSY120" s="5"/>
      <c r="WSZ120" s="5"/>
      <c r="WTA120" s="5"/>
      <c r="WTB120" s="5"/>
      <c r="WTC120" s="5"/>
      <c r="WTD120" s="5"/>
      <c r="WTE120" s="5"/>
      <c r="WTF120" s="5"/>
      <c r="WTG120" s="5"/>
      <c r="WTH120" s="5"/>
      <c r="WTI120" s="5"/>
      <c r="WTJ120" s="5"/>
      <c r="WTK120" s="5"/>
      <c r="WTL120" s="5"/>
      <c r="WTM120" s="5"/>
      <c r="WTN120" s="5"/>
      <c r="WTO120" s="5"/>
      <c r="WTP120" s="5"/>
      <c r="WTQ120" s="5"/>
      <c r="WTR120" s="5"/>
      <c r="WTS120" s="5"/>
      <c r="WTT120" s="5"/>
      <c r="WTU120" s="5"/>
      <c r="WTV120" s="5"/>
      <c r="WTW120" s="5"/>
      <c r="WTX120" s="5"/>
      <c r="WTY120" s="5"/>
      <c r="WTZ120" s="5"/>
      <c r="WUA120" s="5"/>
      <c r="WUB120" s="5"/>
      <c r="WUC120" s="5"/>
      <c r="WUD120" s="5"/>
      <c r="WUE120" s="5"/>
      <c r="WUF120" s="5"/>
      <c r="WUG120" s="5"/>
      <c r="WUH120" s="5"/>
      <c r="WUI120" s="5"/>
      <c r="WUJ120" s="5"/>
      <c r="WUK120" s="5"/>
      <c r="WUL120" s="5"/>
      <c r="WUM120" s="5"/>
      <c r="WUN120" s="5"/>
      <c r="WUO120" s="5"/>
      <c r="WUP120" s="5"/>
      <c r="WUQ120" s="5"/>
      <c r="WUR120" s="5"/>
      <c r="WUS120" s="5"/>
      <c r="WUT120" s="5"/>
      <c r="WUU120" s="5"/>
      <c r="WUV120" s="5"/>
      <c r="WUW120" s="5"/>
      <c r="WUX120" s="5"/>
      <c r="WUY120" s="5"/>
      <c r="WUZ120" s="5"/>
      <c r="WVA120" s="5"/>
      <c r="WVB120" s="5"/>
      <c r="WVC120" s="5"/>
      <c r="WVD120" s="5"/>
      <c r="WVE120" s="5"/>
      <c r="WVF120" s="5"/>
      <c r="WVG120" s="5"/>
      <c r="WVH120" s="5"/>
      <c r="WVI120" s="5"/>
      <c r="WVJ120" s="5"/>
      <c r="WVK120" s="5"/>
      <c r="WVL120" s="5"/>
      <c r="WVM120" s="5"/>
      <c r="WVN120" s="5"/>
      <c r="WVO120" s="5"/>
      <c r="WVP120" s="5"/>
      <c r="WVQ120" s="5"/>
      <c r="WVR120" s="5"/>
      <c r="WVS120" s="5"/>
      <c r="WVT120" s="5"/>
      <c r="WVU120" s="5"/>
      <c r="WVV120" s="5"/>
      <c r="WVW120" s="5"/>
      <c r="WVX120" s="5"/>
      <c r="WVY120" s="5"/>
      <c r="WVZ120" s="5"/>
      <c r="WWA120" s="5"/>
      <c r="WWB120" s="5"/>
      <c r="WWC120" s="5"/>
      <c r="WWD120" s="5"/>
      <c r="WWE120" s="5"/>
      <c r="WWF120" s="5"/>
      <c r="WWG120" s="5"/>
      <c r="WWH120" s="5"/>
      <c r="WWI120" s="5"/>
      <c r="WWJ120" s="5"/>
      <c r="WWK120" s="5"/>
      <c r="WWL120" s="5"/>
      <c r="WWM120" s="5"/>
      <c r="WWN120" s="5"/>
      <c r="WWO120" s="5"/>
      <c r="WWP120" s="5"/>
      <c r="WWQ120" s="5"/>
      <c r="WWR120" s="5"/>
      <c r="WWS120" s="5"/>
      <c r="WWT120" s="5"/>
      <c r="WWU120" s="5"/>
      <c r="WWV120" s="5"/>
      <c r="WWW120" s="5"/>
      <c r="WWX120" s="5"/>
      <c r="WWY120" s="5"/>
      <c r="WWZ120" s="5"/>
      <c r="WXA120" s="5"/>
      <c r="WXB120" s="5"/>
      <c r="WXC120" s="5"/>
      <c r="WXD120" s="5"/>
      <c r="WXE120" s="5"/>
      <c r="WXF120" s="5"/>
      <c r="WXG120" s="5"/>
      <c r="WXH120" s="5"/>
      <c r="WXI120" s="5"/>
      <c r="WXJ120" s="5"/>
      <c r="WXK120" s="5"/>
      <c r="WXL120" s="5"/>
      <c r="WXM120" s="5"/>
      <c r="WXN120" s="5"/>
      <c r="WXO120" s="5"/>
      <c r="WXP120" s="5"/>
      <c r="WXQ120" s="5"/>
      <c r="WXR120" s="5"/>
      <c r="WXS120" s="5"/>
      <c r="WXT120" s="5"/>
      <c r="WXU120" s="5"/>
      <c r="WXV120" s="5"/>
      <c r="WXW120" s="5"/>
      <c r="WXX120" s="5"/>
      <c r="WXY120" s="5"/>
      <c r="WXZ120" s="5"/>
      <c r="WYA120" s="5"/>
      <c r="WYB120" s="5"/>
      <c r="WYC120" s="5"/>
      <c r="WYD120" s="5"/>
      <c r="WYE120" s="5"/>
      <c r="WYF120" s="5"/>
      <c r="WYG120" s="5"/>
      <c r="WYH120" s="5"/>
      <c r="WYI120" s="5"/>
      <c r="WYJ120" s="5"/>
      <c r="WYK120" s="5"/>
      <c r="WYL120" s="5"/>
      <c r="WYM120" s="5"/>
      <c r="WYN120" s="5"/>
      <c r="WYO120" s="5"/>
      <c r="WYP120" s="5"/>
      <c r="WYQ120" s="5"/>
      <c r="WYR120" s="5"/>
      <c r="WYS120" s="5"/>
      <c r="WYT120" s="5"/>
      <c r="WYU120" s="5"/>
      <c r="WYV120" s="5"/>
      <c r="WYW120" s="5"/>
      <c r="WYX120" s="5"/>
      <c r="WYY120" s="5"/>
      <c r="WYZ120" s="5"/>
      <c r="WZA120" s="5"/>
      <c r="WZB120" s="5"/>
      <c r="WZC120" s="5"/>
      <c r="WZD120" s="5"/>
      <c r="WZE120" s="5"/>
      <c r="WZF120" s="5"/>
      <c r="WZG120" s="5"/>
      <c r="WZH120" s="5"/>
      <c r="WZI120" s="5"/>
      <c r="WZJ120" s="5"/>
      <c r="WZK120" s="5"/>
      <c r="WZL120" s="5"/>
      <c r="WZM120" s="5"/>
      <c r="WZN120" s="5"/>
      <c r="WZO120" s="5"/>
      <c r="WZP120" s="5"/>
      <c r="WZQ120" s="5"/>
      <c r="WZR120" s="5"/>
      <c r="WZS120" s="5"/>
      <c r="WZT120" s="5"/>
      <c r="WZU120" s="5"/>
      <c r="WZV120" s="5"/>
      <c r="WZW120" s="5"/>
      <c r="WZX120" s="5"/>
      <c r="WZY120" s="5"/>
      <c r="WZZ120" s="5"/>
      <c r="XAA120" s="5"/>
      <c r="XAB120" s="5"/>
      <c r="XAC120" s="5"/>
      <c r="XAD120" s="5"/>
      <c r="XAE120" s="5"/>
      <c r="XAF120" s="5"/>
      <c r="XAG120" s="5"/>
      <c r="XAH120" s="5"/>
      <c r="XAI120" s="5"/>
      <c r="XAJ120" s="5"/>
      <c r="XAK120" s="5"/>
      <c r="XAL120" s="5"/>
      <c r="XAM120" s="5"/>
      <c r="XAN120" s="5"/>
      <c r="XAO120" s="5"/>
      <c r="XAP120" s="5"/>
      <c r="XAQ120" s="5"/>
      <c r="XAR120" s="5"/>
      <c r="XAS120" s="5"/>
      <c r="XAT120" s="5"/>
      <c r="XAU120" s="5"/>
      <c r="XAV120" s="5"/>
      <c r="XAW120" s="5"/>
      <c r="XAX120" s="5"/>
      <c r="XAY120" s="5"/>
      <c r="XAZ120" s="5"/>
      <c r="XBA120" s="5"/>
      <c r="XBB120" s="5"/>
      <c r="XBC120" s="5"/>
      <c r="XBD120" s="5"/>
      <c r="XBE120" s="5"/>
      <c r="XBF120" s="5"/>
      <c r="XBG120" s="5"/>
      <c r="XBH120" s="5"/>
      <c r="XBI120" s="5"/>
    </row>
    <row r="121" spans="1:16285" x14ac:dyDescent="0.45">
      <c r="B121" s="161"/>
      <c r="C121" s="153"/>
      <c r="D121" s="162"/>
      <c r="G121" s="19">
        <v>118</v>
      </c>
      <c r="H121" s="15">
        <f t="shared" si="121"/>
        <v>943</v>
      </c>
      <c r="I121" s="19"/>
      <c r="J121" s="19">
        <f t="shared" si="67"/>
        <v>8.5647650972234555</v>
      </c>
      <c r="K121" s="16">
        <f t="shared" si="68"/>
        <v>54.070486724895559</v>
      </c>
      <c r="L121" s="16">
        <f t="shared" si="69"/>
        <v>188.38122130959806</v>
      </c>
      <c r="M121" s="98">
        <f t="shared" si="70"/>
        <v>258.79917184265014</v>
      </c>
      <c r="N121" s="15">
        <f t="shared" si="71"/>
        <v>186.65594591490128</v>
      </c>
      <c r="O121" s="15">
        <f t="shared" si="131"/>
        <v>8332.8547283438074</v>
      </c>
      <c r="P121" s="190">
        <v>16218.6</v>
      </c>
      <c r="Q121" s="191">
        <v>0</v>
      </c>
      <c r="R121" s="190">
        <v>609343.78</v>
      </c>
      <c r="S121" s="191">
        <v>0</v>
      </c>
      <c r="T121" s="193">
        <v>94288.13</v>
      </c>
      <c r="U121" s="102">
        <v>1061079.6499999999</v>
      </c>
      <c r="V121" s="195"/>
      <c r="W121" s="175">
        <f t="shared" si="132"/>
        <v>0.17201104741392156</v>
      </c>
      <c r="X121" s="175">
        <f t="shared" si="133"/>
        <v>0</v>
      </c>
      <c r="Y121" s="175">
        <f t="shared" si="134"/>
        <v>6.4625714816912794</v>
      </c>
      <c r="Z121" s="175">
        <f t="shared" si="135"/>
        <v>0</v>
      </c>
      <c r="AA121" s="175">
        <f t="shared" si="136"/>
        <v>1</v>
      </c>
      <c r="AB121" s="175">
        <f t="shared" si="137"/>
        <v>11.25358674522445</v>
      </c>
      <c r="AC121" s="175">
        <f t="shared" si="138"/>
        <v>0</v>
      </c>
      <c r="AD121" s="201">
        <f t="shared" si="107"/>
        <v>47.95983259912704</v>
      </c>
      <c r="AE121" s="201">
        <f t="shared" si="108"/>
        <v>0</v>
      </c>
      <c r="AF121" s="201">
        <f t="shared" si="109"/>
        <v>169.14524144777829</v>
      </c>
      <c r="AG121" s="201" t="e">
        <f t="shared" si="79"/>
        <v>#DIV/0!</v>
      </c>
      <c r="AH121" s="201">
        <f t="shared" si="80"/>
        <v>258.79917184265014</v>
      </c>
      <c r="AI121" s="201">
        <f t="shared" si="81"/>
        <v>4.6786597855764942</v>
      </c>
      <c r="AJ121" s="201">
        <f t="shared" si="82"/>
        <v>0</v>
      </c>
      <c r="AK121" s="16" t="e">
        <f t="shared" si="83"/>
        <v>#DIV/0!</v>
      </c>
      <c r="AL121" s="16" t="e">
        <f t="shared" si="84"/>
        <v>#DIV/0!</v>
      </c>
      <c r="AM121" s="16" t="e">
        <f t="shared" si="85"/>
        <v>#DIV/0!</v>
      </c>
      <c r="AN121" s="16" t="e">
        <f t="shared" si="86"/>
        <v>#DIV/0!</v>
      </c>
      <c r="AO121" s="16" t="e">
        <f t="shared" si="87"/>
        <v>#DIV/0!</v>
      </c>
      <c r="AP121" s="17">
        <f t="shared" si="88"/>
        <v>105.40878366950695</v>
      </c>
      <c r="AQ121" s="17">
        <f t="shared" si="89"/>
        <v>331.82065261639104</v>
      </c>
      <c r="AR121" s="18">
        <f t="shared" si="90"/>
        <v>0.11301274495380126</v>
      </c>
      <c r="AS121" s="18">
        <f t="shared" si="91"/>
        <v>0.10211198190612694</v>
      </c>
      <c r="AT121" s="49">
        <f t="shared" si="110"/>
        <v>52.638492384703532</v>
      </c>
      <c r="AU121" s="22">
        <f t="shared" si="111"/>
        <v>0.97351615591185914</v>
      </c>
      <c r="AV121" s="196">
        <f>SUM(AE121,AI121,AJ121)/(K121-AD121)</f>
        <v>0.76565612932446447</v>
      </c>
      <c r="AW121" s="46">
        <f t="shared" si="92"/>
        <v>366.63924754611116</v>
      </c>
      <c r="AX121" s="46">
        <f t="shared" si="93"/>
        <v>1154.1587917091863</v>
      </c>
      <c r="AY121" s="46">
        <f t="shared" si="113"/>
        <v>0</v>
      </c>
      <c r="AZ121" s="46">
        <f t="shared" si="114"/>
        <v>0</v>
      </c>
      <c r="BA121" s="46">
        <f t="shared" si="115"/>
        <v>280.71958713458963</v>
      </c>
      <c r="BB121" s="111">
        <f t="shared" si="94"/>
        <v>0.11981674756408861</v>
      </c>
      <c r="BC121" s="199">
        <f t="shared" si="116"/>
        <v>0.76565612932446447</v>
      </c>
      <c r="BD121" s="53">
        <f t="shared" si="117"/>
        <v>0</v>
      </c>
      <c r="BE121" s="53" t="e">
        <f t="shared" si="95"/>
        <v>#DIV/0!</v>
      </c>
      <c r="BF121" s="53" t="e">
        <f t="shared" si="96"/>
        <v>#DIV/0!</v>
      </c>
      <c r="BG121" s="53" t="e">
        <f t="shared" si="97"/>
        <v>#DIV/0!</v>
      </c>
      <c r="BH121" s="53" t="e">
        <f t="shared" si="98"/>
        <v>#DIV/0!</v>
      </c>
      <c r="BI121" s="54" t="e">
        <f t="shared" si="99"/>
        <v>#DIV/0!</v>
      </c>
      <c r="BJ121" s="55" t="e">
        <f t="shared" si="100"/>
        <v>#DIV/0!</v>
      </c>
      <c r="BK121" s="55" t="e">
        <f t="shared" si="101"/>
        <v>#DIV/0!</v>
      </c>
      <c r="BL121" s="54" t="e">
        <f t="shared" si="102"/>
        <v>#DIV/0!</v>
      </c>
      <c r="BM121" s="58" t="e">
        <f t="shared" si="103"/>
        <v>#DIV/0!</v>
      </c>
      <c r="BN121" s="24">
        <f t="shared" si="104"/>
        <v>1</v>
      </c>
      <c r="BO121" s="17">
        <f t="shared" si="118"/>
        <v>4.6578459691578029</v>
      </c>
      <c r="BP121" s="17">
        <f t="shared" si="119"/>
        <v>5.8045946199916223</v>
      </c>
      <c r="BQ121" s="75">
        <f t="shared" si="120"/>
        <v>5.9043783879025353</v>
      </c>
      <c r="BR121" s="1">
        <f t="shared" si="105"/>
        <v>2666.5338957650847</v>
      </c>
      <c r="BS121" s="4">
        <f t="shared" si="106"/>
        <v>15.716666666666667</v>
      </c>
      <c r="BT121" s="1"/>
    </row>
    <row r="122" spans="1:16285" x14ac:dyDescent="0.45">
      <c r="B122" s="161"/>
      <c r="C122" s="153"/>
      <c r="D122" s="162"/>
      <c r="G122" s="19">
        <v>119</v>
      </c>
      <c r="H122" s="15">
        <f t="shared" si="121"/>
        <v>951</v>
      </c>
      <c r="I122" s="19"/>
      <c r="J122" s="19">
        <f t="shared" si="67"/>
        <v>8.5647650972234555</v>
      </c>
      <c r="K122" s="16">
        <f t="shared" si="68"/>
        <v>54.070486724895559</v>
      </c>
      <c r="L122" s="16">
        <f t="shared" si="69"/>
        <v>188.38122130959806</v>
      </c>
      <c r="M122" s="98">
        <f t="shared" si="70"/>
        <v>258.79917184265014</v>
      </c>
      <c r="N122" s="15">
        <f t="shared" si="71"/>
        <v>186.65594591490128</v>
      </c>
      <c r="O122" s="15">
        <f t="shared" si="131"/>
        <v>8332.8547283438074</v>
      </c>
      <c r="P122" s="190">
        <v>16246.32</v>
      </c>
      <c r="Q122" s="191">
        <v>0</v>
      </c>
      <c r="R122" s="190">
        <v>609013.04</v>
      </c>
      <c r="S122" s="191">
        <v>0</v>
      </c>
      <c r="T122" s="193">
        <v>94341.19</v>
      </c>
      <c r="U122" s="102">
        <v>1060559.3</v>
      </c>
      <c r="V122" s="195"/>
      <c r="W122" s="175">
        <f t="shared" si="132"/>
        <v>0.17220813093411266</v>
      </c>
      <c r="X122" s="175">
        <f t="shared" si="133"/>
        <v>0</v>
      </c>
      <c r="Y122" s="175">
        <f t="shared" si="134"/>
        <v>6.4554309734698068</v>
      </c>
      <c r="Z122" s="175">
        <f t="shared" si="135"/>
        <v>0</v>
      </c>
      <c r="AA122" s="175">
        <f t="shared" si="136"/>
        <v>1</v>
      </c>
      <c r="AB122" s="175">
        <f t="shared" si="137"/>
        <v>11.241741809701574</v>
      </c>
      <c r="AC122" s="175">
        <f t="shared" si="138"/>
        <v>0</v>
      </c>
      <c r="AD122" s="201">
        <f t="shared" si="107"/>
        <v>48.014783096659144</v>
      </c>
      <c r="AE122" s="201">
        <f t="shared" si="108"/>
        <v>0</v>
      </c>
      <c r="AF122" s="201">
        <f t="shared" si="109"/>
        <v>168.95835253047926</v>
      </c>
      <c r="AG122" s="201" t="e">
        <f t="shared" si="79"/>
        <v>#DIV/0!</v>
      </c>
      <c r="AH122" s="201">
        <f t="shared" si="80"/>
        <v>258.79917184265014</v>
      </c>
      <c r="AI122" s="201">
        <f t="shared" si="81"/>
        <v>4.6737352735299567</v>
      </c>
      <c r="AJ122" s="201">
        <f t="shared" si="82"/>
        <v>0</v>
      </c>
      <c r="AK122" s="16" t="e">
        <f t="shared" si="83"/>
        <v>#DIV/0!</v>
      </c>
      <c r="AL122" s="16" t="e">
        <f t="shared" si="84"/>
        <v>#DIV/0!</v>
      </c>
      <c r="AM122" s="16" t="e">
        <f t="shared" si="85"/>
        <v>#DIV/0!</v>
      </c>
      <c r="AN122" s="16" t="e">
        <f t="shared" si="86"/>
        <v>#DIV/0!</v>
      </c>
      <c r="AO122" s="16" t="e">
        <f t="shared" si="87"/>
        <v>#DIV/0!</v>
      </c>
      <c r="AP122" s="17">
        <f t="shared" si="88"/>
        <v>104.46088758707815</v>
      </c>
      <c r="AQ122" s="17">
        <f t="shared" si="89"/>
        <v>335.0444864397993</v>
      </c>
      <c r="AR122" s="18">
        <f t="shared" si="90"/>
        <v>0.11199646970161635</v>
      </c>
      <c r="AS122" s="18">
        <f t="shared" si="91"/>
        <v>0.10310406018229377</v>
      </c>
      <c r="AT122" s="49">
        <f t="shared" si="110"/>
        <v>52.688518370189101</v>
      </c>
      <c r="AU122" s="22">
        <f t="shared" si="111"/>
        <v>0.97444135537862353</v>
      </c>
      <c r="AV122" s="196">
        <f t="shared" si="112"/>
        <v>0.77179062260203024</v>
      </c>
      <c r="AW122" s="46">
        <f t="shared" si="92"/>
        <v>363.34221769418491</v>
      </c>
      <c r="AX122" s="46">
        <f t="shared" si="93"/>
        <v>1165.372126747128</v>
      </c>
      <c r="AY122" s="46">
        <f t="shared" si="113"/>
        <v>0</v>
      </c>
      <c r="AZ122" s="46">
        <f t="shared" si="114"/>
        <v>0</v>
      </c>
      <c r="BA122" s="46">
        <f t="shared" si="115"/>
        <v>280.4241164117974</v>
      </c>
      <c r="BB122" s="111">
        <f t="shared" si="94"/>
        <v>0.11873928682816501</v>
      </c>
      <c r="BC122" s="199">
        <f t="shared" si="116"/>
        <v>0.77179062260203024</v>
      </c>
      <c r="BD122" s="53">
        <f t="shared" si="117"/>
        <v>0</v>
      </c>
      <c r="BE122" s="53" t="e">
        <f t="shared" si="95"/>
        <v>#DIV/0!</v>
      </c>
      <c r="BF122" s="53" t="e">
        <f t="shared" si="96"/>
        <v>#DIV/0!</v>
      </c>
      <c r="BG122" s="53" t="e">
        <f t="shared" si="97"/>
        <v>#DIV/0!</v>
      </c>
      <c r="BH122" s="53" t="e">
        <f t="shared" si="98"/>
        <v>#DIV/0!</v>
      </c>
      <c r="BI122" s="54" t="e">
        <f t="shared" si="99"/>
        <v>#DIV/0!</v>
      </c>
      <c r="BJ122" s="55" t="e">
        <f t="shared" si="100"/>
        <v>#DIV/0!</v>
      </c>
      <c r="BK122" s="55" t="e">
        <f t="shared" si="101"/>
        <v>#DIV/0!</v>
      </c>
      <c r="BL122" s="54" t="e">
        <f t="shared" si="102"/>
        <v>#DIV/0!</v>
      </c>
      <c r="BM122" s="58" t="e">
        <f t="shared" si="103"/>
        <v>#DIV/0!</v>
      </c>
      <c r="BN122" s="24">
        <f t="shared" si="104"/>
        <v>1</v>
      </c>
      <c r="BO122" s="17">
        <f t="shared" si="118"/>
        <v>4.6488127198807092</v>
      </c>
      <c r="BP122" s="17">
        <f t="shared" si="119"/>
        <v>5.8142633183512302</v>
      </c>
      <c r="BQ122" s="75">
        <f t="shared" si="120"/>
        <v>5.8953451386254416</v>
      </c>
      <c r="BR122" s="1">
        <f t="shared" si="105"/>
        <v>2671.7029313053763</v>
      </c>
      <c r="BS122" s="4">
        <f t="shared" si="106"/>
        <v>15.85</v>
      </c>
      <c r="BT122" s="1"/>
    </row>
    <row r="123" spans="1:16285" x14ac:dyDescent="0.45">
      <c r="B123" s="161"/>
      <c r="C123" s="153"/>
      <c r="D123" s="162"/>
      <c r="G123" s="19">
        <v>120</v>
      </c>
      <c r="H123" s="15">
        <f t="shared" si="121"/>
        <v>959</v>
      </c>
      <c r="I123" s="19"/>
      <c r="J123" s="19">
        <f t="shared" si="67"/>
        <v>8.5647650972234555</v>
      </c>
      <c r="K123" s="16">
        <f t="shared" si="68"/>
        <v>54.070486724895559</v>
      </c>
      <c r="L123" s="16">
        <f t="shared" si="69"/>
        <v>188.38122130959806</v>
      </c>
      <c r="M123" s="98">
        <f t="shared" si="70"/>
        <v>258.79917184265014</v>
      </c>
      <c r="N123" s="15">
        <f t="shared" si="71"/>
        <v>186.65594591490128</v>
      </c>
      <c r="O123" s="15">
        <f t="shared" si="131"/>
        <v>8332.8547283438074</v>
      </c>
      <c r="P123" s="190">
        <v>16220.24</v>
      </c>
      <c r="Q123" s="191">
        <v>0</v>
      </c>
      <c r="R123" s="190">
        <v>609045.36</v>
      </c>
      <c r="S123" s="191">
        <v>0</v>
      </c>
      <c r="T123" s="193">
        <v>94373.49</v>
      </c>
      <c r="U123" s="102">
        <v>1059652.83</v>
      </c>
      <c r="V123" s="195"/>
      <c r="W123" s="175">
        <f t="shared" si="132"/>
        <v>0.17187284268071468</v>
      </c>
      <c r="X123" s="175">
        <f t="shared" si="133"/>
        <v>0</v>
      </c>
      <c r="Y123" s="175">
        <f t="shared" si="134"/>
        <v>6.4535640252363242</v>
      </c>
      <c r="Z123" s="175">
        <f t="shared" si="135"/>
        <v>0</v>
      </c>
      <c r="AA123" s="175">
        <f t="shared" si="136"/>
        <v>1</v>
      </c>
      <c r="AB123" s="175">
        <f t="shared" si="137"/>
        <v>11.228289109579396</v>
      </c>
      <c r="AC123" s="175">
        <f t="shared" si="138"/>
        <v>0</v>
      </c>
      <c r="AD123" s="201">
        <f t="shared" si="107"/>
        <v>47.921298586523434</v>
      </c>
      <c r="AE123" s="201">
        <f t="shared" si="108"/>
        <v>0</v>
      </c>
      <c r="AF123" s="201">
        <f t="shared" si="109"/>
        <v>168.90948879092642</v>
      </c>
      <c r="AG123" s="201" t="e">
        <f t="shared" si="79"/>
        <v>#DIV/0!</v>
      </c>
      <c r="AH123" s="201">
        <f t="shared" si="80"/>
        <v>258.79917184265014</v>
      </c>
      <c r="AI123" s="201">
        <f t="shared" si="81"/>
        <v>4.6681423360519769</v>
      </c>
      <c r="AJ123" s="201">
        <f t="shared" si="82"/>
        <v>0</v>
      </c>
      <c r="AK123" s="16" t="e">
        <f t="shared" si="83"/>
        <v>#DIV/0!</v>
      </c>
      <c r="AL123" s="16" t="e">
        <f t="shared" si="84"/>
        <v>#DIV/0!</v>
      </c>
      <c r="AM123" s="16" t="e">
        <f t="shared" si="85"/>
        <v>#DIV/0!</v>
      </c>
      <c r="AN123" s="16" t="e">
        <f t="shared" si="86"/>
        <v>#DIV/0!</v>
      </c>
      <c r="AO123" s="16" t="e">
        <f t="shared" si="87"/>
        <v>#DIV/0!</v>
      </c>
      <c r="AP123" s="17">
        <f t="shared" si="88"/>
        <v>106.07349538691915</v>
      </c>
      <c r="AQ123" s="17">
        <f t="shared" si="89"/>
        <v>335.88738594708587</v>
      </c>
      <c r="AR123" s="18">
        <f t="shared" si="90"/>
        <v>0.11372540753440022</v>
      </c>
      <c r="AS123" s="18">
        <f t="shared" si="91"/>
        <v>0.10336344771154511</v>
      </c>
      <c r="AT123" s="49">
        <f t="shared" si="110"/>
        <v>52.589440922575413</v>
      </c>
      <c r="AU123" s="22">
        <f t="shared" si="111"/>
        <v>0.97260897964807425</v>
      </c>
      <c r="AV123" s="196">
        <f t="shared" si="112"/>
        <v>0.75914774942758123</v>
      </c>
      <c r="AW123" s="46">
        <f t="shared" si="92"/>
        <v>368.9512883023275</v>
      </c>
      <c r="AX123" s="46">
        <f t="shared" si="93"/>
        <v>1168.3039511202987</v>
      </c>
      <c r="AY123" s="46">
        <f t="shared" si="113"/>
        <v>0</v>
      </c>
      <c r="AZ123" s="46">
        <f t="shared" si="114"/>
        <v>0</v>
      </c>
      <c r="BA123" s="46">
        <f t="shared" si="115"/>
        <v>280.08854016311864</v>
      </c>
      <c r="BB123" s="111">
        <f t="shared" si="94"/>
        <v>0.12057231643866911</v>
      </c>
      <c r="BC123" s="199">
        <f t="shared" si="116"/>
        <v>0.75914774942758123</v>
      </c>
      <c r="BD123" s="53">
        <f t="shared" si="117"/>
        <v>0</v>
      </c>
      <c r="BE123" s="53" t="e">
        <f t="shared" si="95"/>
        <v>#DIV/0!</v>
      </c>
      <c r="BF123" s="53" t="e">
        <f t="shared" si="96"/>
        <v>#DIV/0!</v>
      </c>
      <c r="BG123" s="53" t="e">
        <f t="shared" si="97"/>
        <v>#DIV/0!</v>
      </c>
      <c r="BH123" s="53" t="e">
        <f t="shared" si="98"/>
        <v>#DIV/0!</v>
      </c>
      <c r="BI123" s="54" t="e">
        <f t="shared" si="99"/>
        <v>#DIV/0!</v>
      </c>
      <c r="BJ123" s="55" t="e">
        <f t="shared" si="100"/>
        <v>#DIV/0!</v>
      </c>
      <c r="BK123" s="55" t="e">
        <f t="shared" si="101"/>
        <v>#DIV/0!</v>
      </c>
      <c r="BL123" s="54" t="e">
        <f t="shared" si="102"/>
        <v>#DIV/0!</v>
      </c>
      <c r="BM123" s="58" t="e">
        <f t="shared" si="103"/>
        <v>#DIV/0!</v>
      </c>
      <c r="BN123" s="24">
        <f t="shared" si="104"/>
        <v>1</v>
      </c>
      <c r="BO123" s="17">
        <f t="shared" si="118"/>
        <v>4.6641322065609128</v>
      </c>
      <c r="BP123" s="17">
        <f t="shared" si="119"/>
        <v>5.8167759429124777</v>
      </c>
      <c r="BQ123" s="75">
        <f t="shared" si="120"/>
        <v>5.9106646253056452</v>
      </c>
      <c r="BR123" s="1">
        <f t="shared" si="105"/>
        <v>2661.4704147038988</v>
      </c>
      <c r="BS123" s="4">
        <f t="shared" si="106"/>
        <v>15.983333333333333</v>
      </c>
      <c r="BT123" s="1"/>
    </row>
    <row r="124" spans="1:16285" x14ac:dyDescent="0.45">
      <c r="B124" s="161"/>
      <c r="C124" s="153"/>
      <c r="D124" s="162"/>
      <c r="G124" s="19">
        <v>121</v>
      </c>
      <c r="H124" s="15">
        <f t="shared" si="121"/>
        <v>967</v>
      </c>
      <c r="I124" s="19"/>
      <c r="J124" s="19">
        <f t="shared" si="67"/>
        <v>8.5647650972234555</v>
      </c>
      <c r="K124" s="16">
        <f t="shared" si="68"/>
        <v>54.070486724895559</v>
      </c>
      <c r="L124" s="16">
        <f t="shared" si="69"/>
        <v>188.38122130959806</v>
      </c>
      <c r="M124" s="98">
        <f t="shared" si="70"/>
        <v>258.79917184265014</v>
      </c>
      <c r="N124" s="15">
        <f t="shared" si="71"/>
        <v>186.65594591490128</v>
      </c>
      <c r="O124" s="15">
        <f t="shared" si="131"/>
        <v>8332.8547283438074</v>
      </c>
      <c r="P124" s="190">
        <v>16249.23</v>
      </c>
      <c r="Q124" s="191">
        <v>0</v>
      </c>
      <c r="R124" s="190">
        <v>608999.29</v>
      </c>
      <c r="S124" s="191">
        <v>0</v>
      </c>
      <c r="T124" s="193">
        <v>94352.23</v>
      </c>
      <c r="U124" s="102">
        <v>1064525.78</v>
      </c>
      <c r="V124" s="195"/>
      <c r="W124" s="175">
        <f t="shared" si="132"/>
        <v>0.17221882302092914</v>
      </c>
      <c r="X124" s="175">
        <f t="shared" si="133"/>
        <v>0</v>
      </c>
      <c r="Y124" s="175">
        <f t="shared" si="134"/>
        <v>6.4545299035327526</v>
      </c>
      <c r="Z124" s="175">
        <f t="shared" si="135"/>
        <v>0</v>
      </c>
      <c r="AA124" s="175">
        <f t="shared" si="136"/>
        <v>1</v>
      </c>
      <c r="AB124" s="175">
        <f t="shared" si="137"/>
        <v>11.282465501875262</v>
      </c>
      <c r="AC124" s="175">
        <f t="shared" si="138"/>
        <v>0</v>
      </c>
      <c r="AD124" s="201">
        <f t="shared" si="107"/>
        <v>48.01776424642577</v>
      </c>
      <c r="AE124" s="201">
        <f t="shared" si="108"/>
        <v>0</v>
      </c>
      <c r="AF124" s="201">
        <f t="shared" si="109"/>
        <v>168.9347687770931</v>
      </c>
      <c r="AG124" s="201" t="e">
        <f t="shared" si="79"/>
        <v>#DIV/0!</v>
      </c>
      <c r="AH124" s="201">
        <f t="shared" si="80"/>
        <v>258.79917184265014</v>
      </c>
      <c r="AI124" s="201">
        <f t="shared" si="81"/>
        <v>4.6906660801435978</v>
      </c>
      <c r="AJ124" s="201">
        <f t="shared" si="82"/>
        <v>0</v>
      </c>
      <c r="AK124" s="16" t="e">
        <f t="shared" si="83"/>
        <v>#DIV/0!</v>
      </c>
      <c r="AL124" s="16" t="e">
        <f t="shared" si="84"/>
        <v>#DIV/0!</v>
      </c>
      <c r="AM124" s="16" t="e">
        <f t="shared" si="85"/>
        <v>#DIV/0!</v>
      </c>
      <c r="AN124" s="16" t="e">
        <f t="shared" si="86"/>
        <v>#DIV/0!</v>
      </c>
      <c r="AO124" s="16" t="e">
        <f t="shared" si="87"/>
        <v>#DIV/0!</v>
      </c>
      <c r="AP124" s="17">
        <f t="shared" si="88"/>
        <v>104.40946275360386</v>
      </c>
      <c r="AQ124" s="17">
        <f t="shared" si="89"/>
        <v>335.45130618571062</v>
      </c>
      <c r="AR124" s="18">
        <f t="shared" si="90"/>
        <v>0.11194133519206785</v>
      </c>
      <c r="AS124" s="18">
        <f t="shared" si="91"/>
        <v>0.10322925181881791</v>
      </c>
      <c r="AT124" s="49">
        <f t="shared" si="110"/>
        <v>52.708430326569371</v>
      </c>
      <c r="AU124" s="22">
        <f t="shared" si="111"/>
        <v>0.97480961461922522</v>
      </c>
      <c r="AV124" s="196">
        <f t="shared" si="112"/>
        <v>0.77496797463105593</v>
      </c>
      <c r="AW124" s="46">
        <f t="shared" si="92"/>
        <v>363.16334870818736</v>
      </c>
      <c r="AX124" s="46">
        <f t="shared" si="93"/>
        <v>1166.7871519502978</v>
      </c>
      <c r="AY124" s="46">
        <f t="shared" si="113"/>
        <v>0</v>
      </c>
      <c r="AZ124" s="46">
        <f t="shared" si="114"/>
        <v>0</v>
      </c>
      <c r="BA124" s="46">
        <f t="shared" si="115"/>
        <v>281.43996480861585</v>
      </c>
      <c r="BB124" s="111">
        <f t="shared" si="94"/>
        <v>0.11868083291117233</v>
      </c>
      <c r="BC124" s="199">
        <f t="shared" si="116"/>
        <v>0.77496797463105593</v>
      </c>
      <c r="BD124" s="53">
        <f t="shared" si="117"/>
        <v>0</v>
      </c>
      <c r="BE124" s="53" t="e">
        <f t="shared" si="95"/>
        <v>#DIV/0!</v>
      </c>
      <c r="BF124" s="53" t="e">
        <f t="shared" si="96"/>
        <v>#DIV/0!</v>
      </c>
      <c r="BG124" s="53" t="e">
        <f t="shared" si="97"/>
        <v>#DIV/0!</v>
      </c>
      <c r="BH124" s="53" t="e">
        <f t="shared" si="98"/>
        <v>#DIV/0!</v>
      </c>
      <c r="BI124" s="54" t="e">
        <f t="shared" si="99"/>
        <v>#DIV/0!</v>
      </c>
      <c r="BJ124" s="55" t="e">
        <f t="shared" si="100"/>
        <v>#DIV/0!</v>
      </c>
      <c r="BK124" s="55" t="e">
        <f t="shared" si="101"/>
        <v>#DIV/0!</v>
      </c>
      <c r="BL124" s="54" t="e">
        <f t="shared" si="102"/>
        <v>#DIV/0!</v>
      </c>
      <c r="BM124" s="58" t="e">
        <f t="shared" si="103"/>
        <v>#DIV/0!</v>
      </c>
      <c r="BN124" s="24">
        <f t="shared" si="104"/>
        <v>1</v>
      </c>
      <c r="BO124" s="17">
        <f t="shared" si="118"/>
        <v>4.6483203107433715</v>
      </c>
      <c r="BP124" s="17">
        <f t="shared" si="119"/>
        <v>5.8154768078326189</v>
      </c>
      <c r="BQ124" s="75">
        <f t="shared" si="120"/>
        <v>5.8948527294881039</v>
      </c>
      <c r="BR124" s="1">
        <f t="shared" si="105"/>
        <v>2673.7617668376788</v>
      </c>
      <c r="BS124" s="4">
        <f t="shared" si="106"/>
        <v>16.116666666666667</v>
      </c>
      <c r="BT124" s="1"/>
    </row>
    <row r="125" spans="1:16285" x14ac:dyDescent="0.45">
      <c r="B125" s="166"/>
      <c r="C125" s="167"/>
      <c r="D125" s="162"/>
      <c r="G125" s="19">
        <v>122</v>
      </c>
      <c r="H125" s="15">
        <f t="shared" si="121"/>
        <v>975</v>
      </c>
      <c r="I125" s="19"/>
      <c r="J125" s="19">
        <f t="shared" si="67"/>
        <v>8.5647650972234555</v>
      </c>
      <c r="K125" s="16">
        <f t="shared" si="68"/>
        <v>54.070486724895559</v>
      </c>
      <c r="L125" s="16">
        <f t="shared" si="69"/>
        <v>188.38122130959806</v>
      </c>
      <c r="M125" s="98">
        <f t="shared" si="70"/>
        <v>258.79917184265014</v>
      </c>
      <c r="N125" s="15">
        <f t="shared" si="71"/>
        <v>186.65594591490128</v>
      </c>
      <c r="O125" s="15">
        <f t="shared" si="131"/>
        <v>8332.8547283438074</v>
      </c>
      <c r="P125" s="190">
        <v>16228.46</v>
      </c>
      <c r="Q125" s="191">
        <v>0</v>
      </c>
      <c r="R125" s="190">
        <v>609018.13</v>
      </c>
      <c r="S125" s="191">
        <v>0</v>
      </c>
      <c r="T125" s="193">
        <v>94481.99</v>
      </c>
      <c r="U125" s="102">
        <v>1069617.9099999999</v>
      </c>
      <c r="V125" s="195"/>
      <c r="W125" s="175">
        <f t="shared" si="132"/>
        <v>0.17176247028666519</v>
      </c>
      <c r="X125" s="175">
        <f t="shared" si="133"/>
        <v>0</v>
      </c>
      <c r="Y125" s="175">
        <f t="shared" si="134"/>
        <v>6.4458647621626088</v>
      </c>
      <c r="Z125" s="175">
        <f t="shared" si="135"/>
        <v>0</v>
      </c>
      <c r="AA125" s="175">
        <f t="shared" si="136"/>
        <v>1</v>
      </c>
      <c r="AB125" s="175">
        <f t="shared" si="137"/>
        <v>11.320865595654789</v>
      </c>
      <c r="AC125" s="175">
        <f t="shared" si="138"/>
        <v>0</v>
      </c>
      <c r="AD125" s="201">
        <f t="shared" si="107"/>
        <v>47.89052474018181</v>
      </c>
      <c r="AE125" s="201">
        <f t="shared" si="108"/>
        <v>0</v>
      </c>
      <c r="AF125" s="201">
        <f t="shared" si="109"/>
        <v>168.70797555192195</v>
      </c>
      <c r="AG125" s="201" t="e">
        <f t="shared" si="79"/>
        <v>#DIV/0!</v>
      </c>
      <c r="AH125" s="201">
        <f t="shared" si="80"/>
        <v>258.79917184265014</v>
      </c>
      <c r="AI125" s="201">
        <f t="shared" si="81"/>
        <v>4.7066308546280418</v>
      </c>
      <c r="AJ125" s="201">
        <f t="shared" si="82"/>
        <v>0</v>
      </c>
      <c r="AK125" s="16" t="e">
        <f t="shared" si="83"/>
        <v>#DIV/0!</v>
      </c>
      <c r="AL125" s="16" t="e">
        <f t="shared" si="84"/>
        <v>#DIV/0!</v>
      </c>
      <c r="AM125" s="16" t="e">
        <f t="shared" si="85"/>
        <v>#DIV/0!</v>
      </c>
      <c r="AN125" s="16" t="e">
        <f t="shared" si="86"/>
        <v>#DIV/0!</v>
      </c>
      <c r="AO125" s="16" t="e">
        <f t="shared" si="87"/>
        <v>#DIV/0!</v>
      </c>
      <c r="AP125" s="17">
        <f t="shared" si="88"/>
        <v>106.60434423631217</v>
      </c>
      <c r="AQ125" s="17">
        <f t="shared" si="89"/>
        <v>339.36348931991296</v>
      </c>
      <c r="AR125" s="18">
        <f t="shared" si="90"/>
        <v>0.1142945506696969</v>
      </c>
      <c r="AS125" s="18">
        <f t="shared" si="91"/>
        <v>0.10443315751384695</v>
      </c>
      <c r="AT125" s="49">
        <f t="shared" si="110"/>
        <v>52.597155594809848</v>
      </c>
      <c r="AU125" s="22">
        <f t="shared" si="111"/>
        <v>0.97275165770965133</v>
      </c>
      <c r="AV125" s="196">
        <f t="shared" si="112"/>
        <v>0.76159543800916263</v>
      </c>
      <c r="AW125" s="46">
        <f t="shared" si="92"/>
        <v>370.79771908282498</v>
      </c>
      <c r="AX125" s="46">
        <f t="shared" si="93"/>
        <v>1180.3947454605668</v>
      </c>
      <c r="AY125" s="46">
        <f t="shared" si="113"/>
        <v>0</v>
      </c>
      <c r="AZ125" s="46">
        <f t="shared" si="114"/>
        <v>0</v>
      </c>
      <c r="BA125" s="46">
        <f t="shared" si="115"/>
        <v>282.39785127768249</v>
      </c>
      <c r="BB125" s="111">
        <f t="shared" si="94"/>
        <v>0.12117572519046568</v>
      </c>
      <c r="BC125" s="199">
        <f t="shared" si="116"/>
        <v>0.76159543800916263</v>
      </c>
      <c r="BD125" s="53">
        <f t="shared" si="117"/>
        <v>0</v>
      </c>
      <c r="BE125" s="53" t="e">
        <f t="shared" si="95"/>
        <v>#DIV/0!</v>
      </c>
      <c r="BF125" s="53" t="e">
        <f t="shared" si="96"/>
        <v>#DIV/0!</v>
      </c>
      <c r="BG125" s="53" t="e">
        <f t="shared" si="97"/>
        <v>#DIV/0!</v>
      </c>
      <c r="BH125" s="53" t="e">
        <f t="shared" si="98"/>
        <v>#DIV/0!</v>
      </c>
      <c r="BI125" s="54" t="e">
        <f t="shared" si="99"/>
        <v>#DIV/0!</v>
      </c>
      <c r="BJ125" s="55" t="e">
        <f t="shared" si="100"/>
        <v>#DIV/0!</v>
      </c>
      <c r="BK125" s="55" t="e">
        <f t="shared" si="101"/>
        <v>#DIV/0!</v>
      </c>
      <c r="BL125" s="54" t="e">
        <f t="shared" si="102"/>
        <v>#DIV/0!</v>
      </c>
      <c r="BM125" s="58" t="e">
        <f t="shared" si="103"/>
        <v>#DIV/0!</v>
      </c>
      <c r="BN125" s="24">
        <f t="shared" si="104"/>
        <v>1</v>
      </c>
      <c r="BO125" s="17">
        <f t="shared" si="118"/>
        <v>4.6691242635872312</v>
      </c>
      <c r="BP125" s="17">
        <f t="shared" si="119"/>
        <v>5.8270717728236043</v>
      </c>
      <c r="BQ125" s="75">
        <f t="shared" si="120"/>
        <v>5.9156566823319636</v>
      </c>
      <c r="BR125" s="1">
        <f t="shared" si="105"/>
        <v>2662.2664654750174</v>
      </c>
      <c r="BS125" s="4">
        <f t="shared" si="106"/>
        <v>16.25</v>
      </c>
      <c r="BT125" s="1"/>
    </row>
    <row r="126" spans="1:16285" x14ac:dyDescent="0.45">
      <c r="B126" s="166"/>
      <c r="C126" s="167"/>
      <c r="D126" s="168"/>
      <c r="G126" s="19">
        <v>123</v>
      </c>
      <c r="H126" s="15">
        <f t="shared" si="121"/>
        <v>983</v>
      </c>
      <c r="I126" s="19"/>
      <c r="J126" s="19">
        <f t="shared" si="67"/>
        <v>8.5647650972234555</v>
      </c>
      <c r="K126" s="16">
        <f t="shared" si="68"/>
        <v>54.070486724895559</v>
      </c>
      <c r="L126" s="16">
        <f t="shared" si="69"/>
        <v>188.38122130959806</v>
      </c>
      <c r="M126" s="98">
        <f t="shared" si="70"/>
        <v>258.79917184265014</v>
      </c>
      <c r="N126" s="15">
        <f t="shared" si="71"/>
        <v>186.65594591490128</v>
      </c>
      <c r="O126" s="15">
        <f t="shared" si="131"/>
        <v>8332.8547283438074</v>
      </c>
      <c r="P126" s="190">
        <v>16230.89</v>
      </c>
      <c r="Q126" s="191">
        <v>0</v>
      </c>
      <c r="R126" s="190">
        <v>609576.87</v>
      </c>
      <c r="S126" s="191">
        <v>0</v>
      </c>
      <c r="T126" s="193">
        <v>94431.44</v>
      </c>
      <c r="U126" s="102">
        <v>1057445.27</v>
      </c>
      <c r="V126" s="195"/>
      <c r="W126" s="175">
        <f t="shared" si="132"/>
        <v>0.17188014923843159</v>
      </c>
      <c r="X126" s="175">
        <f t="shared" si="133"/>
        <v>0</v>
      </c>
      <c r="Y126" s="175">
        <f t="shared" si="134"/>
        <v>6.4552321769105712</v>
      </c>
      <c r="Z126" s="175">
        <f t="shared" si="135"/>
        <v>0</v>
      </c>
      <c r="AA126" s="175">
        <f t="shared" si="136"/>
        <v>1</v>
      </c>
      <c r="AB126" s="175">
        <f t="shared" si="137"/>
        <v>11.198021231064569</v>
      </c>
      <c r="AC126" s="175">
        <f t="shared" si="138"/>
        <v>0</v>
      </c>
      <c r="AD126" s="201">
        <f t="shared" si="107"/>
        <v>47.923335788727876</v>
      </c>
      <c r="AE126" s="201">
        <f t="shared" si="108"/>
        <v>0</v>
      </c>
      <c r="AF126" s="201">
        <f t="shared" si="109"/>
        <v>168.9531494171201</v>
      </c>
      <c r="AG126" s="201" t="e">
        <f t="shared" si="79"/>
        <v>#DIV/0!</v>
      </c>
      <c r="AH126" s="201">
        <f t="shared" si="80"/>
        <v>258.79917184265014</v>
      </c>
      <c r="AI126" s="201">
        <f t="shared" si="81"/>
        <v>4.6555585164033548</v>
      </c>
      <c r="AJ126" s="201">
        <f t="shared" si="82"/>
        <v>0</v>
      </c>
      <c r="AK126" s="16" t="e">
        <f t="shared" si="83"/>
        <v>#DIV/0!</v>
      </c>
      <c r="AL126" s="16" t="e">
        <f t="shared" si="84"/>
        <v>#DIV/0!</v>
      </c>
      <c r="AM126" s="16" t="e">
        <f t="shared" si="85"/>
        <v>#DIV/0!</v>
      </c>
      <c r="AN126" s="16" t="e">
        <f t="shared" si="86"/>
        <v>#DIV/0!</v>
      </c>
      <c r="AO126" s="16" t="e">
        <f t="shared" si="87"/>
        <v>#DIV/0!</v>
      </c>
      <c r="AP126" s="17">
        <f t="shared" si="88"/>
        <v>106.03835364889252</v>
      </c>
      <c r="AQ126" s="17">
        <f t="shared" si="89"/>
        <v>335.13424014524475</v>
      </c>
      <c r="AR126" s="18">
        <f t="shared" si="90"/>
        <v>0.11368773074752743</v>
      </c>
      <c r="AS126" s="18">
        <f t="shared" si="91"/>
        <v>0.10313168030983613</v>
      </c>
      <c r="AT126" s="49">
        <f t="shared" si="110"/>
        <v>52.578894305131229</v>
      </c>
      <c r="AU126" s="22">
        <f t="shared" si="111"/>
        <v>0.97241392652236736</v>
      </c>
      <c r="AV126" s="196">
        <f t="shared" si="112"/>
        <v>0.75735223760517711</v>
      </c>
      <c r="AW126" s="46">
        <f t="shared" si="92"/>
        <v>368.82905617006099</v>
      </c>
      <c r="AX126" s="46">
        <f t="shared" si="93"/>
        <v>1165.6843135486774</v>
      </c>
      <c r="AY126" s="46">
        <f t="shared" si="113"/>
        <v>0</v>
      </c>
      <c r="AZ126" s="46">
        <f t="shared" si="114"/>
        <v>0</v>
      </c>
      <c r="BA126" s="46">
        <f t="shared" si="115"/>
        <v>279.33351098420127</v>
      </c>
      <c r="BB126" s="111">
        <f t="shared" si="94"/>
        <v>0.12053237129740554</v>
      </c>
      <c r="BC126" s="199">
        <f t="shared" si="116"/>
        <v>0.75735223760517711</v>
      </c>
      <c r="BD126" s="53">
        <f t="shared" si="117"/>
        <v>0</v>
      </c>
      <c r="BE126" s="53" t="e">
        <f t="shared" si="95"/>
        <v>#DIV/0!</v>
      </c>
      <c r="BF126" s="53" t="e">
        <f t="shared" si="96"/>
        <v>#DIV/0!</v>
      </c>
      <c r="BG126" s="53" t="e">
        <f t="shared" si="97"/>
        <v>#DIV/0!</v>
      </c>
      <c r="BH126" s="53" t="e">
        <f t="shared" si="98"/>
        <v>#DIV/0!</v>
      </c>
      <c r="BI126" s="54" t="e">
        <f t="shared" si="99"/>
        <v>#DIV/0!</v>
      </c>
      <c r="BJ126" s="55" t="e">
        <f t="shared" si="100"/>
        <v>#DIV/0!</v>
      </c>
      <c r="BK126" s="55" t="e">
        <f t="shared" si="101"/>
        <v>#DIV/0!</v>
      </c>
      <c r="BL126" s="54" t="e">
        <f t="shared" si="102"/>
        <v>#DIV/0!</v>
      </c>
      <c r="BM126" s="58" t="e">
        <f t="shared" si="103"/>
        <v>#DIV/0!</v>
      </c>
      <c r="BN126" s="24">
        <f t="shared" si="104"/>
        <v>1</v>
      </c>
      <c r="BO126" s="17">
        <f t="shared" si="118"/>
        <v>4.6638008555448529</v>
      </c>
      <c r="BP126" s="17">
        <f t="shared" si="119"/>
        <v>5.8145311684109879</v>
      </c>
      <c r="BQ126" s="75">
        <f t="shared" si="120"/>
        <v>5.9103332742895853</v>
      </c>
      <c r="BR126" s="1">
        <f t="shared" si="105"/>
        <v>2660.3823377398985</v>
      </c>
      <c r="BS126" s="4">
        <f t="shared" si="106"/>
        <v>16.383333333333333</v>
      </c>
      <c r="BT126" s="1"/>
    </row>
    <row r="127" spans="1:16285" x14ac:dyDescent="0.45">
      <c r="B127" s="166"/>
      <c r="C127" s="167"/>
      <c r="D127" s="168"/>
      <c r="G127" s="19">
        <v>124</v>
      </c>
      <c r="H127" s="15">
        <f t="shared" si="121"/>
        <v>991</v>
      </c>
      <c r="I127" s="19"/>
      <c r="J127" s="19">
        <f t="shared" si="67"/>
        <v>8.5647650972234555</v>
      </c>
      <c r="K127" s="16">
        <f t="shared" si="68"/>
        <v>54.070486724895559</v>
      </c>
      <c r="L127" s="16">
        <f>$C$19/60/$C$37</f>
        <v>188.38122130959806</v>
      </c>
      <c r="M127" s="98">
        <f t="shared" si="70"/>
        <v>258.79917184265014</v>
      </c>
      <c r="N127" s="15">
        <f t="shared" si="71"/>
        <v>186.65594591490128</v>
      </c>
      <c r="O127" s="15">
        <f t="shared" si="131"/>
        <v>8332.8547283438074</v>
      </c>
      <c r="P127" s="190">
        <v>16207.49</v>
      </c>
      <c r="Q127" s="191">
        <v>0</v>
      </c>
      <c r="R127" s="190">
        <v>608736.47</v>
      </c>
      <c r="S127" s="191">
        <v>0</v>
      </c>
      <c r="T127" s="193">
        <v>94301.48</v>
      </c>
      <c r="U127" s="102">
        <v>1066801.6499999999</v>
      </c>
      <c r="V127" s="195"/>
      <c r="W127" s="175">
        <f>P127/$T127</f>
        <v>0.17186888265168268</v>
      </c>
      <c r="X127" s="175">
        <f t="shared" si="133"/>
        <v>0</v>
      </c>
      <c r="Y127" s="175">
        <f t="shared" si="134"/>
        <v>6.4552165034949613</v>
      </c>
      <c r="Z127" s="175">
        <f t="shared" si="135"/>
        <v>0</v>
      </c>
      <c r="AA127" s="175">
        <f t="shared" si="136"/>
        <v>1</v>
      </c>
      <c r="AB127" s="175">
        <f t="shared" si="137"/>
        <v>11.312671338774322</v>
      </c>
      <c r="AC127" s="175">
        <f t="shared" si="138"/>
        <v>0</v>
      </c>
      <c r="AD127" s="201">
        <f>(((W127/$C$64)*$C$15)*($O127/60))/$C$37</f>
        <v>47.920194457850776</v>
      </c>
      <c r="AE127" s="201">
        <f t="shared" si="108"/>
        <v>0</v>
      </c>
      <c r="AF127" s="201">
        <f t="shared" si="109"/>
        <v>168.95273919594499</v>
      </c>
      <c r="AG127" s="201" t="e">
        <f t="shared" si="79"/>
        <v>#DIV/0!</v>
      </c>
      <c r="AH127" s="201">
        <f t="shared" si="80"/>
        <v>258.79917184265014</v>
      </c>
      <c r="AI127" s="201">
        <f t="shared" si="81"/>
        <v>4.7032241060946829</v>
      </c>
      <c r="AJ127" s="201">
        <f t="shared" si="82"/>
        <v>0</v>
      </c>
      <c r="AK127" s="16" t="e">
        <f t="shared" si="83"/>
        <v>#DIV/0!</v>
      </c>
      <c r="AL127" s="16" t="e">
        <f t="shared" si="84"/>
        <v>#DIV/0!</v>
      </c>
      <c r="AM127" s="16" t="e">
        <f t="shared" si="85"/>
        <v>#DIV/0!</v>
      </c>
      <c r="AN127" s="16" t="e">
        <f t="shared" si="86"/>
        <v>#DIV/0!</v>
      </c>
      <c r="AO127" s="16" t="e">
        <f t="shared" si="87"/>
        <v>#DIV/0!</v>
      </c>
      <c r="AP127" s="17">
        <f>(K127-AD127)*60*$C$37</f>
        <v>106.09254160652249</v>
      </c>
      <c r="AQ127" s="17">
        <f t="shared" si="89"/>
        <v>335.1413164605155</v>
      </c>
      <c r="AR127" s="18">
        <f t="shared" si="90"/>
        <v>0.11374582770702184</v>
      </c>
      <c r="AS127" s="18">
        <f t="shared" si="91"/>
        <v>0.10313385792166105</v>
      </c>
      <c r="AT127" s="49">
        <f>AD127+AI127+(AE127*2)+AJ127</f>
        <v>52.623418563945457</v>
      </c>
      <c r="AU127" s="22">
        <f t="shared" si="111"/>
        <v>0.97323737497846796</v>
      </c>
      <c r="AV127" s="196">
        <f>SUM(AE127,AI127,AJ127)/(K127-AD127)</f>
        <v>0.76471554551903975</v>
      </c>
      <c r="AW127" s="46">
        <f t="shared" si="92"/>
        <v>369.01753602268695</v>
      </c>
      <c r="AX127" s="46">
        <f t="shared" si="93"/>
        <v>1165.7089268191844</v>
      </c>
      <c r="AY127" s="46">
        <f t="shared" si="113"/>
        <v>0</v>
      </c>
      <c r="AZ127" s="46">
        <f t="shared" si="114"/>
        <v>0</v>
      </c>
      <c r="BA127" s="46">
        <f t="shared" si="115"/>
        <v>282.19344636568098</v>
      </c>
      <c r="BB127" s="111">
        <f t="shared" si="94"/>
        <v>0.12059396602048593</v>
      </c>
      <c r="BC127" s="199">
        <f>AI127/(K127-AD127)</f>
        <v>0.76471554551903975</v>
      </c>
      <c r="BD127" s="53">
        <f>AJ127/(K127-AD127)</f>
        <v>0</v>
      </c>
      <c r="BE127" s="53" t="e">
        <f>(AF127*2)/(4*AJ127+4*AK127+4*AL127+4*AM127+4*AN127+4*AO127+AH127*3+AG127*3+AF127*2+AE127*2+AD127)</f>
        <v>#DIV/0!</v>
      </c>
      <c r="BF127" s="53" t="e">
        <f>(AG127*3)/(4*AJ127+4*AK127+4*AL127+4*AM127+4*AN127+4*AO127+AH127*3+AG127*3+AF127*2+AE127*2+AD127)</f>
        <v>#DIV/0!</v>
      </c>
      <c r="BG127" s="53" t="e">
        <f>(AH127*3)/(4*AJ127+4*AK127+4*AL127+4*AM127+4*AN127+4*AO127+AH127*3+AG127*3+AF127*2+AE127*2+AD127)</f>
        <v>#DIV/0!</v>
      </c>
      <c r="BH127" s="53" t="e">
        <f>(AJ127*4)/(4*AJ127+4*AK127+4*AL127+4*AM127+4*AN127+4*AO127+AH127*3+AG127*3+AF127*2+AE127*2+AD127)</f>
        <v>#DIV/0!</v>
      </c>
      <c r="BI127" s="54" t="e">
        <f>(AK127*4)/(4*AJ127+4*AK127+4*AL127+4*AM127+4*AN127+4*AO127+AH127*3+AG127*3+AF127*2+AE127*2+AD127)</f>
        <v>#DIV/0!</v>
      </c>
      <c r="BJ127" s="55" t="e">
        <f>(AL127*4)/(4*AJ127+4*AK127+4*AL127+4*AM127+4*AN127+4*AO127+AH127*3+AG127*3+AF127*2+AE127*2+AD127)</f>
        <v>#DIV/0!</v>
      </c>
      <c r="BK127" s="55" t="e">
        <f>(AM127*4)/(4*AJ127+4*AK127+4*AL127+4*AM127+4*AN127+4*AO127+AH127*3+AG127*3+AF127*2+AE127*2+AD127)</f>
        <v>#DIV/0!</v>
      </c>
      <c r="BL127" s="54" t="e">
        <f>(AN127*4)/(4*AJ127+4*AK127+4*AL127+4*AM127+4*AN127+4*AO127+AH127*3+AG127*3+AF127*2+AE127*2+AD127)</f>
        <v>#DIV/0!</v>
      </c>
      <c r="BM127" s="58" t="e">
        <f>(AO127*4)/(4*AJ127+4*AK127+4*AL127+4*AM127+4*AN127+4*AO127+AH127*3+AG127*3+AF127*2+AE127*2+AD127)</f>
        <v>#DIV/0!</v>
      </c>
      <c r="BN127" s="24">
        <f t="shared" si="104"/>
        <v>1</v>
      </c>
      <c r="BO127" s="17">
        <f t="shared" si="118"/>
        <v>4.6643117472633211</v>
      </c>
      <c r="BP127" s="17">
        <f t="shared" si="119"/>
        <v>5.8145522830561545</v>
      </c>
      <c r="BQ127" s="75">
        <f t="shared" si="120"/>
        <v>5.9108441660080535</v>
      </c>
      <c r="BR127" s="1">
        <f t="shared" si="105"/>
        <v>2664.9773442283085</v>
      </c>
      <c r="BS127" s="4">
        <f t="shared" si="106"/>
        <v>16.516666666666666</v>
      </c>
      <c r="BT127" s="1"/>
    </row>
    <row r="128" spans="1:16285" ht="15" customHeight="1" x14ac:dyDescent="0.45">
      <c r="B128" s="166"/>
      <c r="C128" s="167"/>
      <c r="D128" s="168"/>
      <c r="G128" s="38">
        <v>125</v>
      </c>
      <c r="H128" s="15">
        <f t="shared" si="121"/>
        <v>999</v>
      </c>
      <c r="I128" s="19"/>
      <c r="J128" s="19">
        <f t="shared" si="67"/>
        <v>8.5647650972234555</v>
      </c>
      <c r="K128" s="16">
        <f t="shared" si="68"/>
        <v>54.070486724895559</v>
      </c>
      <c r="L128" s="16">
        <f t="shared" ref="L128:L191" si="139">$C$19/60/$C$37</f>
        <v>188.38122130959806</v>
      </c>
      <c r="M128" s="98">
        <f t="shared" si="70"/>
        <v>258.79917184265014</v>
      </c>
      <c r="N128" s="15">
        <f t="shared" si="71"/>
        <v>186.65594591490128</v>
      </c>
      <c r="O128" s="15">
        <f t="shared" si="131"/>
        <v>8332.8547283438074</v>
      </c>
      <c r="P128" s="190">
        <v>16193.55</v>
      </c>
      <c r="Q128" s="191">
        <v>0</v>
      </c>
      <c r="R128" s="190">
        <v>608649.71</v>
      </c>
      <c r="S128" s="191">
        <v>0</v>
      </c>
      <c r="T128" s="193">
        <v>94360.85</v>
      </c>
      <c r="U128" s="102">
        <v>1072413.05</v>
      </c>
      <c r="V128" s="195"/>
      <c r="W128" s="175">
        <f t="shared" ref="W128:AC191" si="140">P128/$T128</f>
        <v>0.17161301535541487</v>
      </c>
      <c r="X128" s="175">
        <f t="shared" si="133"/>
        <v>0</v>
      </c>
      <c r="Y128" s="175">
        <f t="shared" si="134"/>
        <v>6.4502355584969822</v>
      </c>
      <c r="Z128" s="175">
        <f t="shared" si="135"/>
        <v>0</v>
      </c>
      <c r="AA128" s="175">
        <f t="shared" si="136"/>
        <v>1</v>
      </c>
      <c r="AB128" s="175">
        <f t="shared" si="137"/>
        <v>11.365021086605303</v>
      </c>
      <c r="AC128" s="175">
        <f t="shared" si="138"/>
        <v>0</v>
      </c>
      <c r="AD128" s="201">
        <f t="shared" ref="AD128:AD191" si="141">(((W128/$C$64)*$C$15)*($O128/60))/$C$37</f>
        <v>47.848853966172562</v>
      </c>
      <c r="AE128" s="201">
        <f t="shared" si="108"/>
        <v>0</v>
      </c>
      <c r="AF128" s="201">
        <f t="shared" si="109"/>
        <v>168.82237264654461</v>
      </c>
      <c r="AG128" s="201" t="e">
        <f t="shared" si="79"/>
        <v>#DIV/0!</v>
      </c>
      <c r="AH128" s="201">
        <f t="shared" si="80"/>
        <v>258.79917184265014</v>
      </c>
      <c r="AI128" s="201">
        <f t="shared" si="81"/>
        <v>4.7249884258184194</v>
      </c>
      <c r="AJ128" s="201">
        <f t="shared" si="82"/>
        <v>0</v>
      </c>
      <c r="AK128" s="16" t="e">
        <f t="shared" si="83"/>
        <v>#DIV/0!</v>
      </c>
      <c r="AL128" s="16" t="e">
        <f t="shared" si="84"/>
        <v>#DIV/0!</v>
      </c>
      <c r="AM128" s="16" t="e">
        <f t="shared" si="85"/>
        <v>#DIV/0!</v>
      </c>
      <c r="AN128" s="16" t="e">
        <f t="shared" si="86"/>
        <v>#DIV/0!</v>
      </c>
      <c r="AO128" s="16" t="e">
        <f t="shared" si="87"/>
        <v>#DIV/0!</v>
      </c>
      <c r="AP128" s="17">
        <f>(K128-AD128)*60*$C$37</f>
        <v>107.3231650879717</v>
      </c>
      <c r="AQ128" s="17">
        <f t="shared" si="89"/>
        <v>337.39013943767202</v>
      </c>
      <c r="AR128" s="18">
        <f t="shared" si="90"/>
        <v>0.11506522570025959</v>
      </c>
      <c r="AS128" s="18">
        <f t="shared" si="91"/>
        <v>0.10382589372275677</v>
      </c>
      <c r="AT128" s="49">
        <f>AD128+AI128+(AE128*2)+AJ128</f>
        <v>52.573842391990979</v>
      </c>
      <c r="AU128" s="22">
        <f t="shared" si="111"/>
        <v>0.97232049453300962</v>
      </c>
      <c r="AV128" s="196">
        <f>SUM(AE128,AI128,AJ128)/(K128-AD128)</f>
        <v>0.75944508604976435</v>
      </c>
      <c r="AW128" s="46">
        <f t="shared" si="92"/>
        <v>373.29796552337984</v>
      </c>
      <c r="AX128" s="46">
        <f t="shared" si="93"/>
        <v>1173.5309197832071</v>
      </c>
      <c r="AY128" s="46">
        <f t="shared" si="113"/>
        <v>0</v>
      </c>
      <c r="AZ128" s="46">
        <f t="shared" si="114"/>
        <v>0</v>
      </c>
      <c r="BA128" s="46">
        <f t="shared" si="115"/>
        <v>283.49930554910515</v>
      </c>
      <c r="BB128" s="111">
        <f t="shared" si="94"/>
        <v>0.12199279919064701</v>
      </c>
      <c r="BC128" s="199">
        <f>AI128/(K128-AD128)</f>
        <v>0.75944508604976435</v>
      </c>
      <c r="BD128" s="53">
        <f>AJ128/(K128-AD128)</f>
        <v>0</v>
      </c>
      <c r="BE128" s="53" t="e">
        <f>(AF128*2)/(4*AJ128+4*AK128+4*AL128+4*AM128+4*AN128+4*AO128+AH128*3+AG128*3+AF128*2+AE128*2+AD128)</f>
        <v>#DIV/0!</v>
      </c>
      <c r="BF128" s="53" t="e">
        <f>(AG128*3)/(4*AJ128+4*AK128+4*AL128+4*AM128+4*AN128+4*AO128+AH128*3+AG128*3+AF128*2+AE128*2+AD128)</f>
        <v>#DIV/0!</v>
      </c>
      <c r="BG128" s="53" t="e">
        <f>(AH128*3)/(4*AJ128+4*AK128+4*AL128+4*AM128+4*AN128+4*AO128+AH128*3+AG128*3+AF128*2+AE128*2+AD128)</f>
        <v>#DIV/0!</v>
      </c>
      <c r="BH128" s="53" t="e">
        <f>(AJ128*4)/(4*AJ128+4*AK128+4*AL128+4*AM128+4*AN128+4*AO128+AH128*3+AG128*3+AF128*2+AE128*2+AD128)</f>
        <v>#DIV/0!</v>
      </c>
      <c r="BI128" s="54" t="e">
        <f>(AK128*4)/(4*AJ128+4*AK128+4*AL128+4*AM128+4*AN128+4*AO128+AH128*3+AG128*3+AF128*2+AE128*2+AD128)</f>
        <v>#DIV/0!</v>
      </c>
      <c r="BJ128" s="55" t="e">
        <f>(AL128*4)/(4*AJ128+4*AK128+4*AL128+4*AM128+4*AN128+4*AO128+AH128*3+AG128*3+AF128*2+AE128*2+AD128)</f>
        <v>#DIV/0!</v>
      </c>
      <c r="BK128" s="55" t="e">
        <f>(AM128*4)/(4*AJ128+4*AK128+4*AL128+4*AM128+4*AN128+4*AO128+AH128*3+AG128*3+AF128*2+AE128*2+AD128)</f>
        <v>#DIV/0!</v>
      </c>
      <c r="BL128" s="54" t="e">
        <f>(AN128*4)/(4*AJ128+4*AK128+4*AL128+4*AM128+4*AN128+4*AO128+AH128*3+AG128*3+AF128*2+AE128*2+AD128)</f>
        <v>#DIV/0!</v>
      </c>
      <c r="BM128" s="58" t="e">
        <f>(AO128*4)/(4*AJ128+4*AK128+4*AL128+4*AM128+4*AN128+4*AO128+AH128*3+AG128*3+AF128*2+AE128*2+AD128)</f>
        <v>#DIV/0!</v>
      </c>
      <c r="BN128" s="24">
        <f t="shared" si="104"/>
        <v>1</v>
      </c>
      <c r="BO128" s="17">
        <f t="shared" si="118"/>
        <v>4.6758445171834033</v>
      </c>
      <c r="BP128" s="17">
        <f t="shared" si="119"/>
        <v>5.8212399445445326</v>
      </c>
      <c r="BQ128" s="75">
        <f t="shared" si="120"/>
        <v>5.9223769359281349</v>
      </c>
      <c r="BR128" s="1">
        <f t="shared" si="105"/>
        <v>2659.8612190739259</v>
      </c>
      <c r="BS128" s="4">
        <f t="shared" si="106"/>
        <v>16.649999999999999</v>
      </c>
      <c r="BT128" s="1"/>
    </row>
    <row r="129" spans="2:72" x14ac:dyDescent="0.45">
      <c r="B129" s="166"/>
      <c r="C129" s="167"/>
      <c r="D129" s="168"/>
      <c r="G129" s="19">
        <v>126</v>
      </c>
      <c r="H129" s="15">
        <f t="shared" si="121"/>
        <v>1007</v>
      </c>
      <c r="I129" s="19"/>
      <c r="J129" s="19">
        <f t="shared" si="67"/>
        <v>8.5647650972234555</v>
      </c>
      <c r="K129" s="16">
        <f t="shared" si="68"/>
        <v>54.070486724895559</v>
      </c>
      <c r="L129" s="16">
        <f t="shared" si="139"/>
        <v>188.38122130959806</v>
      </c>
      <c r="M129" s="98">
        <f t="shared" si="70"/>
        <v>258.79917184265014</v>
      </c>
      <c r="N129" s="15">
        <f t="shared" si="71"/>
        <v>186.65594591490128</v>
      </c>
      <c r="O129" s="15">
        <f t="shared" si="131"/>
        <v>8332.8547283438074</v>
      </c>
      <c r="P129" s="190">
        <v>16187.13</v>
      </c>
      <c r="Q129" s="191">
        <v>0</v>
      </c>
      <c r="R129" s="190">
        <v>608878.67000000004</v>
      </c>
      <c r="S129" s="191">
        <v>0</v>
      </c>
      <c r="T129" s="193">
        <v>94413.54</v>
      </c>
      <c r="U129" s="102">
        <v>1061690.1100000001</v>
      </c>
      <c r="V129" s="195"/>
      <c r="W129" s="175">
        <f t="shared" si="140"/>
        <v>0.1714492434030119</v>
      </c>
      <c r="X129" s="175">
        <f t="shared" si="133"/>
        <v>0</v>
      </c>
      <c r="Y129" s="175">
        <f t="shared" si="134"/>
        <v>6.4490609080011199</v>
      </c>
      <c r="Z129" s="175">
        <f t="shared" si="135"/>
        <v>0</v>
      </c>
      <c r="AA129" s="175">
        <f t="shared" si="136"/>
        <v>1</v>
      </c>
      <c r="AB129" s="175">
        <f t="shared" si="137"/>
        <v>11.245104356853902</v>
      </c>
      <c r="AC129" s="175">
        <f t="shared" si="138"/>
        <v>0</v>
      </c>
      <c r="AD129" s="201">
        <f>(((W129/$C$64)*$C$15)*($O129/60))/$C$37</f>
        <v>47.803191344266779</v>
      </c>
      <c r="AE129" s="201">
        <f t="shared" si="108"/>
        <v>0</v>
      </c>
      <c r="AF129" s="201">
        <f t="shared" si="109"/>
        <v>168.79162845403511</v>
      </c>
      <c r="AG129" s="201" t="e">
        <f t="shared" si="79"/>
        <v>#DIV/0!</v>
      </c>
      <c r="AH129" s="201">
        <f t="shared" si="80"/>
        <v>258.79917184265014</v>
      </c>
      <c r="AI129" s="201">
        <f t="shared" si="81"/>
        <v>4.6751332468601374</v>
      </c>
      <c r="AJ129" s="201">
        <f t="shared" si="82"/>
        <v>0</v>
      </c>
      <c r="AK129" s="16"/>
      <c r="AL129" s="16"/>
      <c r="AM129" s="16"/>
      <c r="AN129" s="16"/>
      <c r="AO129" s="16"/>
      <c r="AP129" s="17">
        <f t="shared" ref="AP129:AP192" si="142">(K129-AD129)*60*$C$37</f>
        <v>108.11084531584646</v>
      </c>
      <c r="AQ129" s="17">
        <f t="shared" si="89"/>
        <v>337.92047675846095</v>
      </c>
      <c r="AR129" s="18">
        <f t="shared" si="90"/>
        <v>0.11590972747325286</v>
      </c>
      <c r="AS129" s="18">
        <f t="shared" si="91"/>
        <v>0.10398909572503584</v>
      </c>
      <c r="AT129" s="49">
        <f>AD129+AI129+(AE129*2)+AJ129</f>
        <v>52.478324591126913</v>
      </c>
      <c r="AU129" s="22">
        <f t="shared" si="111"/>
        <v>0.97055395225366869</v>
      </c>
      <c r="AV129" s="196">
        <f>SUM(AE129,AI129,AJ129)/(K129-AD129)</f>
        <v>0.74595706168728459</v>
      </c>
      <c r="AW129" s="46">
        <f t="shared" si="92"/>
        <v>376.03772283772685</v>
      </c>
      <c r="AX129" s="46">
        <f t="shared" si="93"/>
        <v>1175.3755713337773</v>
      </c>
      <c r="AY129" s="46">
        <f t="shared" si="113"/>
        <v>0</v>
      </c>
      <c r="AZ129" s="46">
        <f t="shared" si="114"/>
        <v>0</v>
      </c>
      <c r="BA129" s="46">
        <f t="shared" si="115"/>
        <v>280.50799481160823</v>
      </c>
      <c r="BB129" s="111">
        <f t="shared" si="94"/>
        <v>0.12288814471821138</v>
      </c>
      <c r="BC129" s="199">
        <f>AI129/(K129-AD129)</f>
        <v>0.74595706168728459</v>
      </c>
      <c r="BD129" s="53">
        <f>AJ129/(K129-AD129)</f>
        <v>0</v>
      </c>
      <c r="BE129" s="53" t="e">
        <f>(AF129*2)/(4*AJ129+4*AK129+4*AL129+4*AM129+4*AN129+4*AO129+AH129*3+AG129*3+AF129*2+AE129*2+AD129)</f>
        <v>#DIV/0!</v>
      </c>
      <c r="BF129" s="53" t="e">
        <f>(AG129*3)/(4*AJ129+4*AK129+4*AL129+4*AM129+4*AN129+4*AO129+AH129*3+AG129*3+AF129*2+AE129*2+AD129)</f>
        <v>#DIV/0!</v>
      </c>
      <c r="BG129" s="53" t="e">
        <f>(AH129*3)/(4*AJ129+4*AK129+4*AL129+4*AM129+4*AN129+4*AO129+AH129*3+AG129*3+AF129*2+AE129*2+AD129)</f>
        <v>#DIV/0!</v>
      </c>
      <c r="BH129" s="53" t="e">
        <f>(AJ129*4)/(4*AJ129+4*AK129+4*AL129+4*AM129+4*AN129+4*AO129+AH129*3+AG129*3+AF129*2+AE129*2+AD129)</f>
        <v>#DIV/0!</v>
      </c>
      <c r="BI129" s="54" t="e">
        <f>(AK129*4)/(4*AJ129+4*AK129+4*AL129+4*AM129+4*AN129+4*AO129+AH129*3+AG129*3+AF129*2+AE129*2+AD129)</f>
        <v>#DIV/0!</v>
      </c>
      <c r="BJ129" s="55" t="e">
        <f>(AL129*4)/(4*AJ129+4*AK129+4*AL129+4*AM129+4*AN129+4*AO129+AH129*3+AG129*3+AF129*2+AE129*2+AD129)</f>
        <v>#DIV/0!</v>
      </c>
      <c r="BK129" s="55" t="e">
        <f>(AM129*4)/(4*AJ129+4*AK129+4*AL129+4*AM129+4*AN129+4*AO129+AH129*3+AG129*3+AF129*2+AE129*2+AD129)</f>
        <v>#DIV/0!</v>
      </c>
      <c r="BL129" s="54" t="e">
        <f>(AN129*4)/(4*AJ129+4*AK129+4*AL129+4*AM129+4*AN129+4*AO129+AH129*3+AG129*3+AF129*2+AE129*2+AD129)</f>
        <v>#DIV/0!</v>
      </c>
      <c r="BM129" s="58" t="e">
        <f>(AO129*4)/(4*AJ129+4*AK129+4*AL129+4*AM129+4*AN129+4*AO129+AH129*3+AG129*3+AF129*2+AE129*2+AD129)</f>
        <v>#DIV/0!</v>
      </c>
      <c r="BN129" s="24">
        <f t="shared" si="104"/>
        <v>1</v>
      </c>
      <c r="BO129" s="17">
        <f t="shared" si="118"/>
        <v>4.6831570463088585</v>
      </c>
      <c r="BP129" s="17">
        <f t="shared" si="119"/>
        <v>5.8228105919387696</v>
      </c>
      <c r="BQ129" s="75">
        <f t="shared" si="120"/>
        <v>5.9296894650535901</v>
      </c>
      <c r="BR129" s="1">
        <f t="shared" si="105"/>
        <v>2650.0179027094218</v>
      </c>
      <c r="BS129" s="4">
        <f t="shared" si="106"/>
        <v>16.783333333333335</v>
      </c>
      <c r="BT129" s="1"/>
    </row>
    <row r="130" spans="2:72" x14ac:dyDescent="0.45">
      <c r="B130" s="166"/>
      <c r="C130" s="167"/>
      <c r="D130" s="168"/>
      <c r="G130" s="19">
        <v>127</v>
      </c>
      <c r="H130" s="15">
        <f t="shared" si="121"/>
        <v>1015</v>
      </c>
      <c r="I130" s="19"/>
      <c r="J130" s="19">
        <f t="shared" si="67"/>
        <v>8.5647650972234555</v>
      </c>
      <c r="K130" s="16">
        <f t="shared" si="68"/>
        <v>54.070486724895559</v>
      </c>
      <c r="L130" s="16">
        <f t="shared" si="139"/>
        <v>188.38122130959806</v>
      </c>
      <c r="M130" s="98">
        <f t="shared" si="70"/>
        <v>258.79917184265014</v>
      </c>
      <c r="N130" s="15">
        <f t="shared" si="71"/>
        <v>186.65594591490128</v>
      </c>
      <c r="O130" s="15">
        <f t="shared" si="131"/>
        <v>8332.8547283438074</v>
      </c>
      <c r="P130" s="190">
        <v>16195.17</v>
      </c>
      <c r="Q130" s="191">
        <v>0</v>
      </c>
      <c r="R130" s="190">
        <v>608418.21</v>
      </c>
      <c r="S130" s="191">
        <v>0</v>
      </c>
      <c r="T130" s="193">
        <v>94420.96</v>
      </c>
      <c r="U130" s="102">
        <v>1064712.58</v>
      </c>
      <c r="V130" s="195"/>
      <c r="W130" s="175">
        <f t="shared" si="140"/>
        <v>0.17152092077860678</v>
      </c>
      <c r="X130" s="175">
        <f t="shared" si="133"/>
        <v>0</v>
      </c>
      <c r="Y130" s="175">
        <f t="shared" si="134"/>
        <v>6.443677441957802</v>
      </c>
      <c r="Z130" s="175">
        <f t="shared" si="135"/>
        <v>0</v>
      </c>
      <c r="AA130" s="175">
        <f t="shared" si="136"/>
        <v>1</v>
      </c>
      <c r="AB130" s="175">
        <f t="shared" si="137"/>
        <v>11.276231252044038</v>
      </c>
      <c r="AC130" s="175">
        <f t="shared" si="138"/>
        <v>0</v>
      </c>
      <c r="AD130" s="201">
        <f t="shared" si="141"/>
        <v>47.823176310269602</v>
      </c>
      <c r="AE130" s="201">
        <f t="shared" si="108"/>
        <v>0</v>
      </c>
      <c r="AF130" s="201">
        <f t="shared" si="109"/>
        <v>168.65072669901352</v>
      </c>
      <c r="AG130" s="201" t="e">
        <f t="shared" si="79"/>
        <v>#DIV/0!</v>
      </c>
      <c r="AH130" s="201">
        <f t="shared" si="80"/>
        <v>258.79917184265014</v>
      </c>
      <c r="AI130" s="201">
        <f t="shared" si="81"/>
        <v>4.6880742012485452</v>
      </c>
      <c r="AJ130" s="201">
        <f t="shared" si="82"/>
        <v>0</v>
      </c>
      <c r="AK130" s="16"/>
      <c r="AL130" s="16"/>
      <c r="AM130" s="16"/>
      <c r="AN130" s="16"/>
      <c r="AO130" s="16"/>
      <c r="AP130" s="17">
        <f t="shared" si="142"/>
        <v>107.76610465229776</v>
      </c>
      <c r="AQ130" s="17">
        <f t="shared" si="89"/>
        <v>340.35103203258336</v>
      </c>
      <c r="AR130" s="18">
        <f t="shared" si="90"/>
        <v>0.11554011796512127</v>
      </c>
      <c r="AS130" s="18">
        <f t="shared" si="91"/>
        <v>0.10473705645085586</v>
      </c>
      <c r="AT130" s="49">
        <f t="shared" si="110"/>
        <v>52.511250511518149</v>
      </c>
      <c r="AU130" s="22">
        <f t="shared" si="111"/>
        <v>0.97116289665912159</v>
      </c>
      <c r="AV130" s="196">
        <f t="shared" si="112"/>
        <v>0.75041480094746216</v>
      </c>
      <c r="AW130" s="46">
        <f t="shared" si="92"/>
        <v>374.83862487755744</v>
      </c>
      <c r="AX130" s="46">
        <f t="shared" si="93"/>
        <v>1183.8296766350727</v>
      </c>
      <c r="AY130" s="46">
        <f t="shared" si="113"/>
        <v>0</v>
      </c>
      <c r="AZ130" s="46">
        <f t="shared" si="114"/>
        <v>0</v>
      </c>
      <c r="BA130" s="46">
        <f t="shared" si="115"/>
        <v>281.28445207491274</v>
      </c>
      <c r="BB130" s="111">
        <f t="shared" si="94"/>
        <v>0.12249628263972465</v>
      </c>
      <c r="BC130" s="199">
        <f t="shared" si="116"/>
        <v>0.75041480094746216</v>
      </c>
      <c r="BD130" s="53">
        <f t="shared" si="117"/>
        <v>0</v>
      </c>
      <c r="BE130" s="53" t="e">
        <f t="shared" si="95"/>
        <v>#DIV/0!</v>
      </c>
      <c r="BF130" s="53" t="e">
        <f t="shared" si="96"/>
        <v>#DIV/0!</v>
      </c>
      <c r="BG130" s="53" t="e">
        <f t="shared" si="97"/>
        <v>#DIV/0!</v>
      </c>
      <c r="BH130" s="53" t="e">
        <f t="shared" si="98"/>
        <v>#DIV/0!</v>
      </c>
      <c r="BI130" s="54" t="e">
        <f t="shared" si="99"/>
        <v>#DIV/0!</v>
      </c>
      <c r="BJ130" s="55" t="e">
        <f t="shared" si="100"/>
        <v>#DIV/0!</v>
      </c>
      <c r="BK130" s="55" t="e">
        <f t="shared" si="101"/>
        <v>#DIV/0!</v>
      </c>
      <c r="BL130" s="54" t="e">
        <f t="shared" si="102"/>
        <v>#DIV/0!</v>
      </c>
      <c r="BM130" s="58" t="e">
        <f t="shared" si="103"/>
        <v>#DIV/0!</v>
      </c>
      <c r="BN130" s="24">
        <f t="shared" si="104"/>
        <v>1</v>
      </c>
      <c r="BO130" s="17">
        <f t="shared" si="118"/>
        <v>4.6799631809457303</v>
      </c>
      <c r="BP130" s="17">
        <f t="shared" si="119"/>
        <v>5.8299775321578613</v>
      </c>
      <c r="BQ130" s="75">
        <f t="shared" si="120"/>
        <v>5.9264955996904618</v>
      </c>
      <c r="BR130" s="1">
        <f t="shared" si="105"/>
        <v>2653.408929260379</v>
      </c>
      <c r="BS130" s="4">
        <f t="shared" si="106"/>
        <v>16.916666666666668</v>
      </c>
      <c r="BT130" s="1"/>
    </row>
    <row r="131" spans="2:72" x14ac:dyDescent="0.45">
      <c r="B131" s="166"/>
      <c r="C131" s="167"/>
      <c r="D131" s="168"/>
      <c r="G131" s="19">
        <v>128</v>
      </c>
      <c r="H131" s="15">
        <f t="shared" si="121"/>
        <v>1023</v>
      </c>
      <c r="I131" s="19"/>
      <c r="J131" s="19">
        <f t="shared" si="67"/>
        <v>8.5647650972234555</v>
      </c>
      <c r="K131" s="16">
        <f t="shared" si="68"/>
        <v>54.070486724895559</v>
      </c>
      <c r="L131" s="16">
        <f t="shared" si="139"/>
        <v>188.38122130959806</v>
      </c>
      <c r="M131" s="98">
        <f t="shared" si="70"/>
        <v>258.79917184265014</v>
      </c>
      <c r="N131" s="15">
        <f t="shared" si="71"/>
        <v>186.65594591490128</v>
      </c>
      <c r="O131" s="15">
        <f t="shared" si="131"/>
        <v>8332.8547283438074</v>
      </c>
      <c r="P131" s="190">
        <v>16182.69</v>
      </c>
      <c r="Q131" s="191">
        <v>0</v>
      </c>
      <c r="R131" s="190">
        <v>608079.67000000004</v>
      </c>
      <c r="S131" s="191">
        <v>0</v>
      </c>
      <c r="T131" s="193">
        <v>94463.47</v>
      </c>
      <c r="U131" s="102">
        <v>1066558.8799999999</v>
      </c>
      <c r="V131" s="195"/>
      <c r="W131" s="175">
        <f t="shared" si="140"/>
        <v>0.17131161918993659</v>
      </c>
      <c r="X131" s="175">
        <f t="shared" si="133"/>
        <v>0</v>
      </c>
      <c r="Y131" s="175">
        <f t="shared" si="134"/>
        <v>6.437193869757273</v>
      </c>
      <c r="Z131" s="175">
        <f t="shared" si="135"/>
        <v>0</v>
      </c>
      <c r="AA131" s="175">
        <f t="shared" si="136"/>
        <v>1</v>
      </c>
      <c r="AB131" s="175">
        <f t="shared" si="137"/>
        <v>11.290701897781226</v>
      </c>
      <c r="AC131" s="175">
        <f t="shared" si="138"/>
        <v>0</v>
      </c>
      <c r="AD131" s="201">
        <f t="shared" si="141"/>
        <v>47.764819191315496</v>
      </c>
      <c r="AE131" s="201">
        <f t="shared" si="108"/>
        <v>0</v>
      </c>
      <c r="AF131" s="201">
        <f t="shared" si="109"/>
        <v>168.48103180458804</v>
      </c>
      <c r="AG131" s="201" t="e">
        <f t="shared" si="79"/>
        <v>#DIV/0!</v>
      </c>
      <c r="AH131" s="201">
        <f t="shared" si="80"/>
        <v>258.79917184265014</v>
      </c>
      <c r="AI131" s="201">
        <f t="shared" si="81"/>
        <v>4.6940903479060223</v>
      </c>
      <c r="AJ131" s="201">
        <f t="shared" si="82"/>
        <v>0</v>
      </c>
      <c r="AK131" s="16"/>
      <c r="AL131" s="16"/>
      <c r="AM131" s="16"/>
      <c r="AN131" s="16"/>
      <c r="AO131" s="16"/>
      <c r="AP131" s="17">
        <f t="shared" si="142"/>
        <v>108.77276495425609</v>
      </c>
      <c r="AQ131" s="17">
        <f t="shared" si="89"/>
        <v>343.27826896142278</v>
      </c>
      <c r="AR131" s="18">
        <f t="shared" si="90"/>
        <v>0.11661939656031907</v>
      </c>
      <c r="AS131" s="18">
        <f t="shared" si="91"/>
        <v>0.10563786223842737</v>
      </c>
      <c r="AT131" s="49">
        <f t="shared" si="110"/>
        <v>52.458909539221516</v>
      </c>
      <c r="AU131" s="22">
        <f t="shared" si="111"/>
        <v>0.97019488295207024</v>
      </c>
      <c r="AV131" s="196">
        <f t="shared" si="112"/>
        <v>0.7444240158410218</v>
      </c>
      <c r="AW131" s="46">
        <f t="shared" si="92"/>
        <v>378.3400520148038</v>
      </c>
      <c r="AX131" s="46">
        <f t="shared" si="93"/>
        <v>1194.0113703006011</v>
      </c>
      <c r="AY131" s="46">
        <f t="shared" si="113"/>
        <v>0</v>
      </c>
      <c r="AZ131" s="46">
        <f t="shared" si="114"/>
        <v>0</v>
      </c>
      <c r="BA131" s="46">
        <f t="shared" si="115"/>
        <v>281.64542087436132</v>
      </c>
      <c r="BB131" s="111">
        <f t="shared" si="94"/>
        <v>0.1236405398741189</v>
      </c>
      <c r="BC131" s="199">
        <f t="shared" si="116"/>
        <v>0.7444240158410218</v>
      </c>
      <c r="BD131" s="53">
        <f t="shared" si="117"/>
        <v>0</v>
      </c>
      <c r="BE131" s="53" t="e">
        <f t="shared" si="95"/>
        <v>#DIV/0!</v>
      </c>
      <c r="BF131" s="53" t="e">
        <f t="shared" si="96"/>
        <v>#DIV/0!</v>
      </c>
      <c r="BG131" s="53" t="e">
        <f t="shared" si="97"/>
        <v>#DIV/0!</v>
      </c>
      <c r="BH131" s="53" t="e">
        <f t="shared" si="98"/>
        <v>#DIV/0!</v>
      </c>
      <c r="BI131" s="54" t="e">
        <f t="shared" si="99"/>
        <v>#DIV/0!</v>
      </c>
      <c r="BJ131" s="55" t="e">
        <f t="shared" si="100"/>
        <v>#DIV/0!</v>
      </c>
      <c r="BK131" s="55" t="e">
        <f t="shared" si="101"/>
        <v>#DIV/0!</v>
      </c>
      <c r="BL131" s="54" t="e">
        <f t="shared" si="102"/>
        <v>#DIV/0!</v>
      </c>
      <c r="BM131" s="58" t="e">
        <f t="shared" si="103"/>
        <v>#DIV/0!</v>
      </c>
      <c r="BN131" s="24">
        <f t="shared" si="104"/>
        <v>1</v>
      </c>
      <c r="BO131" s="17">
        <f t="shared" si="118"/>
        <v>4.6892609809744163</v>
      </c>
      <c r="BP131" s="17">
        <f t="shared" si="119"/>
        <v>5.8385413980272984</v>
      </c>
      <c r="BQ131" s="75">
        <f t="shared" si="120"/>
        <v>5.9357933997191479</v>
      </c>
      <c r="BR131" s="1">
        <f t="shared" si="105"/>
        <v>2648.0193709657833</v>
      </c>
      <c r="BS131" s="4">
        <f t="shared" si="106"/>
        <v>17.05</v>
      </c>
      <c r="BT131" s="1"/>
    </row>
    <row r="132" spans="2:72" x14ac:dyDescent="0.45">
      <c r="B132" s="166"/>
      <c r="C132" s="167"/>
      <c r="D132" s="168"/>
      <c r="G132" s="19">
        <v>129</v>
      </c>
      <c r="H132" s="15">
        <f t="shared" si="121"/>
        <v>1031</v>
      </c>
      <c r="I132" s="19"/>
      <c r="J132" s="19">
        <f t="shared" ref="J132:J195" si="143">$C$18/1000000*$C$78/$C$37*60</f>
        <v>8.5647650972234555</v>
      </c>
      <c r="K132" s="16">
        <f t="shared" ref="K132:K195" si="144">$C$18/60/$C$37</f>
        <v>54.070486724895559</v>
      </c>
      <c r="L132" s="16">
        <f t="shared" si="139"/>
        <v>188.38122130959806</v>
      </c>
      <c r="M132" s="98">
        <f t="shared" ref="M132:M195" si="145">$C$20/60/$C$37</f>
        <v>258.79917184265014</v>
      </c>
      <c r="N132" s="15">
        <f t="shared" ref="N132:N195" si="146">25/$B$43*60*273/298</f>
        <v>186.65594591490128</v>
      </c>
      <c r="O132" s="15">
        <f t="shared" si="131"/>
        <v>8332.8547283438074</v>
      </c>
      <c r="P132" s="190">
        <v>16203.44</v>
      </c>
      <c r="Q132" s="191">
        <v>0</v>
      </c>
      <c r="R132" s="190">
        <v>608238.72</v>
      </c>
      <c r="S132" s="191">
        <v>0</v>
      </c>
      <c r="T132" s="193">
        <v>94478.58</v>
      </c>
      <c r="U132" s="102">
        <v>1067028.82</v>
      </c>
      <c r="V132" s="195"/>
      <c r="W132" s="175">
        <f t="shared" si="140"/>
        <v>0.17150384775046365</v>
      </c>
      <c r="X132" s="175">
        <f t="shared" si="133"/>
        <v>0</v>
      </c>
      <c r="Y132" s="175">
        <f t="shared" si="134"/>
        <v>6.4378478169337425</v>
      </c>
      <c r="Z132" s="175">
        <f t="shared" si="135"/>
        <v>0</v>
      </c>
      <c r="AA132" s="175">
        <f t="shared" si="136"/>
        <v>1</v>
      </c>
      <c r="AB132" s="175">
        <f t="shared" si="137"/>
        <v>11.293870208464183</v>
      </c>
      <c r="AC132" s="175">
        <f t="shared" si="138"/>
        <v>0</v>
      </c>
      <c r="AD132" s="201">
        <f t="shared" si="141"/>
        <v>47.818416037112641</v>
      </c>
      <c r="AE132" s="201">
        <f t="shared" si="108"/>
        <v>0</v>
      </c>
      <c r="AF132" s="201">
        <f t="shared" si="109"/>
        <v>168.49814760026959</v>
      </c>
      <c r="AG132" s="201" t="e">
        <f t="shared" ref="AG132:AG183" si="147">(((Z132/$C$67)*$C$15)*($O132/60))/$C$37</f>
        <v>#DIV/0!</v>
      </c>
      <c r="AH132" s="201">
        <f t="shared" ref="AH132:AH195" si="148">(((AA132)*$C$15)*($O132/60))/$C$37</f>
        <v>258.79917184265014</v>
      </c>
      <c r="AI132" s="201">
        <f t="shared" ref="AI132:AI195" si="149">(((AB132/$C$69)*$C$15)*($O132/60))/$C$37</f>
        <v>4.6954075677503395</v>
      </c>
      <c r="AJ132" s="201">
        <f t="shared" ref="AJ132:AJ195" si="150">(((AC132/$C$70)*$C$15)*($O132/60))/$C$37</f>
        <v>0</v>
      </c>
      <c r="AK132" s="16"/>
      <c r="AL132" s="16"/>
      <c r="AM132" s="16"/>
      <c r="AN132" s="16"/>
      <c r="AO132" s="16"/>
      <c r="AP132" s="17">
        <f t="shared" si="142"/>
        <v>107.84821936425533</v>
      </c>
      <c r="AQ132" s="17">
        <f t="shared" ref="AQ132:AQ195" si="151">(L132-AF132)*60*$C$37</f>
        <v>342.98302148591608</v>
      </c>
      <c r="AR132" s="18">
        <f t="shared" ref="AR132:AR195" si="152">AP132/(K132*60*C$37)</f>
        <v>0.11562815625449678</v>
      </c>
      <c r="AS132" s="18">
        <f t="shared" ref="AS132:AS195" si="153">AQ132/(L132*60*C$37)</f>
        <v>0.10554700500986414</v>
      </c>
      <c r="AT132" s="49">
        <f t="shared" si="110"/>
        <v>52.513823604862978</v>
      </c>
      <c r="AU132" s="22">
        <f t="shared" si="111"/>
        <v>0.97121048441911195</v>
      </c>
      <c r="AV132" s="196">
        <f t="shared" si="112"/>
        <v>0.75101639156536859</v>
      </c>
      <c r="AW132" s="46">
        <f t="shared" ref="AW132:AW195" si="154">AP132/$C$37</f>
        <v>375.1242412669751</v>
      </c>
      <c r="AX132" s="46">
        <f t="shared" ref="AX132:AX195" si="155">AQ132/$C$37</f>
        <v>1192.9844225597083</v>
      </c>
      <c r="AY132" s="46">
        <f t="shared" si="113"/>
        <v>0</v>
      </c>
      <c r="AZ132" s="46">
        <f t="shared" si="114"/>
        <v>0</v>
      </c>
      <c r="BA132" s="46">
        <f t="shared" si="115"/>
        <v>281.72445406502038</v>
      </c>
      <c r="BB132" s="111">
        <f t="shared" ref="BB132:BB195" si="156">AW132/60/$C$34</f>
        <v>0.12258962132907683</v>
      </c>
      <c r="BC132" s="199">
        <f t="shared" si="116"/>
        <v>0.75101639156536859</v>
      </c>
      <c r="BD132" s="53">
        <f t="shared" si="117"/>
        <v>0</v>
      </c>
      <c r="BE132" s="53" t="e">
        <f t="shared" ref="BE132:BE195" si="157">(AF132*2)/(4*AJ132+4*AK132+4*AL132+4*AM132+4*AN132+4*AO132+AH132*3+AG132*3+AF132*2+AE132*2+AD132)</f>
        <v>#DIV/0!</v>
      </c>
      <c r="BF132" s="53" t="e">
        <f t="shared" ref="BF132:BF195" si="158">(AG132*3)/(4*AJ132+4*AK132+4*AL132+4*AM132+4*AN132+4*AO132+AH132*3+AG132*3+AF132*2+AE132*2+AD132)</f>
        <v>#DIV/0!</v>
      </c>
      <c r="BG132" s="53" t="e">
        <f t="shared" ref="BG132:BG195" si="159">(AH132*3)/(4*AJ132+4*AK132+4*AL132+4*AM132+4*AN132+4*AO132+AH132*3+AG132*3+AF132*2+AE132*2+AD132)</f>
        <v>#DIV/0!</v>
      </c>
      <c r="BH132" s="53" t="e">
        <f t="shared" ref="BH132:BH195" si="160">(AJ132*4)/(4*AJ132+4*AK132+4*AL132+4*AM132+4*AN132+4*AO132+AH132*3+AG132*3+AF132*2+AE132*2+AD132)</f>
        <v>#DIV/0!</v>
      </c>
      <c r="BI132" s="54" t="e">
        <f t="shared" ref="BI132:BI195" si="161">(AK132*4)/(4*AJ132+4*AK132+4*AL132+4*AM132+4*AN132+4*AO132+AH132*3+AG132*3+AF132*2+AE132*2+AD132)</f>
        <v>#DIV/0!</v>
      </c>
      <c r="BJ132" s="55" t="e">
        <f t="shared" ref="BJ132:BJ195" si="162">(AL132*4)/(4*AJ132+4*AK132+4*AL132+4*AM132+4*AN132+4*AO132+AH132*3+AG132*3+AF132*2+AE132*2+AD132)</f>
        <v>#DIV/0!</v>
      </c>
      <c r="BK132" s="55" t="e">
        <f t="shared" ref="BK132:BK195" si="163">(AM132*4)/(4*AJ132+4*AK132+4*AL132+4*AM132+4*AN132+4*AO132+AH132*3+AG132*3+AF132*2+AE132*2+AD132)</f>
        <v>#DIV/0!</v>
      </c>
      <c r="BL132" s="54" t="e">
        <f t="shared" ref="BL132:BL195" si="164">(AN132*4)/(4*AJ132+4*AK132+4*AL132+4*AM132+4*AN132+4*AO132+AH132*3+AG132*3+AF132*2+AE132*2+AD132)</f>
        <v>#DIV/0!</v>
      </c>
      <c r="BM132" s="58" t="e">
        <f t="shared" ref="BM132:BM195" si="165">(AO132*4)/(4*AJ132+4*AK132+4*AL132+4*AM132+4*AN132+4*AO132+AH132*3+AG132*3+AF132*2+AE132*2+AD132)</f>
        <v>#DIV/0!</v>
      </c>
      <c r="BN132" s="24">
        <f t="shared" ref="BN132:BN195" si="166">N132/$C$17</f>
        <v>1</v>
      </c>
      <c r="BO132" s="17">
        <f t="shared" si="118"/>
        <v>4.6807248623998916</v>
      </c>
      <c r="BP132" s="17">
        <f t="shared" si="119"/>
        <v>5.8376809458997112</v>
      </c>
      <c r="BQ132" s="75">
        <f t="shared" si="120"/>
        <v>5.927257281144624</v>
      </c>
      <c r="BR132" s="1">
        <f t="shared" ref="BR132:BR195" si="167">(AT132-1)^2</f>
        <v>2653.6740223929382</v>
      </c>
      <c r="BS132" s="4">
        <f t="shared" ref="BS132:BS195" si="168">H132/60</f>
        <v>17.183333333333334</v>
      </c>
      <c r="BT132" s="1"/>
    </row>
    <row r="133" spans="2:72" x14ac:dyDescent="0.45">
      <c r="B133" s="166"/>
      <c r="C133" s="167"/>
      <c r="D133" s="168"/>
      <c r="G133" s="19">
        <v>130</v>
      </c>
      <c r="H133" s="15">
        <f t="shared" si="121"/>
        <v>1039</v>
      </c>
      <c r="I133" s="19"/>
      <c r="J133" s="19">
        <f t="shared" si="143"/>
        <v>8.5647650972234555</v>
      </c>
      <c r="K133" s="16">
        <f t="shared" si="144"/>
        <v>54.070486724895559</v>
      </c>
      <c r="L133" s="16">
        <f t="shared" si="139"/>
        <v>188.38122130959806</v>
      </c>
      <c r="M133" s="98">
        <f t="shared" si="145"/>
        <v>258.79917184265014</v>
      </c>
      <c r="N133" s="15">
        <f t="shared" si="146"/>
        <v>186.65594591490128</v>
      </c>
      <c r="O133" s="15">
        <f t="shared" si="131"/>
        <v>8332.8547283438074</v>
      </c>
      <c r="P133" s="190">
        <v>16207.19</v>
      </c>
      <c r="Q133" s="191">
        <v>0</v>
      </c>
      <c r="R133" s="190">
        <v>607933.18999999994</v>
      </c>
      <c r="S133" s="191">
        <v>0</v>
      </c>
      <c r="T133" s="193">
        <v>94557.57</v>
      </c>
      <c r="U133" s="102">
        <v>1066668.2</v>
      </c>
      <c r="V133" s="195"/>
      <c r="W133" s="175">
        <f t="shared" si="140"/>
        <v>0.17140023797142839</v>
      </c>
      <c r="X133" s="175">
        <f t="shared" si="133"/>
        <v>0</v>
      </c>
      <c r="Y133" s="175">
        <f t="shared" si="134"/>
        <v>6.4292387166886789</v>
      </c>
      <c r="Z133" s="175">
        <f t="shared" si="135"/>
        <v>0</v>
      </c>
      <c r="AA133" s="175">
        <f t="shared" si="136"/>
        <v>1</v>
      </c>
      <c r="AB133" s="175">
        <f t="shared" si="137"/>
        <v>11.280621953377185</v>
      </c>
      <c r="AC133" s="175">
        <f t="shared" si="138"/>
        <v>0</v>
      </c>
      <c r="AD133" s="201">
        <f t="shared" si="141"/>
        <v>47.789527731780673</v>
      </c>
      <c r="AE133" s="201">
        <f t="shared" ref="AE133:AE192" si="169">(((X133/$C$65)*$C$15)*($O133/60))/$C$37</f>
        <v>0</v>
      </c>
      <c r="AF133" s="201">
        <f t="shared" ref="AF133:AF184" si="170">(((Y133/$C$66)*$C$15)*($O133/60))/$C$37</f>
        <v>168.27282114257008</v>
      </c>
      <c r="AG133" s="201" t="e">
        <f t="shared" si="147"/>
        <v>#DIV/0!</v>
      </c>
      <c r="AH133" s="201">
        <f t="shared" si="148"/>
        <v>258.79917184265014</v>
      </c>
      <c r="AI133" s="201">
        <f t="shared" si="149"/>
        <v>4.6898996279523102</v>
      </c>
      <c r="AJ133" s="201">
        <f t="shared" si="150"/>
        <v>0</v>
      </c>
      <c r="AK133" s="16"/>
      <c r="AL133" s="16"/>
      <c r="AM133" s="16"/>
      <c r="AN133" s="16"/>
      <c r="AO133" s="16"/>
      <c r="AP133" s="17">
        <f t="shared" si="142"/>
        <v>108.34654263123177</v>
      </c>
      <c r="AQ133" s="17">
        <f t="shared" si="151"/>
        <v>346.86990288123263</v>
      </c>
      <c r="AR133" s="18">
        <f t="shared" si="152"/>
        <v>0.11616242748232848</v>
      </c>
      <c r="AS133" s="18">
        <f t="shared" si="153"/>
        <v>0.1067431245388335</v>
      </c>
      <c r="AT133" s="49">
        <f t="shared" ref="AT133:AT196" si="171">AD133+AI133+(AE133*2)+AJ133</f>
        <v>52.479427359732981</v>
      </c>
      <c r="AU133" s="22">
        <f t="shared" ref="AU133:AU196" si="172">(AT133)/(K133)</f>
        <v>0.9705743472727052</v>
      </c>
      <c r="AV133" s="196">
        <f t="shared" ref="AV133:AV196" si="173">SUM(AE133,AI133,AJ133)/(K133-AD133)</f>
        <v>0.74668528055880057</v>
      </c>
      <c r="AW133" s="46">
        <f t="shared" si="154"/>
        <v>376.85753958689315</v>
      </c>
      <c r="AX133" s="46">
        <f t="shared" si="155"/>
        <v>1206.5040100216788</v>
      </c>
      <c r="AY133" s="46">
        <f t="shared" ref="AY133:AY196" si="174">AE133*60</f>
        <v>0</v>
      </c>
      <c r="AZ133" s="46">
        <f t="shared" ref="AZ133:AZ196" si="175">$AJ133*60</f>
        <v>0</v>
      </c>
      <c r="BA133" s="46">
        <f t="shared" ref="BA133:BA196" si="176">AI133*60</f>
        <v>281.39397767713859</v>
      </c>
      <c r="BB133" s="111">
        <f t="shared" si="156"/>
        <v>0.12315605868852716</v>
      </c>
      <c r="BC133" s="199">
        <f t="shared" ref="BC133:BC196" si="177">AI133/(K133-AD133)</f>
        <v>0.74668528055880057</v>
      </c>
      <c r="BD133" s="53">
        <f t="shared" ref="BD133:BD196" si="178">AJ133/(K133-AD133)</f>
        <v>0</v>
      </c>
      <c r="BE133" s="53" t="e">
        <f t="shared" si="157"/>
        <v>#DIV/0!</v>
      </c>
      <c r="BF133" s="53" t="e">
        <f t="shared" si="158"/>
        <v>#DIV/0!</v>
      </c>
      <c r="BG133" s="53" t="e">
        <f t="shared" si="159"/>
        <v>#DIV/0!</v>
      </c>
      <c r="BH133" s="53" t="e">
        <f t="shared" si="160"/>
        <v>#DIV/0!</v>
      </c>
      <c r="BI133" s="54" t="e">
        <f t="shared" si="161"/>
        <v>#DIV/0!</v>
      </c>
      <c r="BJ133" s="55" t="e">
        <f t="shared" si="162"/>
        <v>#DIV/0!</v>
      </c>
      <c r="BK133" s="55" t="e">
        <f t="shared" si="163"/>
        <v>#DIV/0!</v>
      </c>
      <c r="BL133" s="54" t="e">
        <f t="shared" si="164"/>
        <v>#DIV/0!</v>
      </c>
      <c r="BM133" s="58" t="e">
        <f t="shared" si="165"/>
        <v>#DIV/0!</v>
      </c>
      <c r="BN133" s="24">
        <f t="shared" si="166"/>
        <v>1</v>
      </c>
      <c r="BO133" s="17">
        <f t="shared" ref="BO133:BO196" si="179">LN(AP133)</f>
        <v>4.685334818209129</v>
      </c>
      <c r="BP133" s="17">
        <f t="shared" ref="BP133:BP196" si="180">LN(AQ133)</f>
        <v>5.848949789996289</v>
      </c>
      <c r="BQ133" s="75">
        <f t="shared" ref="BQ133:BQ196" si="181">LN(AW133)</f>
        <v>5.9318672369538614</v>
      </c>
      <c r="BR133" s="1">
        <f t="shared" si="167"/>
        <v>2650.1314412860247</v>
      </c>
      <c r="BS133" s="4">
        <f t="shared" si="168"/>
        <v>17.316666666666666</v>
      </c>
      <c r="BT133" s="1"/>
    </row>
    <row r="134" spans="2:72" x14ac:dyDescent="0.45">
      <c r="B134" s="166"/>
      <c r="C134" s="167"/>
      <c r="D134" s="168"/>
      <c r="G134" s="19">
        <v>131</v>
      </c>
      <c r="H134" s="15">
        <f t="shared" ref="H134:H197" si="182">H133+8</f>
        <v>1047</v>
      </c>
      <c r="I134" s="19"/>
      <c r="J134" s="19">
        <f t="shared" si="143"/>
        <v>8.5647650972234555</v>
      </c>
      <c r="K134" s="16">
        <f t="shared" si="144"/>
        <v>54.070486724895559</v>
      </c>
      <c r="L134" s="16">
        <f t="shared" si="139"/>
        <v>188.38122130959806</v>
      </c>
      <c r="M134" s="98">
        <f t="shared" si="145"/>
        <v>258.79917184265014</v>
      </c>
      <c r="N134" s="15">
        <f t="shared" si="146"/>
        <v>186.65594591490128</v>
      </c>
      <c r="O134" s="15">
        <f t="shared" si="131"/>
        <v>8332.8547283438074</v>
      </c>
      <c r="P134" s="190">
        <v>16184.1</v>
      </c>
      <c r="Q134" s="191">
        <v>0</v>
      </c>
      <c r="R134" s="190">
        <v>607588.37</v>
      </c>
      <c r="S134" s="191">
        <v>0</v>
      </c>
      <c r="T134" s="193">
        <v>94529.36</v>
      </c>
      <c r="U134" s="102">
        <v>1070757</v>
      </c>
      <c r="V134" s="195"/>
      <c r="W134" s="175">
        <f t="shared" si="140"/>
        <v>0.17120712548990072</v>
      </c>
      <c r="X134" s="175">
        <f t="shared" si="133"/>
        <v>0</v>
      </c>
      <c r="Y134" s="175">
        <f t="shared" si="134"/>
        <v>6.4275096118285369</v>
      </c>
      <c r="Z134" s="175">
        <f t="shared" si="135"/>
        <v>0</v>
      </c>
      <c r="AA134" s="175">
        <f t="shared" si="136"/>
        <v>1</v>
      </c>
      <c r="AB134" s="175">
        <f t="shared" si="137"/>
        <v>11.327242668309612</v>
      </c>
      <c r="AC134" s="175">
        <f t="shared" si="138"/>
        <v>0</v>
      </c>
      <c r="AD134" s="201">
        <f t="shared" si="141"/>
        <v>47.735684432608252</v>
      </c>
      <c r="AE134" s="201">
        <f t="shared" si="169"/>
        <v>0</v>
      </c>
      <c r="AF134" s="201">
        <f t="shared" si="170"/>
        <v>168.22756518526487</v>
      </c>
      <c r="AG134" s="201" t="e">
        <f t="shared" si="147"/>
        <v>#DIV/0!</v>
      </c>
      <c r="AH134" s="201">
        <f t="shared" si="148"/>
        <v>258.79917184265014</v>
      </c>
      <c r="AI134" s="201">
        <f t="shared" si="149"/>
        <v>4.709282111872092</v>
      </c>
      <c r="AJ134" s="201">
        <f t="shared" si="150"/>
        <v>0</v>
      </c>
      <c r="AK134" s="16"/>
      <c r="AL134" s="16"/>
      <c r="AM134" s="16"/>
      <c r="AN134" s="16"/>
      <c r="AO134" s="16"/>
      <c r="AP134" s="17">
        <f t="shared" si="142"/>
        <v>109.27533954195604</v>
      </c>
      <c r="AQ134" s="17">
        <f t="shared" si="151"/>
        <v>347.65056814474758</v>
      </c>
      <c r="AR134" s="18">
        <f t="shared" si="152"/>
        <v>0.11715822578994073</v>
      </c>
      <c r="AS134" s="18">
        <f t="shared" si="153"/>
        <v>0.10698336057186589</v>
      </c>
      <c r="AT134" s="49">
        <f t="shared" si="171"/>
        <v>52.444966544480344</v>
      </c>
      <c r="AU134" s="22">
        <f t="shared" si="172"/>
        <v>0.96993701594206694</v>
      </c>
      <c r="AV134" s="196">
        <f t="shared" si="173"/>
        <v>0.74339843527645622</v>
      </c>
      <c r="AW134" s="46">
        <f t="shared" si="154"/>
        <v>380.08813753723842</v>
      </c>
      <c r="AX134" s="46">
        <f t="shared" si="155"/>
        <v>1209.2193674599916</v>
      </c>
      <c r="AY134" s="46">
        <f t="shared" si="174"/>
        <v>0</v>
      </c>
      <c r="AZ134" s="46">
        <f t="shared" si="175"/>
        <v>0</v>
      </c>
      <c r="BA134" s="46">
        <f t="shared" si="176"/>
        <v>282.55692671232555</v>
      </c>
      <c r="BB134" s="111">
        <f t="shared" si="156"/>
        <v>0.1242118096526923</v>
      </c>
      <c r="BC134" s="199">
        <f t="shared" si="177"/>
        <v>0.74339843527645622</v>
      </c>
      <c r="BD134" s="53">
        <f t="shared" si="178"/>
        <v>0</v>
      </c>
      <c r="BE134" s="53" t="e">
        <f t="shared" si="157"/>
        <v>#DIV/0!</v>
      </c>
      <c r="BF134" s="53" t="e">
        <f t="shared" si="158"/>
        <v>#DIV/0!</v>
      </c>
      <c r="BG134" s="53" t="e">
        <f t="shared" si="159"/>
        <v>#DIV/0!</v>
      </c>
      <c r="BH134" s="53" t="e">
        <f t="shared" si="160"/>
        <v>#DIV/0!</v>
      </c>
      <c r="BI134" s="54" t="e">
        <f t="shared" si="161"/>
        <v>#DIV/0!</v>
      </c>
      <c r="BJ134" s="55" t="e">
        <f t="shared" si="162"/>
        <v>#DIV/0!</v>
      </c>
      <c r="BK134" s="55" t="e">
        <f t="shared" si="163"/>
        <v>#DIV/0!</v>
      </c>
      <c r="BL134" s="54" t="e">
        <f t="shared" si="164"/>
        <v>#DIV/0!</v>
      </c>
      <c r="BM134" s="58" t="e">
        <f t="shared" si="165"/>
        <v>#DIV/0!</v>
      </c>
      <c r="BN134" s="24">
        <f t="shared" si="166"/>
        <v>1</v>
      </c>
      <c r="BO134" s="17">
        <f t="shared" si="179"/>
        <v>4.69387074796904</v>
      </c>
      <c r="BP134" s="17">
        <f t="shared" si="180"/>
        <v>5.8511978607871766</v>
      </c>
      <c r="BQ134" s="75">
        <f t="shared" si="181"/>
        <v>5.9404031667137716</v>
      </c>
      <c r="BR134" s="1">
        <f t="shared" si="167"/>
        <v>2646.5845827627018</v>
      </c>
      <c r="BS134" s="4">
        <f t="shared" si="168"/>
        <v>17.45</v>
      </c>
      <c r="BT134" s="1"/>
    </row>
    <row r="135" spans="2:72" x14ac:dyDescent="0.45">
      <c r="B135" s="166"/>
      <c r="C135" s="167"/>
      <c r="D135" s="168"/>
      <c r="G135" s="19">
        <v>132</v>
      </c>
      <c r="H135" s="15">
        <f t="shared" si="182"/>
        <v>1055</v>
      </c>
      <c r="I135" s="19"/>
      <c r="J135" s="19">
        <f t="shared" si="143"/>
        <v>8.5647650972234555</v>
      </c>
      <c r="K135" s="16">
        <f t="shared" si="144"/>
        <v>54.070486724895559</v>
      </c>
      <c r="L135" s="16">
        <f t="shared" si="139"/>
        <v>188.38122130959806</v>
      </c>
      <c r="M135" s="98">
        <f t="shared" si="145"/>
        <v>258.79917184265014</v>
      </c>
      <c r="N135" s="15">
        <f t="shared" si="146"/>
        <v>186.65594591490128</v>
      </c>
      <c r="O135" s="15">
        <f t="shared" si="131"/>
        <v>8332.8547283438074</v>
      </c>
      <c r="P135" s="190">
        <v>16208.96</v>
      </c>
      <c r="Q135" s="191">
        <v>0</v>
      </c>
      <c r="R135" s="190">
        <v>607597.51</v>
      </c>
      <c r="S135" s="191">
        <v>0</v>
      </c>
      <c r="T135" s="193">
        <v>94540.21</v>
      </c>
      <c r="U135" s="102">
        <v>1070940.4099999999</v>
      </c>
      <c r="V135" s="195"/>
      <c r="W135" s="175">
        <f t="shared" si="140"/>
        <v>0.17145043363030396</v>
      </c>
      <c r="X135" s="175">
        <f t="shared" si="133"/>
        <v>0</v>
      </c>
      <c r="Y135" s="175">
        <f t="shared" si="134"/>
        <v>6.4268686308185687</v>
      </c>
      <c r="Z135" s="175">
        <f t="shared" si="135"/>
        <v>0</v>
      </c>
      <c r="AA135" s="175">
        <f t="shared" si="136"/>
        <v>1</v>
      </c>
      <c r="AB135" s="175">
        <f t="shared" si="137"/>
        <v>11.327882707262866</v>
      </c>
      <c r="AC135" s="175">
        <f t="shared" si="138"/>
        <v>0</v>
      </c>
      <c r="AD135" s="201">
        <f t="shared" si="141"/>
        <v>47.803523201450027</v>
      </c>
      <c r="AE135" s="201">
        <f t="shared" si="169"/>
        <v>0</v>
      </c>
      <c r="AF135" s="201">
        <f t="shared" si="170"/>
        <v>168.21078875377756</v>
      </c>
      <c r="AG135" s="201" t="e">
        <f t="shared" si="147"/>
        <v>#DIV/0!</v>
      </c>
      <c r="AH135" s="201">
        <f t="shared" si="148"/>
        <v>258.79917184265014</v>
      </c>
      <c r="AI135" s="201">
        <f t="shared" si="149"/>
        <v>4.7095482069917702</v>
      </c>
      <c r="AJ135" s="201">
        <f t="shared" si="150"/>
        <v>0</v>
      </c>
      <c r="AK135" s="16"/>
      <c r="AL135" s="16"/>
      <c r="AM135" s="16"/>
      <c r="AN135" s="16"/>
      <c r="AO135" s="16"/>
      <c r="AP135" s="17">
        <f t="shared" si="142"/>
        <v>108.10512077943544</v>
      </c>
      <c r="AQ135" s="17">
        <f t="shared" si="151"/>
        <v>347.9399615879035</v>
      </c>
      <c r="AR135" s="18">
        <f t="shared" si="152"/>
        <v>0.11590358998118742</v>
      </c>
      <c r="AS135" s="18">
        <f t="shared" si="153"/>
        <v>0.10707241632471998</v>
      </c>
      <c r="AT135" s="49">
        <f t="shared" si="171"/>
        <v>52.513071408441796</v>
      </c>
      <c r="AU135" s="22">
        <f t="shared" si="172"/>
        <v>0.97119657301444851</v>
      </c>
      <c r="AV135" s="196">
        <f t="shared" si="173"/>
        <v>0.75148805148980558</v>
      </c>
      <c r="AW135" s="46">
        <f t="shared" si="154"/>
        <v>376.01781140673199</v>
      </c>
      <c r="AX135" s="46">
        <f t="shared" si="155"/>
        <v>1210.2259533492297</v>
      </c>
      <c r="AY135" s="46">
        <f t="shared" si="174"/>
        <v>0</v>
      </c>
      <c r="AZ135" s="46">
        <f t="shared" si="175"/>
        <v>0</v>
      </c>
      <c r="BA135" s="46">
        <f t="shared" si="176"/>
        <v>282.57289241950622</v>
      </c>
      <c r="BB135" s="111">
        <f t="shared" si="156"/>
        <v>0.12288163771461831</v>
      </c>
      <c r="BC135" s="199">
        <f t="shared" si="177"/>
        <v>0.75148805148980558</v>
      </c>
      <c r="BD135" s="53">
        <f t="shared" si="178"/>
        <v>0</v>
      </c>
      <c r="BE135" s="53" t="e">
        <f t="shared" si="157"/>
        <v>#DIV/0!</v>
      </c>
      <c r="BF135" s="53" t="e">
        <f t="shared" si="158"/>
        <v>#DIV/0!</v>
      </c>
      <c r="BG135" s="53" t="e">
        <f t="shared" si="159"/>
        <v>#DIV/0!</v>
      </c>
      <c r="BH135" s="53" t="e">
        <f t="shared" si="160"/>
        <v>#DIV/0!</v>
      </c>
      <c r="BI135" s="54" t="e">
        <f t="shared" si="161"/>
        <v>#DIV/0!</v>
      </c>
      <c r="BJ135" s="55" t="e">
        <f t="shared" si="162"/>
        <v>#DIV/0!</v>
      </c>
      <c r="BK135" s="55" t="e">
        <f t="shared" si="163"/>
        <v>#DIV/0!</v>
      </c>
      <c r="BL135" s="54" t="e">
        <f t="shared" si="164"/>
        <v>#DIV/0!</v>
      </c>
      <c r="BM135" s="58" t="e">
        <f t="shared" si="165"/>
        <v>#DIV/0!</v>
      </c>
      <c r="BN135" s="24">
        <f t="shared" si="166"/>
        <v>1</v>
      </c>
      <c r="BO135" s="17">
        <f t="shared" si="179"/>
        <v>4.6831040942857882</v>
      </c>
      <c r="BP135" s="17">
        <f t="shared" si="180"/>
        <v>5.8520299407177765</v>
      </c>
      <c r="BQ135" s="75">
        <f t="shared" si="181"/>
        <v>5.9296365130305206</v>
      </c>
      <c r="BR135" s="1">
        <f t="shared" si="167"/>
        <v>2653.5965259312238</v>
      </c>
      <c r="BS135" s="4">
        <f t="shared" si="168"/>
        <v>17.583333333333332</v>
      </c>
      <c r="BT135" s="1"/>
    </row>
    <row r="136" spans="2:72" x14ac:dyDescent="0.45">
      <c r="B136" s="166"/>
      <c r="C136" s="167"/>
      <c r="D136" s="168"/>
      <c r="G136" s="19">
        <v>133</v>
      </c>
      <c r="H136" s="15">
        <f t="shared" si="182"/>
        <v>1063</v>
      </c>
      <c r="I136" s="19"/>
      <c r="J136" s="19">
        <f t="shared" si="143"/>
        <v>8.5647650972234555</v>
      </c>
      <c r="K136" s="16">
        <f t="shared" si="144"/>
        <v>54.070486724895559</v>
      </c>
      <c r="L136" s="16">
        <f t="shared" si="139"/>
        <v>188.38122130959806</v>
      </c>
      <c r="M136" s="98">
        <f t="shared" si="145"/>
        <v>258.79917184265014</v>
      </c>
      <c r="N136" s="15">
        <f t="shared" si="146"/>
        <v>186.65594591490128</v>
      </c>
      <c r="O136" s="15">
        <f t="shared" si="131"/>
        <v>8332.8547283438074</v>
      </c>
      <c r="P136" s="190">
        <v>16234.66</v>
      </c>
      <c r="Q136" s="191">
        <v>0</v>
      </c>
      <c r="R136" s="190">
        <v>607677.88</v>
      </c>
      <c r="S136" s="191">
        <v>0</v>
      </c>
      <c r="T136" s="193">
        <v>94486.77</v>
      </c>
      <c r="U136" s="102">
        <v>1072582.55</v>
      </c>
      <c r="V136" s="195"/>
      <c r="W136" s="175">
        <f t="shared" si="140"/>
        <v>0.17181939863115228</v>
      </c>
      <c r="X136" s="175">
        <f t="shared" si="133"/>
        <v>0</v>
      </c>
      <c r="Y136" s="175">
        <f t="shared" si="134"/>
        <v>6.4313541461942236</v>
      </c>
      <c r="Z136" s="175">
        <f t="shared" si="135"/>
        <v>0</v>
      </c>
      <c r="AA136" s="175">
        <f t="shared" si="136"/>
        <v>1</v>
      </c>
      <c r="AB136" s="175">
        <f t="shared" si="137"/>
        <v>11.351669127857795</v>
      </c>
      <c r="AC136" s="175">
        <f t="shared" si="138"/>
        <v>0</v>
      </c>
      <c r="AD136" s="201">
        <f t="shared" si="141"/>
        <v>47.906397405994817</v>
      </c>
      <c r="AE136" s="201">
        <f t="shared" si="169"/>
        <v>0</v>
      </c>
      <c r="AF136" s="201">
        <f t="shared" si="170"/>
        <v>168.32818839622365</v>
      </c>
      <c r="AG136" s="201" t="e">
        <f t="shared" si="147"/>
        <v>#DIV/0!</v>
      </c>
      <c r="AH136" s="201">
        <f t="shared" si="148"/>
        <v>258.79917184265014</v>
      </c>
      <c r="AI136" s="201">
        <f t="shared" si="149"/>
        <v>4.719437371397734</v>
      </c>
      <c r="AJ136" s="201">
        <f t="shared" si="150"/>
        <v>0</v>
      </c>
      <c r="AK136" s="16"/>
      <c r="AL136" s="16"/>
      <c r="AM136" s="16"/>
      <c r="AN136" s="16"/>
      <c r="AO136" s="16"/>
      <c r="AP136" s="17">
        <f t="shared" si="142"/>
        <v>106.3305407510378</v>
      </c>
      <c r="AQ136" s="17">
        <f t="shared" si="151"/>
        <v>345.91481775570855</v>
      </c>
      <c r="AR136" s="18">
        <f t="shared" si="152"/>
        <v>0.11400099559419397</v>
      </c>
      <c r="AS136" s="18">
        <f t="shared" si="153"/>
        <v>0.10644921385459084</v>
      </c>
      <c r="AT136" s="49">
        <f t="shared" si="171"/>
        <v>52.625834777392548</v>
      </c>
      <c r="AU136" s="22">
        <f t="shared" si="172"/>
        <v>0.97328206134238748</v>
      </c>
      <c r="AV136" s="196">
        <f t="shared" si="173"/>
        <v>0.76563416382152016</v>
      </c>
      <c r="AW136" s="46">
        <f t="shared" si="154"/>
        <v>369.84535913404454</v>
      </c>
      <c r="AX136" s="46">
        <f t="shared" si="155"/>
        <v>1203.1819748024645</v>
      </c>
      <c r="AY136" s="46">
        <f t="shared" si="174"/>
        <v>0</v>
      </c>
      <c r="AZ136" s="46">
        <f t="shared" si="175"/>
        <v>0</v>
      </c>
      <c r="BA136" s="46">
        <f t="shared" si="176"/>
        <v>283.16624228386405</v>
      </c>
      <c r="BB136" s="111">
        <f t="shared" si="156"/>
        <v>0.12086449644903416</v>
      </c>
      <c r="BC136" s="199">
        <f t="shared" si="177"/>
        <v>0.76563416382152016</v>
      </c>
      <c r="BD136" s="53">
        <f t="shared" si="178"/>
        <v>0</v>
      </c>
      <c r="BE136" s="53" t="e">
        <f t="shared" si="157"/>
        <v>#DIV/0!</v>
      </c>
      <c r="BF136" s="53" t="e">
        <f t="shared" si="158"/>
        <v>#DIV/0!</v>
      </c>
      <c r="BG136" s="53" t="e">
        <f t="shared" si="159"/>
        <v>#DIV/0!</v>
      </c>
      <c r="BH136" s="53" t="e">
        <f t="shared" si="160"/>
        <v>#DIV/0!</v>
      </c>
      <c r="BI136" s="54" t="e">
        <f t="shared" si="161"/>
        <v>#DIV/0!</v>
      </c>
      <c r="BJ136" s="55" t="e">
        <f t="shared" si="162"/>
        <v>#DIV/0!</v>
      </c>
      <c r="BK136" s="55" t="e">
        <f t="shared" si="163"/>
        <v>#DIV/0!</v>
      </c>
      <c r="BL136" s="54" t="e">
        <f t="shared" si="164"/>
        <v>#DIV/0!</v>
      </c>
      <c r="BM136" s="58" t="e">
        <f t="shared" si="165"/>
        <v>#DIV/0!</v>
      </c>
      <c r="BN136" s="24">
        <f t="shared" si="166"/>
        <v>1</v>
      </c>
      <c r="BO136" s="17">
        <f t="shared" si="179"/>
        <v>4.6665525512424439</v>
      </c>
      <c r="BP136" s="17">
        <f t="shared" si="180"/>
        <v>5.8461925532901429</v>
      </c>
      <c r="BQ136" s="75">
        <f t="shared" si="181"/>
        <v>5.9130849699871755</v>
      </c>
      <c r="BR136" s="1">
        <f t="shared" si="167"/>
        <v>2665.2268164626339</v>
      </c>
      <c r="BS136" s="4">
        <f t="shared" si="168"/>
        <v>17.716666666666665</v>
      </c>
      <c r="BT136" s="1"/>
    </row>
    <row r="137" spans="2:72" x14ac:dyDescent="0.45">
      <c r="B137" s="166"/>
      <c r="C137" s="167"/>
      <c r="D137" s="168"/>
      <c r="G137" s="19">
        <v>134</v>
      </c>
      <c r="H137" s="15">
        <f t="shared" si="182"/>
        <v>1071</v>
      </c>
      <c r="I137" s="19"/>
      <c r="J137" s="19">
        <f t="shared" si="143"/>
        <v>8.5647650972234555</v>
      </c>
      <c r="K137" s="16">
        <f t="shared" si="144"/>
        <v>54.070486724895559</v>
      </c>
      <c r="L137" s="16">
        <f t="shared" si="139"/>
        <v>188.38122130959806</v>
      </c>
      <c r="M137" s="98">
        <f t="shared" si="145"/>
        <v>258.79917184265014</v>
      </c>
      <c r="N137" s="15">
        <f t="shared" si="146"/>
        <v>186.65594591490128</v>
      </c>
      <c r="O137" s="15">
        <f t="shared" si="131"/>
        <v>8332.8547283438074</v>
      </c>
      <c r="P137" s="190">
        <v>16240.19</v>
      </c>
      <c r="Q137" s="191">
        <v>0</v>
      </c>
      <c r="R137" s="190">
        <v>608247.13</v>
      </c>
      <c r="S137" s="191">
        <v>0</v>
      </c>
      <c r="T137" s="193">
        <v>94456.2</v>
      </c>
      <c r="U137" s="102">
        <v>1062977.3500000001</v>
      </c>
      <c r="V137" s="195"/>
      <c r="W137" s="175">
        <f t="shared" si="140"/>
        <v>0.17193355227078796</v>
      </c>
      <c r="X137" s="175">
        <f t="shared" si="133"/>
        <v>0</v>
      </c>
      <c r="Y137" s="175">
        <f t="shared" si="134"/>
        <v>6.4394622057630944</v>
      </c>
      <c r="Z137" s="175">
        <f t="shared" si="135"/>
        <v>0</v>
      </c>
      <c r="AA137" s="175">
        <f t="shared" si="136"/>
        <v>1</v>
      </c>
      <c r="AB137" s="175">
        <f t="shared" si="137"/>
        <v>11.253653545241075</v>
      </c>
      <c r="AC137" s="175">
        <f t="shared" si="138"/>
        <v>0</v>
      </c>
      <c r="AD137" s="201">
        <f t="shared" si="141"/>
        <v>47.938225532907701</v>
      </c>
      <c r="AE137" s="201">
        <f t="shared" si="169"/>
        <v>0</v>
      </c>
      <c r="AF137" s="201">
        <f t="shared" si="170"/>
        <v>168.54040108854511</v>
      </c>
      <c r="AG137" s="201" t="e">
        <f t="shared" si="147"/>
        <v>#DIV/0!</v>
      </c>
      <c r="AH137" s="201">
        <f t="shared" si="148"/>
        <v>258.79917184265014</v>
      </c>
      <c r="AI137" s="201">
        <f t="shared" si="149"/>
        <v>4.6786875575711955</v>
      </c>
      <c r="AJ137" s="201">
        <f t="shared" si="150"/>
        <v>0</v>
      </c>
      <c r="AK137" s="16"/>
      <c r="AL137" s="16"/>
      <c r="AM137" s="16"/>
      <c r="AN137" s="16"/>
      <c r="AO137" s="16"/>
      <c r="AP137" s="17">
        <f t="shared" si="142"/>
        <v>105.78150556179055</v>
      </c>
      <c r="AQ137" s="17">
        <f t="shared" si="151"/>
        <v>342.2541488131634</v>
      </c>
      <c r="AR137" s="18">
        <f t="shared" si="152"/>
        <v>0.11341235419588694</v>
      </c>
      <c r="AS137" s="18">
        <f t="shared" si="153"/>
        <v>0.1053227072376033</v>
      </c>
      <c r="AT137" s="49">
        <f t="shared" si="171"/>
        <v>52.616913090478896</v>
      </c>
      <c r="AU137" s="22">
        <f t="shared" si="172"/>
        <v>0.97311706029553091</v>
      </c>
      <c r="AV137" s="196">
        <f t="shared" si="173"/>
        <v>0.762962863304675</v>
      </c>
      <c r="AW137" s="46">
        <f t="shared" si="154"/>
        <v>367.93567151927152</v>
      </c>
      <c r="AX137" s="46">
        <f t="shared" si="155"/>
        <v>1190.4492132631772</v>
      </c>
      <c r="AY137" s="46">
        <f t="shared" si="174"/>
        <v>0</v>
      </c>
      <c r="AZ137" s="46">
        <f t="shared" si="175"/>
        <v>0</v>
      </c>
      <c r="BA137" s="46">
        <f t="shared" si="176"/>
        <v>280.72125345427173</v>
      </c>
      <c r="BB137" s="111">
        <f t="shared" si="156"/>
        <v>0.12024041552917371</v>
      </c>
      <c r="BC137" s="199">
        <f t="shared" si="177"/>
        <v>0.762962863304675</v>
      </c>
      <c r="BD137" s="53">
        <f t="shared" si="178"/>
        <v>0</v>
      </c>
      <c r="BE137" s="53" t="e">
        <f t="shared" si="157"/>
        <v>#DIV/0!</v>
      </c>
      <c r="BF137" s="53" t="e">
        <f t="shared" si="158"/>
        <v>#DIV/0!</v>
      </c>
      <c r="BG137" s="53" t="e">
        <f t="shared" si="159"/>
        <v>#DIV/0!</v>
      </c>
      <c r="BH137" s="53" t="e">
        <f t="shared" si="160"/>
        <v>#DIV/0!</v>
      </c>
      <c r="BI137" s="54" t="e">
        <f t="shared" si="161"/>
        <v>#DIV/0!</v>
      </c>
      <c r="BJ137" s="55" t="e">
        <f t="shared" si="162"/>
        <v>#DIV/0!</v>
      </c>
      <c r="BK137" s="55" t="e">
        <f t="shared" si="163"/>
        <v>#DIV/0!</v>
      </c>
      <c r="BL137" s="54" t="e">
        <f t="shared" si="164"/>
        <v>#DIV/0!</v>
      </c>
      <c r="BM137" s="58" t="e">
        <f t="shared" si="165"/>
        <v>#DIV/0!</v>
      </c>
      <c r="BN137" s="24">
        <f t="shared" si="166"/>
        <v>1</v>
      </c>
      <c r="BO137" s="17">
        <f t="shared" si="179"/>
        <v>4.6613756984897563</v>
      </c>
      <c r="BP137" s="17">
        <f t="shared" si="180"/>
        <v>5.8355535862664905</v>
      </c>
      <c r="BQ137" s="75">
        <f t="shared" si="181"/>
        <v>5.9079081172344887</v>
      </c>
      <c r="BR137" s="1">
        <f t="shared" si="167"/>
        <v>2664.3057169900517</v>
      </c>
      <c r="BS137" s="4">
        <f t="shared" si="168"/>
        <v>17.850000000000001</v>
      </c>
      <c r="BT137" s="1"/>
    </row>
    <row r="138" spans="2:72" ht="15" hidden="1" customHeight="1" x14ac:dyDescent="0.45">
      <c r="B138" s="166"/>
      <c r="C138" s="167"/>
      <c r="D138" s="168"/>
      <c r="G138" s="19">
        <v>135</v>
      </c>
      <c r="H138" s="15">
        <f t="shared" si="182"/>
        <v>1079</v>
      </c>
      <c r="I138" s="19"/>
      <c r="J138" s="19">
        <f t="shared" si="143"/>
        <v>8.5647650972234555</v>
      </c>
      <c r="K138" s="16">
        <f t="shared" si="144"/>
        <v>54.070486724895559</v>
      </c>
      <c r="L138" s="16">
        <f t="shared" si="139"/>
        <v>188.38122130959806</v>
      </c>
      <c r="M138" s="98">
        <f t="shared" si="145"/>
        <v>258.79917184265014</v>
      </c>
      <c r="N138" s="15">
        <f t="shared" si="146"/>
        <v>186.65594591490128</v>
      </c>
      <c r="O138" s="15">
        <f t="shared" si="131"/>
        <v>8332.8547283438074</v>
      </c>
      <c r="P138" s="190">
        <v>16225.91</v>
      </c>
      <c r="Q138" s="191">
        <v>0</v>
      </c>
      <c r="R138" s="190">
        <v>607744.19999999995</v>
      </c>
      <c r="S138" s="191">
        <v>0</v>
      </c>
      <c r="T138" s="193">
        <v>94538.36</v>
      </c>
      <c r="U138" s="102">
        <v>1067287.46</v>
      </c>
      <c r="V138" s="195"/>
      <c r="W138" s="175">
        <f t="shared" si="140"/>
        <v>0.17163308100542468</v>
      </c>
      <c r="X138" s="175">
        <f t="shared" si="133"/>
        <v>0</v>
      </c>
      <c r="Y138" s="175">
        <f t="shared" si="134"/>
        <v>6.428546042051078</v>
      </c>
      <c r="Z138" s="175">
        <f t="shared" si="135"/>
        <v>0</v>
      </c>
      <c r="AA138" s="175">
        <f t="shared" si="136"/>
        <v>1</v>
      </c>
      <c r="AB138" s="175">
        <f t="shared" si="137"/>
        <v>11.289464509432996</v>
      </c>
      <c r="AC138" s="175">
        <f t="shared" si="138"/>
        <v>0</v>
      </c>
      <c r="AD138" s="201">
        <f t="shared" si="141"/>
        <v>47.854448637154057</v>
      </c>
      <c r="AE138" s="201">
        <f t="shared" si="169"/>
        <v>0</v>
      </c>
      <c r="AF138" s="201">
        <f t="shared" si="170"/>
        <v>168.25469173090264</v>
      </c>
      <c r="AG138" s="201" t="e">
        <f t="shared" si="147"/>
        <v>#DIV/0!</v>
      </c>
      <c r="AH138" s="201">
        <f t="shared" si="148"/>
        <v>258.79917184265014</v>
      </c>
      <c r="AI138" s="201">
        <f t="shared" si="149"/>
        <v>4.6935759057788076</v>
      </c>
      <c r="AJ138" s="201">
        <f t="shared" si="150"/>
        <v>0</v>
      </c>
      <c r="AK138" s="16"/>
      <c r="AL138" s="16"/>
      <c r="AM138" s="16"/>
      <c r="AN138" s="16"/>
      <c r="AO138" s="16"/>
      <c r="AP138" s="17">
        <f t="shared" si="142"/>
        <v>107.2266570135409</v>
      </c>
      <c r="AQ138" s="17">
        <f t="shared" si="151"/>
        <v>347.18263523249601</v>
      </c>
      <c r="AR138" s="18">
        <f t="shared" si="152"/>
        <v>0.11496175574242545</v>
      </c>
      <c r="AS138" s="18">
        <f t="shared" si="153"/>
        <v>0.10683936243102578</v>
      </c>
      <c r="AT138" s="49">
        <f t="shared" si="171"/>
        <v>52.548024542932865</v>
      </c>
      <c r="AU138" s="22">
        <f t="shared" si="172"/>
        <v>0.97184300948299562</v>
      </c>
      <c r="AV138" s="196">
        <f t="shared" si="173"/>
        <v>0.75507515229594468</v>
      </c>
      <c r="AW138" s="46">
        <f t="shared" si="154"/>
        <v>372.96228526449011</v>
      </c>
      <c r="AX138" s="46">
        <f t="shared" si="155"/>
        <v>1207.5917747217254</v>
      </c>
      <c r="AY138" s="46">
        <f t="shared" si="174"/>
        <v>0</v>
      </c>
      <c r="AZ138" s="46">
        <f t="shared" si="175"/>
        <v>0</v>
      </c>
      <c r="BA138" s="46">
        <f t="shared" si="176"/>
        <v>281.61455434672848</v>
      </c>
      <c r="BB138" s="111">
        <f t="shared" si="156"/>
        <v>0.12188309975963728</v>
      </c>
      <c r="BC138" s="199">
        <f t="shared" si="177"/>
        <v>0.75507515229594468</v>
      </c>
      <c r="BD138" s="53">
        <f t="shared" si="178"/>
        <v>0</v>
      </c>
      <c r="BE138" s="53" t="e">
        <f t="shared" si="157"/>
        <v>#DIV/0!</v>
      </c>
      <c r="BF138" s="53" t="e">
        <f t="shared" si="158"/>
        <v>#DIV/0!</v>
      </c>
      <c r="BG138" s="53" t="e">
        <f t="shared" si="159"/>
        <v>#DIV/0!</v>
      </c>
      <c r="BH138" s="53" t="e">
        <f t="shared" si="160"/>
        <v>#DIV/0!</v>
      </c>
      <c r="BI138" s="54" t="e">
        <f t="shared" si="161"/>
        <v>#DIV/0!</v>
      </c>
      <c r="BJ138" s="55" t="e">
        <f t="shared" si="162"/>
        <v>#DIV/0!</v>
      </c>
      <c r="BK138" s="55" t="e">
        <f t="shared" si="163"/>
        <v>#DIV/0!</v>
      </c>
      <c r="BL138" s="54" t="e">
        <f t="shared" si="164"/>
        <v>#DIV/0!</v>
      </c>
      <c r="BM138" s="58" t="e">
        <f t="shared" si="165"/>
        <v>#DIV/0!</v>
      </c>
      <c r="BN138" s="24">
        <f t="shared" si="166"/>
        <v>1</v>
      </c>
      <c r="BO138" s="17">
        <f t="shared" si="179"/>
        <v>4.6749448838954839</v>
      </c>
      <c r="BP138" s="17">
        <f t="shared" si="180"/>
        <v>5.8498509678041763</v>
      </c>
      <c r="BQ138" s="75">
        <f t="shared" si="181"/>
        <v>5.9214773026402163</v>
      </c>
      <c r="BR138" s="1">
        <f t="shared" si="167"/>
        <v>2657.198834278809</v>
      </c>
      <c r="BS138" s="4">
        <f t="shared" si="168"/>
        <v>17.983333333333334</v>
      </c>
      <c r="BT138" s="1"/>
    </row>
    <row r="139" spans="2:72" x14ac:dyDescent="0.45">
      <c r="B139" s="166"/>
      <c r="C139" s="167"/>
      <c r="D139" s="168"/>
      <c r="G139" s="38">
        <v>136</v>
      </c>
      <c r="H139" s="15">
        <f t="shared" si="182"/>
        <v>1087</v>
      </c>
      <c r="I139" s="19"/>
      <c r="J139" s="19">
        <f t="shared" si="143"/>
        <v>8.5647650972234555</v>
      </c>
      <c r="K139" s="16">
        <f t="shared" si="144"/>
        <v>54.070486724895559</v>
      </c>
      <c r="L139" s="16">
        <f t="shared" si="139"/>
        <v>188.38122130959806</v>
      </c>
      <c r="M139" s="98">
        <f t="shared" si="145"/>
        <v>258.79917184265014</v>
      </c>
      <c r="N139" s="15">
        <f t="shared" si="146"/>
        <v>186.65594591490128</v>
      </c>
      <c r="O139" s="15">
        <f t="shared" si="131"/>
        <v>8332.8547283438074</v>
      </c>
      <c r="P139" s="190">
        <v>16249.38</v>
      </c>
      <c r="Q139" s="191">
        <v>0</v>
      </c>
      <c r="R139" s="190">
        <v>607578.68000000005</v>
      </c>
      <c r="S139" s="191">
        <v>0</v>
      </c>
      <c r="T139" s="193">
        <v>94586.03</v>
      </c>
      <c r="U139" s="102">
        <v>1066868.44</v>
      </c>
      <c r="V139" s="195"/>
      <c r="W139" s="175">
        <f t="shared" si="140"/>
        <v>0.17179471429343213</v>
      </c>
      <c r="X139" s="175">
        <f t="shared" si="133"/>
        <v>0</v>
      </c>
      <c r="Y139" s="175">
        <f t="shared" si="134"/>
        <v>6.4235562059217415</v>
      </c>
      <c r="Z139" s="175">
        <f t="shared" si="135"/>
        <v>0</v>
      </c>
      <c r="AA139" s="175">
        <f t="shared" si="136"/>
        <v>1</v>
      </c>
      <c r="AB139" s="175">
        <f t="shared" si="137"/>
        <v>11.279344740444229</v>
      </c>
      <c r="AC139" s="175">
        <f t="shared" si="138"/>
        <v>0</v>
      </c>
      <c r="AD139" s="201">
        <f t="shared" si="141"/>
        <v>47.899514960229396</v>
      </c>
      <c r="AE139" s="201">
        <f t="shared" si="169"/>
        <v>0</v>
      </c>
      <c r="AF139" s="201">
        <f t="shared" si="170"/>
        <v>168.12409247342868</v>
      </c>
      <c r="AG139" s="201" t="e">
        <f t="shared" si="147"/>
        <v>#DIV/0!</v>
      </c>
      <c r="AH139" s="201">
        <f t="shared" si="148"/>
        <v>258.79917184265014</v>
      </c>
      <c r="AI139" s="201">
        <f t="shared" si="149"/>
        <v>4.6893686288208931</v>
      </c>
      <c r="AJ139" s="201">
        <f t="shared" si="150"/>
        <v>0</v>
      </c>
      <c r="AK139" s="16"/>
      <c r="AL139" s="16"/>
      <c r="AM139" s="16"/>
      <c r="AN139" s="16"/>
      <c r="AO139" s="16"/>
      <c r="AP139" s="17">
        <f t="shared" si="142"/>
        <v>106.44926294049131</v>
      </c>
      <c r="AQ139" s="17">
        <f t="shared" si="151"/>
        <v>349.43547242392191</v>
      </c>
      <c r="AR139" s="18">
        <f t="shared" si="152"/>
        <v>0.11412828214518135</v>
      </c>
      <c r="AS139" s="18">
        <f t="shared" si="153"/>
        <v>0.10753263353610758</v>
      </c>
      <c r="AT139" s="49">
        <f t="shared" si="171"/>
        <v>52.58888358905029</v>
      </c>
      <c r="AU139" s="22">
        <f t="shared" si="172"/>
        <v>0.97259867211139606</v>
      </c>
      <c r="AV139" s="196">
        <f t="shared" si="173"/>
        <v>0.75990764625943452</v>
      </c>
      <c r="AW139" s="46">
        <f t="shared" si="154"/>
        <v>370.25830587996978</v>
      </c>
      <c r="AX139" s="46">
        <f t="shared" si="155"/>
        <v>1215.4277301701632</v>
      </c>
      <c r="AY139" s="46">
        <f t="shared" si="174"/>
        <v>0</v>
      </c>
      <c r="AZ139" s="46">
        <f t="shared" si="175"/>
        <v>0</v>
      </c>
      <c r="BA139" s="46">
        <f t="shared" si="176"/>
        <v>281.36211772925361</v>
      </c>
      <c r="BB139" s="111">
        <f t="shared" si="156"/>
        <v>0.1209994463660032</v>
      </c>
      <c r="BC139" s="199">
        <f t="shared" si="177"/>
        <v>0.75990764625943452</v>
      </c>
      <c r="BD139" s="53">
        <f t="shared" si="178"/>
        <v>0</v>
      </c>
      <c r="BE139" s="53" t="e">
        <f t="shared" si="157"/>
        <v>#DIV/0!</v>
      </c>
      <c r="BF139" s="53" t="e">
        <f t="shared" si="158"/>
        <v>#DIV/0!</v>
      </c>
      <c r="BG139" s="53" t="e">
        <f t="shared" si="159"/>
        <v>#DIV/0!</v>
      </c>
      <c r="BH139" s="53" t="e">
        <f t="shared" si="160"/>
        <v>#DIV/0!</v>
      </c>
      <c r="BI139" s="54" t="e">
        <f t="shared" si="161"/>
        <v>#DIV/0!</v>
      </c>
      <c r="BJ139" s="55" t="e">
        <f t="shared" si="162"/>
        <v>#DIV/0!</v>
      </c>
      <c r="BK139" s="55" t="e">
        <f t="shared" si="163"/>
        <v>#DIV/0!</v>
      </c>
      <c r="BL139" s="54" t="e">
        <f t="shared" si="164"/>
        <v>#DIV/0!</v>
      </c>
      <c r="BM139" s="58" t="e">
        <f t="shared" si="165"/>
        <v>#DIV/0!</v>
      </c>
      <c r="BN139" s="24">
        <f t="shared" si="166"/>
        <v>1</v>
      </c>
      <c r="BO139" s="17">
        <f t="shared" si="179"/>
        <v>4.6676684673182542</v>
      </c>
      <c r="BP139" s="17">
        <f t="shared" si="180"/>
        <v>5.8563189163702356</v>
      </c>
      <c r="BQ139" s="75">
        <f t="shared" si="181"/>
        <v>5.9142008860629858</v>
      </c>
      <c r="BR139" s="1">
        <f t="shared" si="167"/>
        <v>2661.4129099645825</v>
      </c>
      <c r="BS139" s="4">
        <f t="shared" si="168"/>
        <v>18.116666666666667</v>
      </c>
      <c r="BT139" s="1"/>
    </row>
    <row r="140" spans="2:72" x14ac:dyDescent="0.45">
      <c r="B140" s="166"/>
      <c r="C140" s="167"/>
      <c r="D140" s="168"/>
      <c r="G140" s="19">
        <v>137</v>
      </c>
      <c r="H140" s="15">
        <f t="shared" si="182"/>
        <v>1095</v>
      </c>
      <c r="I140" s="19"/>
      <c r="J140" s="19">
        <f t="shared" si="143"/>
        <v>8.5647650972234555</v>
      </c>
      <c r="K140" s="16">
        <f t="shared" si="144"/>
        <v>54.070486724895559</v>
      </c>
      <c r="L140" s="16">
        <f t="shared" si="139"/>
        <v>188.38122130959806</v>
      </c>
      <c r="M140" s="98">
        <f t="shared" si="145"/>
        <v>258.79917184265014</v>
      </c>
      <c r="N140" s="15">
        <f t="shared" si="146"/>
        <v>186.65594591490128</v>
      </c>
      <c r="O140" s="15">
        <f t="shared" si="131"/>
        <v>8332.8547283438074</v>
      </c>
      <c r="P140" s="190">
        <v>16269.72</v>
      </c>
      <c r="Q140" s="191">
        <v>0</v>
      </c>
      <c r="R140" s="190">
        <v>607734.13</v>
      </c>
      <c r="S140" s="191">
        <v>0</v>
      </c>
      <c r="T140" s="193">
        <v>94560.76</v>
      </c>
      <c r="U140" s="102">
        <v>1064746.6000000001</v>
      </c>
      <c r="V140" s="195"/>
      <c r="W140" s="175">
        <f t="shared" si="140"/>
        <v>0.17205572374841319</v>
      </c>
      <c r="X140" s="175">
        <f t="shared" si="133"/>
        <v>0</v>
      </c>
      <c r="Y140" s="175">
        <f t="shared" si="134"/>
        <v>6.4269167252885877</v>
      </c>
      <c r="Z140" s="175">
        <f t="shared" si="135"/>
        <v>0</v>
      </c>
      <c r="AA140" s="175">
        <f t="shared" si="136"/>
        <v>1</v>
      </c>
      <c r="AB140" s="175">
        <f t="shared" si="137"/>
        <v>11.259920076784494</v>
      </c>
      <c r="AC140" s="175">
        <f t="shared" si="138"/>
        <v>0</v>
      </c>
      <c r="AD140" s="201">
        <f t="shared" si="141"/>
        <v>47.972289180001212</v>
      </c>
      <c r="AE140" s="201">
        <f t="shared" si="169"/>
        <v>0</v>
      </c>
      <c r="AF140" s="201">
        <f t="shared" si="170"/>
        <v>168.21204753300606</v>
      </c>
      <c r="AG140" s="201" t="e">
        <f t="shared" si="147"/>
        <v>#DIV/0!</v>
      </c>
      <c r="AH140" s="201">
        <f t="shared" si="148"/>
        <v>258.79917184265014</v>
      </c>
      <c r="AI140" s="201">
        <f t="shared" si="149"/>
        <v>4.6812928575338661</v>
      </c>
      <c r="AJ140" s="201">
        <f t="shared" si="150"/>
        <v>0</v>
      </c>
      <c r="AK140" s="16"/>
      <c r="AL140" s="16"/>
      <c r="AM140" s="16"/>
      <c r="AN140" s="16"/>
      <c r="AO140" s="16"/>
      <c r="AP140" s="17">
        <f t="shared" si="142"/>
        <v>105.19390764942749</v>
      </c>
      <c r="AQ140" s="17">
        <f t="shared" si="151"/>
        <v>347.91824764621202</v>
      </c>
      <c r="AR140" s="18">
        <f t="shared" si="152"/>
        <v>0.11278236824316522</v>
      </c>
      <c r="AS140" s="18">
        <f t="shared" si="153"/>
        <v>0.10706573424027578</v>
      </c>
      <c r="AT140" s="49">
        <f t="shared" si="171"/>
        <v>52.653582037535081</v>
      </c>
      <c r="AU140" s="22">
        <f t="shared" si="172"/>
        <v>0.97379522964959564</v>
      </c>
      <c r="AV140" s="196">
        <f t="shared" si="173"/>
        <v>0.76765188780301652</v>
      </c>
      <c r="AW140" s="46">
        <f t="shared" si="154"/>
        <v>365.89185269366084</v>
      </c>
      <c r="AX140" s="46">
        <f t="shared" si="155"/>
        <v>1210.1504265955202</v>
      </c>
      <c r="AY140" s="46">
        <f t="shared" si="174"/>
        <v>0</v>
      </c>
      <c r="AZ140" s="46">
        <f t="shared" si="175"/>
        <v>0</v>
      </c>
      <c r="BA140" s="46">
        <f t="shared" si="176"/>
        <v>280.87757145203199</v>
      </c>
      <c r="BB140" s="111">
        <f t="shared" si="156"/>
        <v>0.11957250088028132</v>
      </c>
      <c r="BC140" s="199">
        <f t="shared" si="177"/>
        <v>0.76765188780301652</v>
      </c>
      <c r="BD140" s="53">
        <f t="shared" si="178"/>
        <v>0</v>
      </c>
      <c r="BE140" s="53" t="e">
        <f t="shared" si="157"/>
        <v>#DIV/0!</v>
      </c>
      <c r="BF140" s="53" t="e">
        <f t="shared" si="158"/>
        <v>#DIV/0!</v>
      </c>
      <c r="BG140" s="53" t="e">
        <f t="shared" si="159"/>
        <v>#DIV/0!</v>
      </c>
      <c r="BH140" s="53" t="e">
        <f t="shared" si="160"/>
        <v>#DIV/0!</v>
      </c>
      <c r="BI140" s="54" t="e">
        <f t="shared" si="161"/>
        <v>#DIV/0!</v>
      </c>
      <c r="BJ140" s="55" t="e">
        <f t="shared" si="162"/>
        <v>#DIV/0!</v>
      </c>
      <c r="BK140" s="55" t="e">
        <f t="shared" si="163"/>
        <v>#DIV/0!</v>
      </c>
      <c r="BL140" s="54" t="e">
        <f t="shared" si="164"/>
        <v>#DIV/0!</v>
      </c>
      <c r="BM140" s="58" t="e">
        <f t="shared" si="165"/>
        <v>#DIV/0!</v>
      </c>
      <c r="BN140" s="24">
        <f t="shared" si="166"/>
        <v>1</v>
      </c>
      <c r="BO140" s="17">
        <f t="shared" si="179"/>
        <v>4.6558053865489546</v>
      </c>
      <c r="BP140" s="17">
        <f t="shared" si="180"/>
        <v>5.8519675316194562</v>
      </c>
      <c r="BQ140" s="75">
        <f t="shared" si="181"/>
        <v>5.902337805293687</v>
      </c>
      <c r="BR140" s="1">
        <f t="shared" si="167"/>
        <v>2668.0925373083669</v>
      </c>
      <c r="BS140" s="4">
        <f t="shared" si="168"/>
        <v>18.25</v>
      </c>
    </row>
    <row r="141" spans="2:72" x14ac:dyDescent="0.45">
      <c r="B141" s="166"/>
      <c r="C141" s="167"/>
      <c r="D141" s="168"/>
      <c r="G141" s="19">
        <v>138</v>
      </c>
      <c r="H141" s="15">
        <f t="shared" si="182"/>
        <v>1103</v>
      </c>
      <c r="I141" s="19"/>
      <c r="J141" s="19">
        <f t="shared" si="143"/>
        <v>8.5647650972234555</v>
      </c>
      <c r="K141" s="16">
        <f t="shared" si="144"/>
        <v>54.070486724895559</v>
      </c>
      <c r="L141" s="16">
        <f t="shared" si="139"/>
        <v>188.38122130959806</v>
      </c>
      <c r="M141" s="98">
        <f t="shared" si="145"/>
        <v>258.79917184265014</v>
      </c>
      <c r="N141" s="15">
        <f t="shared" si="146"/>
        <v>186.65594591490128</v>
      </c>
      <c r="O141" s="15">
        <f t="shared" si="131"/>
        <v>8332.8547283438074</v>
      </c>
      <c r="P141" s="190">
        <v>16234.27</v>
      </c>
      <c r="Q141" s="191">
        <v>0</v>
      </c>
      <c r="R141" s="190">
        <v>607283.43999999994</v>
      </c>
      <c r="S141" s="191">
        <v>0</v>
      </c>
      <c r="T141" s="193">
        <v>94634.23</v>
      </c>
      <c r="U141" s="102">
        <v>1080104.58</v>
      </c>
      <c r="V141" s="195"/>
      <c r="W141" s="175">
        <f t="shared" si="140"/>
        <v>0.17154754680203982</v>
      </c>
      <c r="X141" s="175">
        <f t="shared" si="133"/>
        <v>0</v>
      </c>
      <c r="Y141" s="175">
        <f t="shared" si="134"/>
        <v>6.4171646982281141</v>
      </c>
      <c r="Z141" s="175">
        <f t="shared" si="135"/>
        <v>0</v>
      </c>
      <c r="AA141" s="175">
        <f t="shared" si="136"/>
        <v>1</v>
      </c>
      <c r="AB141" s="175">
        <f t="shared" si="137"/>
        <v>11.413466142219365</v>
      </c>
      <c r="AC141" s="175">
        <f t="shared" si="138"/>
        <v>0</v>
      </c>
      <c r="AD141" s="201">
        <f t="shared" si="141"/>
        <v>47.830600133598551</v>
      </c>
      <c r="AE141" s="201">
        <f t="shared" si="169"/>
        <v>0</v>
      </c>
      <c r="AF141" s="201">
        <f t="shared" si="170"/>
        <v>167.95680718844315</v>
      </c>
      <c r="AG141" s="201" t="e">
        <f t="shared" si="147"/>
        <v>#DIV/0!</v>
      </c>
      <c r="AH141" s="201">
        <f t="shared" si="148"/>
        <v>258.79917184265014</v>
      </c>
      <c r="AI141" s="201">
        <f t="shared" si="149"/>
        <v>4.7451293763120672</v>
      </c>
      <c r="AJ141" s="201">
        <f t="shared" si="150"/>
        <v>0</v>
      </c>
      <c r="AK141" s="16"/>
      <c r="AL141" s="16"/>
      <c r="AM141" s="16"/>
      <c r="AN141" s="16"/>
      <c r="AO141" s="16"/>
      <c r="AP141" s="17">
        <f t="shared" si="142"/>
        <v>107.63804369987338</v>
      </c>
      <c r="AQ141" s="17">
        <f t="shared" si="151"/>
        <v>352.3211435899222</v>
      </c>
      <c r="AR141" s="18">
        <f t="shared" si="152"/>
        <v>0.11540281897303488</v>
      </c>
      <c r="AS141" s="18">
        <f t="shared" si="153"/>
        <v>0.10842064818970512</v>
      </c>
      <c r="AT141" s="49">
        <f t="shared" si="171"/>
        <v>52.575729509910616</v>
      </c>
      <c r="AU141" s="22">
        <f t="shared" si="172"/>
        <v>0.97235539560444317</v>
      </c>
      <c r="AV141" s="196">
        <f t="shared" si="173"/>
        <v>0.76045122084915262</v>
      </c>
      <c r="AW141" s="46">
        <f t="shared" si="154"/>
        <v>374.39319547782048</v>
      </c>
      <c r="AX141" s="46">
        <f t="shared" si="155"/>
        <v>1225.4648472692948</v>
      </c>
      <c r="AY141" s="46">
        <f t="shared" si="174"/>
        <v>0</v>
      </c>
      <c r="AZ141" s="46">
        <f t="shared" si="175"/>
        <v>0</v>
      </c>
      <c r="BA141" s="46">
        <f t="shared" si="176"/>
        <v>284.70776257872404</v>
      </c>
      <c r="BB141" s="111">
        <f t="shared" si="156"/>
        <v>0.12235071747641192</v>
      </c>
      <c r="BC141" s="199">
        <f t="shared" si="177"/>
        <v>0.76045122084915262</v>
      </c>
      <c r="BD141" s="53">
        <f t="shared" si="178"/>
        <v>0</v>
      </c>
      <c r="BE141" s="53" t="e">
        <f t="shared" si="157"/>
        <v>#DIV/0!</v>
      </c>
      <c r="BF141" s="53" t="e">
        <f t="shared" si="158"/>
        <v>#DIV/0!</v>
      </c>
      <c r="BG141" s="53" t="e">
        <f t="shared" si="159"/>
        <v>#DIV/0!</v>
      </c>
      <c r="BH141" s="53" t="e">
        <f t="shared" si="160"/>
        <v>#DIV/0!</v>
      </c>
      <c r="BI141" s="54" t="e">
        <f t="shared" si="161"/>
        <v>#DIV/0!</v>
      </c>
      <c r="BJ141" s="55" t="e">
        <f t="shared" si="162"/>
        <v>#DIV/0!</v>
      </c>
      <c r="BK141" s="55" t="e">
        <f t="shared" si="163"/>
        <v>#DIV/0!</v>
      </c>
      <c r="BL141" s="54" t="e">
        <f t="shared" si="164"/>
        <v>#DIV/0!</v>
      </c>
      <c r="BM141" s="58" t="e">
        <f t="shared" si="165"/>
        <v>#DIV/0!</v>
      </c>
      <c r="BN141" s="24">
        <f t="shared" si="166"/>
        <v>1</v>
      </c>
      <c r="BO141" s="17">
        <f t="shared" si="179"/>
        <v>4.6787741512219139</v>
      </c>
      <c r="BP141" s="17">
        <f t="shared" si="180"/>
        <v>5.8645430994132495</v>
      </c>
      <c r="BQ141" s="75">
        <f t="shared" si="181"/>
        <v>5.9253065699666463</v>
      </c>
      <c r="BR141" s="1">
        <f t="shared" si="167"/>
        <v>2660.0558744794648</v>
      </c>
      <c r="BS141" s="4">
        <f t="shared" si="168"/>
        <v>18.383333333333333</v>
      </c>
    </row>
    <row r="142" spans="2:72" x14ac:dyDescent="0.45">
      <c r="B142" s="166"/>
      <c r="C142" s="167"/>
      <c r="D142" s="168"/>
      <c r="G142" s="19">
        <v>139</v>
      </c>
      <c r="H142" s="15">
        <f t="shared" si="182"/>
        <v>1111</v>
      </c>
      <c r="I142" s="19"/>
      <c r="J142" s="19">
        <f t="shared" si="143"/>
        <v>8.5647650972234555</v>
      </c>
      <c r="K142" s="16">
        <f t="shared" si="144"/>
        <v>54.070486724895559</v>
      </c>
      <c r="L142" s="16">
        <f t="shared" si="139"/>
        <v>188.38122130959806</v>
      </c>
      <c r="M142" s="98">
        <f t="shared" si="145"/>
        <v>258.79917184265014</v>
      </c>
      <c r="N142" s="15">
        <f t="shared" si="146"/>
        <v>186.65594591490128</v>
      </c>
      <c r="O142" s="15">
        <f t="shared" si="131"/>
        <v>8332.8547283438074</v>
      </c>
      <c r="P142" s="190">
        <v>16259.52</v>
      </c>
      <c r="Q142" s="191">
        <v>0</v>
      </c>
      <c r="R142" s="190">
        <v>607231.63</v>
      </c>
      <c r="S142" s="191">
        <v>0</v>
      </c>
      <c r="T142" s="193">
        <v>94578.59</v>
      </c>
      <c r="U142" s="102">
        <v>1070077.1299999999</v>
      </c>
      <c r="V142" s="195"/>
      <c r="W142" s="175">
        <f t="shared" si="140"/>
        <v>0.17191544090475447</v>
      </c>
      <c r="X142" s="175">
        <f t="shared" si="133"/>
        <v>0</v>
      </c>
      <c r="Y142" s="175">
        <f t="shared" si="134"/>
        <v>6.4203920781648369</v>
      </c>
      <c r="Z142" s="175">
        <f t="shared" si="135"/>
        <v>0</v>
      </c>
      <c r="AA142" s="175">
        <f t="shared" si="136"/>
        <v>1</v>
      </c>
      <c r="AB142" s="175">
        <f t="shared" si="137"/>
        <v>11.314158204303954</v>
      </c>
      <c r="AC142" s="175">
        <f t="shared" si="138"/>
        <v>0</v>
      </c>
      <c r="AD142" s="201">
        <f t="shared" si="141"/>
        <v>47.933175752116483</v>
      </c>
      <c r="AE142" s="201">
        <f t="shared" si="169"/>
        <v>0</v>
      </c>
      <c r="AF142" s="201">
        <f t="shared" si="170"/>
        <v>168.04127758233935</v>
      </c>
      <c r="AG142" s="201" t="e">
        <f t="shared" si="147"/>
        <v>#DIV/0!</v>
      </c>
      <c r="AH142" s="201">
        <f t="shared" si="148"/>
        <v>258.79917184265014</v>
      </c>
      <c r="AI142" s="201">
        <f t="shared" si="149"/>
        <v>4.7038422679409937</v>
      </c>
      <c r="AJ142" s="201">
        <f t="shared" si="150"/>
        <v>0</v>
      </c>
      <c r="AK142" s="16"/>
      <c r="AL142" s="16"/>
      <c r="AM142" s="16"/>
      <c r="AN142" s="16"/>
      <c r="AO142" s="16"/>
      <c r="AP142" s="17">
        <f t="shared" si="142"/>
        <v>105.86861428043906</v>
      </c>
      <c r="AQ142" s="17">
        <f t="shared" si="151"/>
        <v>350.86402929521273</v>
      </c>
      <c r="AR142" s="18">
        <f t="shared" si="152"/>
        <v>0.11350574674877649</v>
      </c>
      <c r="AS142" s="18">
        <f t="shared" si="153"/>
        <v>0.10797224683999003</v>
      </c>
      <c r="AT142" s="49">
        <f t="shared" si="171"/>
        <v>52.637018020057475</v>
      </c>
      <c r="AU142" s="22">
        <f t="shared" si="172"/>
        <v>0.9734888884553341</v>
      </c>
      <c r="AV142" s="196">
        <f t="shared" si="173"/>
        <v>0.76643375067745934</v>
      </c>
      <c r="AW142" s="46">
        <f t="shared" si="154"/>
        <v>368.23865836674457</v>
      </c>
      <c r="AX142" s="46">
        <f t="shared" si="155"/>
        <v>1220.3966236355227</v>
      </c>
      <c r="AY142" s="46">
        <f t="shared" si="174"/>
        <v>0</v>
      </c>
      <c r="AZ142" s="46">
        <f t="shared" si="175"/>
        <v>0</v>
      </c>
      <c r="BA142" s="46">
        <f t="shared" si="176"/>
        <v>282.2305360764596</v>
      </c>
      <c r="BB142" s="111">
        <f t="shared" si="156"/>
        <v>0.12033943083880541</v>
      </c>
      <c r="BC142" s="199">
        <f t="shared" si="177"/>
        <v>0.76643375067745934</v>
      </c>
      <c r="BD142" s="53">
        <f t="shared" si="178"/>
        <v>0</v>
      </c>
      <c r="BE142" s="53" t="e">
        <f t="shared" si="157"/>
        <v>#DIV/0!</v>
      </c>
      <c r="BF142" s="53" t="e">
        <f t="shared" si="158"/>
        <v>#DIV/0!</v>
      </c>
      <c r="BG142" s="53" t="e">
        <f t="shared" si="159"/>
        <v>#DIV/0!</v>
      </c>
      <c r="BH142" s="53" t="e">
        <f t="shared" si="160"/>
        <v>#DIV/0!</v>
      </c>
      <c r="BI142" s="54" t="e">
        <f t="shared" si="161"/>
        <v>#DIV/0!</v>
      </c>
      <c r="BJ142" s="55" t="e">
        <f t="shared" si="162"/>
        <v>#DIV/0!</v>
      </c>
      <c r="BK142" s="55" t="e">
        <f t="shared" si="163"/>
        <v>#DIV/0!</v>
      </c>
      <c r="BL142" s="54" t="e">
        <f t="shared" si="164"/>
        <v>#DIV/0!</v>
      </c>
      <c r="BM142" s="58" t="e">
        <f t="shared" si="165"/>
        <v>#DIV/0!</v>
      </c>
      <c r="BN142" s="24">
        <f t="shared" si="166"/>
        <v>1</v>
      </c>
      <c r="BO142" s="17">
        <f t="shared" si="179"/>
        <v>4.662198837391184</v>
      </c>
      <c r="BP142" s="17">
        <f t="shared" si="180"/>
        <v>5.8603987674891727</v>
      </c>
      <c r="BQ142" s="75">
        <f t="shared" si="181"/>
        <v>5.9087312561359155</v>
      </c>
      <c r="BR142" s="1">
        <f t="shared" si="167"/>
        <v>2666.3816300037406</v>
      </c>
      <c r="BS142" s="4">
        <f t="shared" si="168"/>
        <v>18.516666666666666</v>
      </c>
    </row>
    <row r="143" spans="2:72" x14ac:dyDescent="0.45">
      <c r="B143" s="166"/>
      <c r="C143" s="167"/>
      <c r="D143" s="168"/>
      <c r="G143" s="19">
        <v>140</v>
      </c>
      <c r="H143" s="15">
        <f t="shared" si="182"/>
        <v>1119</v>
      </c>
      <c r="I143" s="19"/>
      <c r="J143" s="19">
        <f t="shared" si="143"/>
        <v>8.5647650972234555</v>
      </c>
      <c r="K143" s="16">
        <f t="shared" si="144"/>
        <v>54.070486724895559</v>
      </c>
      <c r="L143" s="16">
        <f t="shared" si="139"/>
        <v>188.38122130959806</v>
      </c>
      <c r="M143" s="98">
        <f t="shared" si="145"/>
        <v>258.79917184265014</v>
      </c>
      <c r="N143" s="15">
        <f t="shared" si="146"/>
        <v>186.65594591490128</v>
      </c>
      <c r="O143" s="15">
        <f t="shared" si="131"/>
        <v>8332.8547283438074</v>
      </c>
      <c r="P143" s="190">
        <v>16265.88</v>
      </c>
      <c r="Q143" s="191">
        <v>0</v>
      </c>
      <c r="R143" s="190">
        <v>607297.94999999995</v>
      </c>
      <c r="S143" s="191">
        <v>0</v>
      </c>
      <c r="T143" s="193">
        <v>94570.880000000005</v>
      </c>
      <c r="U143" s="102">
        <v>1068033.29</v>
      </c>
      <c r="V143" s="195"/>
      <c r="W143" s="175">
        <f t="shared" si="140"/>
        <v>0.17199670765461841</v>
      </c>
      <c r="X143" s="175">
        <f t="shared" si="133"/>
        <v>0</v>
      </c>
      <c r="Y143" s="175">
        <f t="shared" si="134"/>
        <v>6.4216167809795142</v>
      </c>
      <c r="Z143" s="175">
        <f t="shared" si="135"/>
        <v>0</v>
      </c>
      <c r="AA143" s="175">
        <f t="shared" si="136"/>
        <v>1</v>
      </c>
      <c r="AB143" s="175">
        <f t="shared" si="137"/>
        <v>11.293468877523399</v>
      </c>
      <c r="AC143" s="175">
        <f t="shared" si="138"/>
        <v>0</v>
      </c>
      <c r="AD143" s="201">
        <f t="shared" si="141"/>
        <v>47.95583441141742</v>
      </c>
      <c r="AE143" s="201">
        <f t="shared" si="169"/>
        <v>0</v>
      </c>
      <c r="AF143" s="201">
        <f t="shared" si="170"/>
        <v>168.07333179696229</v>
      </c>
      <c r="AG143" s="201" t="e">
        <f t="shared" si="147"/>
        <v>#DIV/0!</v>
      </c>
      <c r="AH143" s="201">
        <f t="shared" si="148"/>
        <v>258.79917184265014</v>
      </c>
      <c r="AI143" s="201">
        <f t="shared" si="149"/>
        <v>4.6952407150858635</v>
      </c>
      <c r="AJ143" s="201">
        <f t="shared" si="150"/>
        <v>0</v>
      </c>
      <c r="AK143" s="16"/>
      <c r="AL143" s="16"/>
      <c r="AM143" s="16"/>
      <c r="AN143" s="16"/>
      <c r="AO143" s="16"/>
      <c r="AP143" s="17">
        <f t="shared" si="142"/>
        <v>105.4777524074979</v>
      </c>
      <c r="AQ143" s="17">
        <f t="shared" si="151"/>
        <v>350.31109409296698</v>
      </c>
      <c r="AR143" s="18">
        <f t="shared" si="152"/>
        <v>0.11308668894712914</v>
      </c>
      <c r="AS143" s="18">
        <f t="shared" si="153"/>
        <v>0.10780209073631841</v>
      </c>
      <c r="AT143" s="49">
        <f t="shared" si="171"/>
        <v>52.651075126503287</v>
      </c>
      <c r="AU143" s="22">
        <f t="shared" si="172"/>
        <v>0.97374886589029475</v>
      </c>
      <c r="AV143" s="196">
        <f t="shared" si="173"/>
        <v>0.76786716143065781</v>
      </c>
      <c r="AW143" s="46">
        <f t="shared" si="154"/>
        <v>366.87913880868837</v>
      </c>
      <c r="AX143" s="46">
        <f t="shared" si="155"/>
        <v>1218.4733707581461</v>
      </c>
      <c r="AY143" s="46">
        <f t="shared" si="174"/>
        <v>0</v>
      </c>
      <c r="AZ143" s="46">
        <f t="shared" si="175"/>
        <v>0</v>
      </c>
      <c r="BA143" s="46">
        <f t="shared" si="176"/>
        <v>281.71444290515183</v>
      </c>
      <c r="BB143" s="111">
        <f t="shared" si="156"/>
        <v>0.11989514340153215</v>
      </c>
      <c r="BC143" s="199">
        <f t="shared" si="177"/>
        <v>0.76786716143065781</v>
      </c>
      <c r="BD143" s="53">
        <f t="shared" si="178"/>
        <v>0</v>
      </c>
      <c r="BE143" s="53" t="e">
        <f t="shared" si="157"/>
        <v>#DIV/0!</v>
      </c>
      <c r="BF143" s="53" t="e">
        <f t="shared" si="158"/>
        <v>#DIV/0!</v>
      </c>
      <c r="BG143" s="53" t="e">
        <f t="shared" si="159"/>
        <v>#DIV/0!</v>
      </c>
      <c r="BH143" s="53" t="e">
        <f t="shared" si="160"/>
        <v>#DIV/0!</v>
      </c>
      <c r="BI143" s="54" t="e">
        <f t="shared" si="161"/>
        <v>#DIV/0!</v>
      </c>
      <c r="BJ143" s="55" t="e">
        <f t="shared" si="162"/>
        <v>#DIV/0!</v>
      </c>
      <c r="BK143" s="55" t="e">
        <f t="shared" si="163"/>
        <v>#DIV/0!</v>
      </c>
      <c r="BL143" s="54" t="e">
        <f t="shared" si="164"/>
        <v>#DIV/0!</v>
      </c>
      <c r="BM143" s="58" t="e">
        <f t="shared" si="165"/>
        <v>#DIV/0!</v>
      </c>
      <c r="BN143" s="24">
        <f t="shared" si="166"/>
        <v>1</v>
      </c>
      <c r="BO143" s="17">
        <f t="shared" si="179"/>
        <v>4.6585000530242544</v>
      </c>
      <c r="BP143" s="17">
        <f t="shared" si="180"/>
        <v>5.8588215999644868</v>
      </c>
      <c r="BQ143" s="75">
        <f t="shared" si="181"/>
        <v>5.9050324717689859</v>
      </c>
      <c r="BR143" s="1">
        <f t="shared" si="167"/>
        <v>2667.8335617236867</v>
      </c>
      <c r="BS143" s="4">
        <f t="shared" si="168"/>
        <v>18.649999999999999</v>
      </c>
    </row>
    <row r="144" spans="2:72" x14ac:dyDescent="0.45">
      <c r="B144" s="166"/>
      <c r="C144" s="167"/>
      <c r="D144" s="168"/>
      <c r="G144" s="19">
        <v>141</v>
      </c>
      <c r="H144" s="15">
        <f t="shared" si="182"/>
        <v>1127</v>
      </c>
      <c r="I144" s="19"/>
      <c r="J144" s="19">
        <f t="shared" si="143"/>
        <v>8.5647650972234555</v>
      </c>
      <c r="K144" s="16">
        <f t="shared" si="144"/>
        <v>54.070486724895559</v>
      </c>
      <c r="L144" s="16">
        <f t="shared" si="139"/>
        <v>188.38122130959806</v>
      </c>
      <c r="M144" s="98">
        <f t="shared" si="145"/>
        <v>258.79917184265014</v>
      </c>
      <c r="N144" s="15">
        <f t="shared" si="146"/>
        <v>186.65594591490128</v>
      </c>
      <c r="O144" s="15">
        <f t="shared" si="131"/>
        <v>8332.8547283438074</v>
      </c>
      <c r="P144" s="190">
        <v>16243.02</v>
      </c>
      <c r="Q144" s="191">
        <v>0</v>
      </c>
      <c r="R144" s="190">
        <v>607383.84</v>
      </c>
      <c r="S144" s="191">
        <v>0</v>
      </c>
      <c r="T144" s="193">
        <v>94566.48</v>
      </c>
      <c r="U144" s="102">
        <v>1067089.81</v>
      </c>
      <c r="V144" s="195"/>
      <c r="W144" s="175">
        <f t="shared" si="140"/>
        <v>0.17176297563364948</v>
      </c>
      <c r="X144" s="175">
        <f t="shared" si="133"/>
        <v>0</v>
      </c>
      <c r="Y144" s="175">
        <f t="shared" si="134"/>
        <v>6.4228238166420066</v>
      </c>
      <c r="Z144" s="175">
        <f t="shared" si="135"/>
        <v>0</v>
      </c>
      <c r="AA144" s="175">
        <f t="shared" si="136"/>
        <v>1</v>
      </c>
      <c r="AB144" s="175">
        <f t="shared" si="137"/>
        <v>11.284017444659039</v>
      </c>
      <c r="AC144" s="175">
        <f t="shared" si="138"/>
        <v>0</v>
      </c>
      <c r="AD144" s="201">
        <f t="shared" si="141"/>
        <v>47.89066564018291</v>
      </c>
      <c r="AE144" s="201">
        <f t="shared" si="169"/>
        <v>0</v>
      </c>
      <c r="AF144" s="201">
        <f t="shared" si="170"/>
        <v>168.1049236082323</v>
      </c>
      <c r="AG144" s="201" t="e">
        <f t="shared" si="147"/>
        <v>#DIV/0!</v>
      </c>
      <c r="AH144" s="201">
        <f t="shared" si="148"/>
        <v>258.79917184265014</v>
      </c>
      <c r="AI144" s="201">
        <f t="shared" si="149"/>
        <v>4.691311297749003</v>
      </c>
      <c r="AJ144" s="201">
        <f t="shared" si="150"/>
        <v>0</v>
      </c>
      <c r="AK144" s="16"/>
      <c r="AL144" s="16"/>
      <c r="AM144" s="16"/>
      <c r="AN144" s="16"/>
      <c r="AO144" s="16"/>
      <c r="AP144" s="17">
        <f t="shared" si="142"/>
        <v>106.60191371129321</v>
      </c>
      <c r="AQ144" s="17">
        <f t="shared" si="151"/>
        <v>349.76613534855937</v>
      </c>
      <c r="AR144" s="18">
        <f t="shared" si="152"/>
        <v>0.11429194481186884</v>
      </c>
      <c r="AS144" s="18">
        <f t="shared" si="153"/>
        <v>0.10763438924754801</v>
      </c>
      <c r="AT144" s="49">
        <f t="shared" si="171"/>
        <v>52.581976937931913</v>
      </c>
      <c r="AU144" s="22">
        <f t="shared" si="172"/>
        <v>0.97247093789747052</v>
      </c>
      <c r="AV144" s="196">
        <f t="shared" si="173"/>
        <v>0.75913383792843903</v>
      </c>
      <c r="AW144" s="46">
        <f t="shared" si="154"/>
        <v>370.78926508275902</v>
      </c>
      <c r="AX144" s="46">
        <f t="shared" si="155"/>
        <v>1216.5778620819458</v>
      </c>
      <c r="AY144" s="46">
        <f t="shared" si="174"/>
        <v>0</v>
      </c>
      <c r="AZ144" s="46">
        <f t="shared" si="175"/>
        <v>0</v>
      </c>
      <c r="BA144" s="46">
        <f t="shared" si="176"/>
        <v>281.47867786494021</v>
      </c>
      <c r="BB144" s="111">
        <f t="shared" si="156"/>
        <v>0.12117296244534609</v>
      </c>
      <c r="BC144" s="199">
        <f t="shared" si="177"/>
        <v>0.75913383792843903</v>
      </c>
      <c r="BD144" s="53">
        <f t="shared" si="178"/>
        <v>0</v>
      </c>
      <c r="BE144" s="53" t="e">
        <f t="shared" si="157"/>
        <v>#DIV/0!</v>
      </c>
      <c r="BF144" s="53" t="e">
        <f t="shared" si="158"/>
        <v>#DIV/0!</v>
      </c>
      <c r="BG144" s="53" t="e">
        <f t="shared" si="159"/>
        <v>#DIV/0!</v>
      </c>
      <c r="BH144" s="53" t="e">
        <f t="shared" si="160"/>
        <v>#DIV/0!</v>
      </c>
      <c r="BI144" s="54" t="e">
        <f t="shared" si="161"/>
        <v>#DIV/0!</v>
      </c>
      <c r="BJ144" s="55" t="e">
        <f t="shared" si="162"/>
        <v>#DIV/0!</v>
      </c>
      <c r="BK144" s="55" t="e">
        <f t="shared" si="163"/>
        <v>#DIV/0!</v>
      </c>
      <c r="BL144" s="54" t="e">
        <f t="shared" si="164"/>
        <v>#DIV/0!</v>
      </c>
      <c r="BM144" s="58" t="e">
        <f t="shared" si="165"/>
        <v>#DIV/0!</v>
      </c>
      <c r="BN144" s="24">
        <f t="shared" si="166"/>
        <v>1</v>
      </c>
      <c r="BO144" s="17">
        <f t="shared" si="179"/>
        <v>4.669101463834143</v>
      </c>
      <c r="BP144" s="17">
        <f t="shared" si="180"/>
        <v>5.8572647464301575</v>
      </c>
      <c r="BQ144" s="75">
        <f t="shared" si="181"/>
        <v>5.9156338825788746</v>
      </c>
      <c r="BR144" s="1">
        <f t="shared" si="167"/>
        <v>2660.7003448253395</v>
      </c>
      <c r="BS144" s="4">
        <f t="shared" si="168"/>
        <v>18.783333333333335</v>
      </c>
    </row>
    <row r="145" spans="2:71" x14ac:dyDescent="0.45">
      <c r="B145" s="166"/>
      <c r="C145" s="167"/>
      <c r="D145" s="168"/>
      <c r="G145" s="19">
        <v>142</v>
      </c>
      <c r="H145" s="15">
        <f t="shared" si="182"/>
        <v>1135</v>
      </c>
      <c r="I145" s="19"/>
      <c r="J145" s="19">
        <f t="shared" si="143"/>
        <v>8.5647650972234555</v>
      </c>
      <c r="K145" s="16">
        <f t="shared" si="144"/>
        <v>54.070486724895559</v>
      </c>
      <c r="L145" s="16">
        <f t="shared" si="139"/>
        <v>188.38122130959806</v>
      </c>
      <c r="M145" s="98">
        <f t="shared" si="145"/>
        <v>258.79917184265014</v>
      </c>
      <c r="N145" s="15">
        <f t="shared" si="146"/>
        <v>186.65594591490128</v>
      </c>
      <c r="O145" s="15">
        <f t="shared" si="131"/>
        <v>8332.8547283438074</v>
      </c>
      <c r="P145" s="190">
        <v>16251.32</v>
      </c>
      <c r="Q145" s="191">
        <v>0</v>
      </c>
      <c r="R145" s="190">
        <v>607054.24</v>
      </c>
      <c r="S145" s="191">
        <v>0</v>
      </c>
      <c r="T145" s="193">
        <v>94601.03</v>
      </c>
      <c r="U145" s="102">
        <v>1075961.33</v>
      </c>
      <c r="V145" s="195"/>
      <c r="W145" s="175">
        <f t="shared" si="140"/>
        <v>0.17178798158962963</v>
      </c>
      <c r="X145" s="175">
        <f t="shared" si="133"/>
        <v>0</v>
      </c>
      <c r="Y145" s="175">
        <f t="shared" si="134"/>
        <v>6.4169939798752722</v>
      </c>
      <c r="Z145" s="175">
        <f t="shared" si="135"/>
        <v>0</v>
      </c>
      <c r="AA145" s="175">
        <f t="shared" si="136"/>
        <v>1</v>
      </c>
      <c r="AB145" s="175">
        <f t="shared" si="137"/>
        <v>11.373674578384612</v>
      </c>
      <c r="AC145" s="175">
        <f t="shared" si="138"/>
        <v>0</v>
      </c>
      <c r="AD145" s="201">
        <f t="shared" si="141"/>
        <v>47.897637759013762</v>
      </c>
      <c r="AE145" s="201">
        <f t="shared" si="169"/>
        <v>0</v>
      </c>
      <c r="AF145" s="201">
        <f t="shared" si="170"/>
        <v>167.95233896753561</v>
      </c>
      <c r="AG145" s="201" t="e">
        <f t="shared" si="147"/>
        <v>#DIV/0!</v>
      </c>
      <c r="AH145" s="201">
        <f t="shared" si="148"/>
        <v>258.79917184265014</v>
      </c>
      <c r="AI145" s="201">
        <f t="shared" si="149"/>
        <v>4.7285861004895517</v>
      </c>
      <c r="AJ145" s="201">
        <f t="shared" si="150"/>
        <v>0</v>
      </c>
      <c r="AK145" s="16"/>
      <c r="AL145" s="16"/>
      <c r="AM145" s="16"/>
      <c r="AN145" s="16"/>
      <c r="AO145" s="16"/>
      <c r="AP145" s="17">
        <f t="shared" si="142"/>
        <v>106.481644661461</v>
      </c>
      <c r="AQ145" s="17">
        <f t="shared" si="151"/>
        <v>352.3982204005772</v>
      </c>
      <c r="AR145" s="18">
        <f t="shared" si="152"/>
        <v>0.11416299981334634</v>
      </c>
      <c r="AS145" s="18">
        <f t="shared" si="153"/>
        <v>0.10844436722537372</v>
      </c>
      <c r="AT145" s="49">
        <f t="shared" si="171"/>
        <v>52.626223859503312</v>
      </c>
      <c r="AU145" s="22">
        <f t="shared" si="172"/>
        <v>0.97328925717387216</v>
      </c>
      <c r="AV145" s="196">
        <f t="shared" si="173"/>
        <v>0.76602977435947495</v>
      </c>
      <c r="AW145" s="46">
        <f t="shared" si="154"/>
        <v>370.37093795290787</v>
      </c>
      <c r="AX145" s="46">
        <f t="shared" si="155"/>
        <v>1225.7329405237469</v>
      </c>
      <c r="AY145" s="46">
        <f t="shared" si="174"/>
        <v>0</v>
      </c>
      <c r="AZ145" s="46">
        <f t="shared" si="175"/>
        <v>0</v>
      </c>
      <c r="BA145" s="46">
        <f t="shared" si="176"/>
        <v>283.71516602937311</v>
      </c>
      <c r="BB145" s="111">
        <f t="shared" si="156"/>
        <v>0.12103625423297643</v>
      </c>
      <c r="BC145" s="199">
        <f t="shared" si="177"/>
        <v>0.76602977435947495</v>
      </c>
      <c r="BD145" s="53">
        <f t="shared" si="178"/>
        <v>0</v>
      </c>
      <c r="BE145" s="53" t="e">
        <f t="shared" si="157"/>
        <v>#DIV/0!</v>
      </c>
      <c r="BF145" s="53" t="e">
        <f t="shared" si="158"/>
        <v>#DIV/0!</v>
      </c>
      <c r="BG145" s="53" t="e">
        <f t="shared" si="159"/>
        <v>#DIV/0!</v>
      </c>
      <c r="BH145" s="53" t="e">
        <f t="shared" si="160"/>
        <v>#DIV/0!</v>
      </c>
      <c r="BI145" s="54" t="e">
        <f t="shared" si="161"/>
        <v>#DIV/0!</v>
      </c>
      <c r="BJ145" s="55" t="e">
        <f t="shared" si="162"/>
        <v>#DIV/0!</v>
      </c>
      <c r="BK145" s="55" t="e">
        <f t="shared" si="163"/>
        <v>#DIV/0!</v>
      </c>
      <c r="BL145" s="54" t="e">
        <f t="shared" si="164"/>
        <v>#DIV/0!</v>
      </c>
      <c r="BM145" s="58" t="e">
        <f t="shared" si="165"/>
        <v>#DIV/0!</v>
      </c>
      <c r="BN145" s="24">
        <f t="shared" si="166"/>
        <v>1</v>
      </c>
      <c r="BO145" s="17">
        <f t="shared" si="179"/>
        <v>4.6679726196987987</v>
      </c>
      <c r="BP145" s="17">
        <f t="shared" si="180"/>
        <v>5.8647618441076652</v>
      </c>
      <c r="BQ145" s="75">
        <f t="shared" si="181"/>
        <v>5.9145050384435303</v>
      </c>
      <c r="BR145" s="1">
        <f t="shared" si="167"/>
        <v>2665.2669899915491</v>
      </c>
      <c r="BS145" s="4">
        <f t="shared" si="168"/>
        <v>18.916666666666668</v>
      </c>
    </row>
    <row r="146" spans="2:71" x14ac:dyDescent="0.45">
      <c r="B146" s="166"/>
      <c r="C146" s="167"/>
      <c r="D146" s="168"/>
      <c r="G146" s="19">
        <v>143</v>
      </c>
      <c r="H146" s="15">
        <f t="shared" si="182"/>
        <v>1143</v>
      </c>
      <c r="I146" s="19"/>
      <c r="J146" s="19">
        <f t="shared" si="143"/>
        <v>8.5647650972234555</v>
      </c>
      <c r="K146" s="16">
        <f t="shared" si="144"/>
        <v>54.070486724895559</v>
      </c>
      <c r="L146" s="16">
        <f t="shared" si="139"/>
        <v>188.38122130959806</v>
      </c>
      <c r="M146" s="98">
        <f t="shared" si="145"/>
        <v>258.79917184265014</v>
      </c>
      <c r="N146" s="15">
        <f t="shared" si="146"/>
        <v>186.65594591490128</v>
      </c>
      <c r="O146" s="15">
        <f t="shared" si="131"/>
        <v>8332.8547283438074</v>
      </c>
      <c r="P146" s="190">
        <v>16270.76</v>
      </c>
      <c r="Q146" s="191">
        <v>0</v>
      </c>
      <c r="R146" s="190">
        <v>607968.05000000005</v>
      </c>
      <c r="S146" s="191">
        <v>0</v>
      </c>
      <c r="T146" s="193">
        <v>94587.99</v>
      </c>
      <c r="U146" s="102">
        <v>1066732.02</v>
      </c>
      <c r="V146" s="195"/>
      <c r="W146" s="175">
        <f t="shared" si="140"/>
        <v>0.17201718738288022</v>
      </c>
      <c r="X146" s="175">
        <f t="shared" si="133"/>
        <v>0</v>
      </c>
      <c r="Y146" s="175">
        <f t="shared" si="134"/>
        <v>6.427539585099546</v>
      </c>
      <c r="Z146" s="175">
        <f t="shared" si="135"/>
        <v>0</v>
      </c>
      <c r="AA146" s="175">
        <f t="shared" si="136"/>
        <v>1</v>
      </c>
      <c r="AB146" s="175">
        <f t="shared" si="137"/>
        <v>11.277668761118615</v>
      </c>
      <c r="AC146" s="175">
        <f t="shared" si="138"/>
        <v>0</v>
      </c>
      <c r="AD146" s="201">
        <f t="shared" si="141"/>
        <v>47.961544535004698</v>
      </c>
      <c r="AE146" s="201">
        <f t="shared" si="169"/>
        <v>0</v>
      </c>
      <c r="AF146" s="201">
        <f t="shared" si="170"/>
        <v>168.22834967734767</v>
      </c>
      <c r="AG146" s="201" t="e">
        <f t="shared" si="147"/>
        <v>#DIV/0!</v>
      </c>
      <c r="AH146" s="201">
        <f t="shared" si="148"/>
        <v>258.79917184265014</v>
      </c>
      <c r="AI146" s="201">
        <f t="shared" si="149"/>
        <v>4.6886718432315764</v>
      </c>
      <c r="AJ146" s="201">
        <f t="shared" si="150"/>
        <v>0</v>
      </c>
      <c r="AK146" s="16"/>
      <c r="AL146" s="16"/>
      <c r="AM146" s="16"/>
      <c r="AN146" s="16"/>
      <c r="AO146" s="16"/>
      <c r="AP146" s="17">
        <f t="shared" si="142"/>
        <v>105.37925277561736</v>
      </c>
      <c r="AQ146" s="17">
        <f t="shared" si="151"/>
        <v>347.63703565631931</v>
      </c>
      <c r="AR146" s="18">
        <f t="shared" si="152"/>
        <v>0.11298108376520558</v>
      </c>
      <c r="AS146" s="18">
        <f t="shared" si="153"/>
        <v>0.10697919618606701</v>
      </c>
      <c r="AT146" s="49">
        <f t="shared" si="171"/>
        <v>52.650216378236273</v>
      </c>
      <c r="AU146" s="22">
        <f t="shared" si="172"/>
        <v>0.97373298387555751</v>
      </c>
      <c r="AV146" s="196">
        <f t="shared" si="173"/>
        <v>0.76750961090946934</v>
      </c>
      <c r="AW146" s="46">
        <f t="shared" si="154"/>
        <v>366.5365313934517</v>
      </c>
      <c r="AX146" s="46">
        <f t="shared" si="155"/>
        <v>1209.1722979350238</v>
      </c>
      <c r="AY146" s="46">
        <f t="shared" si="174"/>
        <v>0</v>
      </c>
      <c r="AZ146" s="46">
        <f t="shared" si="175"/>
        <v>0</v>
      </c>
      <c r="BA146" s="46">
        <f t="shared" si="176"/>
        <v>281.32031059389459</v>
      </c>
      <c r="BB146" s="111">
        <f t="shared" si="156"/>
        <v>0.11978318019393847</v>
      </c>
      <c r="BC146" s="199">
        <f t="shared" si="177"/>
        <v>0.76750961090946934</v>
      </c>
      <c r="BD146" s="53">
        <f t="shared" si="178"/>
        <v>0</v>
      </c>
      <c r="BE146" s="53" t="e">
        <f t="shared" si="157"/>
        <v>#DIV/0!</v>
      </c>
      <c r="BF146" s="53" t="e">
        <f t="shared" si="158"/>
        <v>#DIV/0!</v>
      </c>
      <c r="BG146" s="53" t="e">
        <f t="shared" si="159"/>
        <v>#DIV/0!</v>
      </c>
      <c r="BH146" s="53" t="e">
        <f t="shared" si="160"/>
        <v>#DIV/0!</v>
      </c>
      <c r="BI146" s="54" t="e">
        <f t="shared" si="161"/>
        <v>#DIV/0!</v>
      </c>
      <c r="BJ146" s="55" t="e">
        <f t="shared" si="162"/>
        <v>#DIV/0!</v>
      </c>
      <c r="BK146" s="55" t="e">
        <f t="shared" si="163"/>
        <v>#DIV/0!</v>
      </c>
      <c r="BL146" s="54" t="e">
        <f t="shared" si="164"/>
        <v>#DIV/0!</v>
      </c>
      <c r="BM146" s="58" t="e">
        <f t="shared" si="165"/>
        <v>#DIV/0!</v>
      </c>
      <c r="BN146" s="24">
        <f t="shared" si="166"/>
        <v>1</v>
      </c>
      <c r="BO146" s="17">
        <f t="shared" si="179"/>
        <v>4.6575657739951097</v>
      </c>
      <c r="BP146" s="17">
        <f t="shared" si="180"/>
        <v>5.8511589344828501</v>
      </c>
      <c r="BQ146" s="75">
        <f t="shared" si="181"/>
        <v>5.9040981927398413</v>
      </c>
      <c r="BR146" s="1">
        <f t="shared" si="167"/>
        <v>2667.7448519186264</v>
      </c>
      <c r="BS146" s="4">
        <f t="shared" si="168"/>
        <v>19.05</v>
      </c>
    </row>
    <row r="147" spans="2:71" x14ac:dyDescent="0.45">
      <c r="B147" s="166"/>
      <c r="C147" s="167"/>
      <c r="D147" s="168"/>
      <c r="G147" s="19">
        <v>144</v>
      </c>
      <c r="H147" s="15">
        <f t="shared" si="182"/>
        <v>1151</v>
      </c>
      <c r="I147" s="19"/>
      <c r="J147" s="19">
        <f t="shared" si="143"/>
        <v>8.5647650972234555</v>
      </c>
      <c r="K147" s="16">
        <f t="shared" si="144"/>
        <v>54.070486724895559</v>
      </c>
      <c r="L147" s="16">
        <f t="shared" si="139"/>
        <v>188.38122130959806</v>
      </c>
      <c r="M147" s="98">
        <f t="shared" si="145"/>
        <v>258.79917184265014</v>
      </c>
      <c r="N147" s="15">
        <f t="shared" si="146"/>
        <v>186.65594591490128</v>
      </c>
      <c r="O147" s="15">
        <f t="shared" si="131"/>
        <v>8332.8547283438074</v>
      </c>
      <c r="P147" s="190">
        <v>16273.1</v>
      </c>
      <c r="Q147" s="191">
        <v>0</v>
      </c>
      <c r="R147" s="190">
        <v>607246.84</v>
      </c>
      <c r="S147" s="191">
        <v>0</v>
      </c>
      <c r="T147" s="193">
        <v>94601.76</v>
      </c>
      <c r="U147" s="102">
        <v>1069125.78</v>
      </c>
      <c r="V147" s="195"/>
      <c r="W147" s="175">
        <f t="shared" si="140"/>
        <v>0.17201688425247058</v>
      </c>
      <c r="X147" s="175">
        <f t="shared" si="133"/>
        <v>0</v>
      </c>
      <c r="Y147" s="175">
        <f t="shared" si="134"/>
        <v>6.4189803656929847</v>
      </c>
      <c r="Z147" s="175">
        <f t="shared" si="135"/>
        <v>0</v>
      </c>
      <c r="AA147" s="175">
        <f t="shared" si="136"/>
        <v>1</v>
      </c>
      <c r="AB147" s="175">
        <f t="shared" si="137"/>
        <v>11.301330757482736</v>
      </c>
      <c r="AC147" s="175">
        <f t="shared" si="138"/>
        <v>0</v>
      </c>
      <c r="AD147" s="201">
        <f t="shared" si="141"/>
        <v>47.961460016690793</v>
      </c>
      <c r="AE147" s="201">
        <f t="shared" si="169"/>
        <v>0</v>
      </c>
      <c r="AF147" s="201">
        <f t="shared" si="170"/>
        <v>168.00432875359792</v>
      </c>
      <c r="AG147" s="201" t="e">
        <f t="shared" si="147"/>
        <v>#DIV/0!</v>
      </c>
      <c r="AH147" s="201">
        <f t="shared" si="148"/>
        <v>258.79917184265014</v>
      </c>
      <c r="AI147" s="201">
        <f t="shared" si="149"/>
        <v>4.6985092784725895</v>
      </c>
      <c r="AJ147" s="201">
        <f t="shared" si="150"/>
        <v>0</v>
      </c>
      <c r="AK147" s="16"/>
      <c r="AL147" s="16"/>
      <c r="AM147" s="16"/>
      <c r="AN147" s="16"/>
      <c r="AO147" s="16"/>
      <c r="AP147" s="17">
        <f t="shared" si="142"/>
        <v>105.38071071653221</v>
      </c>
      <c r="AQ147" s="17">
        <f t="shared" si="151"/>
        <v>351.50139659100245</v>
      </c>
      <c r="AR147" s="18">
        <f t="shared" si="152"/>
        <v>0.11298264687881937</v>
      </c>
      <c r="AS147" s="18">
        <f t="shared" si="153"/>
        <v>0.10816838543854337</v>
      </c>
      <c r="AT147" s="49">
        <f t="shared" si="171"/>
        <v>52.659969295163386</v>
      </c>
      <c r="AU147" s="22">
        <f t="shared" si="172"/>
        <v>0.97391335800417844</v>
      </c>
      <c r="AV147" s="196">
        <f t="shared" si="173"/>
        <v>0.76910930380484788</v>
      </c>
      <c r="AW147" s="46">
        <f t="shared" si="154"/>
        <v>366.54160249228596</v>
      </c>
      <c r="AX147" s="46">
        <f t="shared" si="155"/>
        <v>1222.6135533600086</v>
      </c>
      <c r="AY147" s="46">
        <f t="shared" si="174"/>
        <v>0</v>
      </c>
      <c r="AZ147" s="46">
        <f t="shared" si="175"/>
        <v>0</v>
      </c>
      <c r="BA147" s="46">
        <f t="shared" si="176"/>
        <v>281.91055670835539</v>
      </c>
      <c r="BB147" s="111">
        <f t="shared" si="156"/>
        <v>0.11978483741577972</v>
      </c>
      <c r="BC147" s="199">
        <f t="shared" si="177"/>
        <v>0.76910930380484788</v>
      </c>
      <c r="BD147" s="53">
        <f t="shared" si="178"/>
        <v>0</v>
      </c>
      <c r="BE147" s="53" t="e">
        <f t="shared" si="157"/>
        <v>#DIV/0!</v>
      </c>
      <c r="BF147" s="53" t="e">
        <f t="shared" si="158"/>
        <v>#DIV/0!</v>
      </c>
      <c r="BG147" s="53" t="e">
        <f t="shared" si="159"/>
        <v>#DIV/0!</v>
      </c>
      <c r="BH147" s="53" t="e">
        <f t="shared" si="160"/>
        <v>#DIV/0!</v>
      </c>
      <c r="BI147" s="54" t="e">
        <f t="shared" si="161"/>
        <v>#DIV/0!</v>
      </c>
      <c r="BJ147" s="55" t="e">
        <f t="shared" si="162"/>
        <v>#DIV/0!</v>
      </c>
      <c r="BK147" s="55" t="e">
        <f t="shared" si="163"/>
        <v>#DIV/0!</v>
      </c>
      <c r="BL147" s="54" t="e">
        <f t="shared" si="164"/>
        <v>#DIV/0!</v>
      </c>
      <c r="BM147" s="58" t="e">
        <f t="shared" si="165"/>
        <v>#DIV/0!</v>
      </c>
      <c r="BN147" s="24">
        <f t="shared" si="166"/>
        <v>1</v>
      </c>
      <c r="BO147" s="17">
        <f t="shared" si="179"/>
        <v>4.6575796090792565</v>
      </c>
      <c r="BP147" s="17">
        <f t="shared" si="180"/>
        <v>5.862213684474697</v>
      </c>
      <c r="BQ147" s="75">
        <f t="shared" si="181"/>
        <v>5.9041120278239889</v>
      </c>
      <c r="BR147" s="1">
        <f t="shared" si="167"/>
        <v>2668.7524275772239</v>
      </c>
      <c r="BS147" s="4">
        <f t="shared" si="168"/>
        <v>19.183333333333334</v>
      </c>
    </row>
    <row r="148" spans="2:71" x14ac:dyDescent="0.45">
      <c r="B148" s="166"/>
      <c r="C148" s="167"/>
      <c r="D148" s="168"/>
      <c r="G148" s="19">
        <v>145</v>
      </c>
      <c r="H148" s="15">
        <f t="shared" si="182"/>
        <v>1159</v>
      </c>
      <c r="I148" s="19"/>
      <c r="J148" s="19">
        <f t="shared" si="143"/>
        <v>8.5647650972234555</v>
      </c>
      <c r="K148" s="16">
        <f t="shared" si="144"/>
        <v>54.070486724895559</v>
      </c>
      <c r="L148" s="16">
        <f t="shared" si="139"/>
        <v>188.38122130959806</v>
      </c>
      <c r="M148" s="98">
        <f t="shared" si="145"/>
        <v>258.79917184265014</v>
      </c>
      <c r="N148" s="15">
        <f t="shared" si="146"/>
        <v>186.65594591490128</v>
      </c>
      <c r="O148" s="15">
        <f t="shared" si="131"/>
        <v>8332.8547283438074</v>
      </c>
      <c r="P148" s="190">
        <v>16252.34</v>
      </c>
      <c r="Q148" s="191">
        <v>0</v>
      </c>
      <c r="R148" s="190">
        <v>607245.93999999994</v>
      </c>
      <c r="S148" s="191">
        <v>0</v>
      </c>
      <c r="T148" s="193">
        <v>94680.36</v>
      </c>
      <c r="U148" s="102">
        <v>1077763.3</v>
      </c>
      <c r="V148" s="195"/>
      <c r="W148" s="175">
        <f t="shared" si="140"/>
        <v>0.17165481838049623</v>
      </c>
      <c r="X148" s="175">
        <f t="shared" si="133"/>
        <v>0</v>
      </c>
      <c r="Y148" s="175">
        <f t="shared" si="134"/>
        <v>6.413642068957067</v>
      </c>
      <c r="Z148" s="175">
        <f t="shared" si="135"/>
        <v>0</v>
      </c>
      <c r="AA148" s="175">
        <f t="shared" si="136"/>
        <v>1</v>
      </c>
      <c r="AB148" s="175">
        <f t="shared" si="137"/>
        <v>11.383177039039564</v>
      </c>
      <c r="AC148" s="175">
        <f t="shared" si="138"/>
        <v>0</v>
      </c>
      <c r="AD148" s="201">
        <f t="shared" si="141"/>
        <v>47.860509415721765</v>
      </c>
      <c r="AE148" s="201">
        <f t="shared" si="169"/>
        <v>0</v>
      </c>
      <c r="AF148" s="201">
        <f t="shared" si="170"/>
        <v>167.8646092173615</v>
      </c>
      <c r="AG148" s="201" t="e">
        <f t="shared" si="147"/>
        <v>#DIV/0!</v>
      </c>
      <c r="AH148" s="201">
        <f t="shared" si="148"/>
        <v>258.79917184265014</v>
      </c>
      <c r="AI148" s="201">
        <f t="shared" si="149"/>
        <v>4.7325367325446344</v>
      </c>
      <c r="AJ148" s="201">
        <f t="shared" si="150"/>
        <v>0</v>
      </c>
      <c r="AK148" s="16"/>
      <c r="AL148" s="16"/>
      <c r="AM148" s="16"/>
      <c r="AN148" s="16"/>
      <c r="AO148" s="16"/>
      <c r="AP148" s="17">
        <f t="shared" si="142"/>
        <v>107.12210858324795</v>
      </c>
      <c r="AQ148" s="17">
        <f t="shared" si="151"/>
        <v>353.91155859108062</v>
      </c>
      <c r="AR148" s="18">
        <f t="shared" si="152"/>
        <v>0.11484966541487683</v>
      </c>
      <c r="AS148" s="18">
        <f t="shared" si="153"/>
        <v>0.10891007049220799</v>
      </c>
      <c r="AT148" s="49">
        <f t="shared" si="171"/>
        <v>52.593046148266396</v>
      </c>
      <c r="AU148" s="22">
        <f t="shared" si="172"/>
        <v>0.97267565605343609</v>
      </c>
      <c r="AV148" s="196">
        <f t="shared" si="173"/>
        <v>0.76208599434870949</v>
      </c>
      <c r="AW148" s="46">
        <f t="shared" si="154"/>
        <v>372.59863855042767</v>
      </c>
      <c r="AX148" s="46">
        <f t="shared" si="155"/>
        <v>1230.9967255341935</v>
      </c>
      <c r="AY148" s="46">
        <f t="shared" si="174"/>
        <v>0</v>
      </c>
      <c r="AZ148" s="46">
        <f t="shared" si="175"/>
        <v>0</v>
      </c>
      <c r="BA148" s="46">
        <f t="shared" si="176"/>
        <v>283.95220395267808</v>
      </c>
      <c r="BB148" s="111">
        <f t="shared" si="156"/>
        <v>0.12176426096419204</v>
      </c>
      <c r="BC148" s="199">
        <f t="shared" si="177"/>
        <v>0.76208599434870949</v>
      </c>
      <c r="BD148" s="53">
        <f t="shared" si="178"/>
        <v>0</v>
      </c>
      <c r="BE148" s="53" t="e">
        <f t="shared" si="157"/>
        <v>#DIV/0!</v>
      </c>
      <c r="BF148" s="53" t="e">
        <f t="shared" si="158"/>
        <v>#DIV/0!</v>
      </c>
      <c r="BG148" s="53" t="e">
        <f t="shared" si="159"/>
        <v>#DIV/0!</v>
      </c>
      <c r="BH148" s="53" t="e">
        <f t="shared" si="160"/>
        <v>#DIV/0!</v>
      </c>
      <c r="BI148" s="54" t="e">
        <f t="shared" si="161"/>
        <v>#DIV/0!</v>
      </c>
      <c r="BJ148" s="55" t="e">
        <f t="shared" si="162"/>
        <v>#DIV/0!</v>
      </c>
      <c r="BK148" s="55" t="e">
        <f t="shared" si="163"/>
        <v>#DIV/0!</v>
      </c>
      <c r="BL148" s="54" t="e">
        <f t="shared" si="164"/>
        <v>#DIV/0!</v>
      </c>
      <c r="BM148" s="58" t="e">
        <f t="shared" si="165"/>
        <v>#DIV/0!</v>
      </c>
      <c r="BN148" s="24">
        <f t="shared" si="166"/>
        <v>1</v>
      </c>
      <c r="BO148" s="17">
        <f t="shared" si="179"/>
        <v>4.6739693854988174</v>
      </c>
      <c r="BP148" s="17">
        <f t="shared" si="180"/>
        <v>5.8690470474314669</v>
      </c>
      <c r="BQ148" s="75">
        <f t="shared" si="181"/>
        <v>5.9205018042435489</v>
      </c>
      <c r="BR148" s="1">
        <f t="shared" si="167"/>
        <v>2661.8424108571462</v>
      </c>
      <c r="BS148" s="4">
        <f t="shared" si="168"/>
        <v>19.316666666666666</v>
      </c>
    </row>
    <row r="149" spans="2:71" x14ac:dyDescent="0.45">
      <c r="B149" s="166"/>
      <c r="C149" s="167"/>
      <c r="D149" s="168"/>
      <c r="G149" s="38">
        <v>146</v>
      </c>
      <c r="H149" s="15">
        <f t="shared" si="182"/>
        <v>1167</v>
      </c>
      <c r="I149" s="19"/>
      <c r="J149" s="19">
        <f t="shared" si="143"/>
        <v>8.5647650972234555</v>
      </c>
      <c r="K149" s="16">
        <f t="shared" si="144"/>
        <v>54.070486724895559</v>
      </c>
      <c r="L149" s="16">
        <f t="shared" si="139"/>
        <v>188.38122130959806</v>
      </c>
      <c r="M149" s="98">
        <f t="shared" si="145"/>
        <v>258.79917184265014</v>
      </c>
      <c r="N149" s="15">
        <f t="shared" si="146"/>
        <v>186.65594591490128</v>
      </c>
      <c r="O149" s="15">
        <f t="shared" si="131"/>
        <v>8332.8547283438074</v>
      </c>
      <c r="P149" s="190">
        <v>16285.53</v>
      </c>
      <c r="Q149" s="191">
        <v>0</v>
      </c>
      <c r="R149" s="190">
        <v>607632.98</v>
      </c>
      <c r="S149" s="191">
        <v>0</v>
      </c>
      <c r="T149" s="193">
        <v>94718.27</v>
      </c>
      <c r="U149" s="102">
        <v>1072674.4099999999</v>
      </c>
      <c r="V149" s="195"/>
      <c r="W149" s="175">
        <f t="shared" si="140"/>
        <v>0.17193652291157768</v>
      </c>
      <c r="X149" s="175">
        <f t="shared" si="133"/>
        <v>0</v>
      </c>
      <c r="Y149" s="175">
        <f t="shared" si="134"/>
        <v>6.4151612988708511</v>
      </c>
      <c r="Z149" s="175">
        <f t="shared" si="135"/>
        <v>0</v>
      </c>
      <c r="AA149" s="175">
        <f t="shared" si="136"/>
        <v>1</v>
      </c>
      <c r="AB149" s="175">
        <f t="shared" si="137"/>
        <v>11.324894447502048</v>
      </c>
      <c r="AC149" s="175">
        <f t="shared" si="138"/>
        <v>0</v>
      </c>
      <c r="AD149" s="201">
        <f t="shared" si="141"/>
        <v>47.939053802005112</v>
      </c>
      <c r="AE149" s="201">
        <f t="shared" si="169"/>
        <v>0</v>
      </c>
      <c r="AF149" s="201">
        <f t="shared" si="170"/>
        <v>167.9043721060676</v>
      </c>
      <c r="AG149" s="201" t="e">
        <f t="shared" si="147"/>
        <v>#DIV/0!</v>
      </c>
      <c r="AH149" s="201">
        <f t="shared" si="148"/>
        <v>258.79917184265014</v>
      </c>
      <c r="AI149" s="201">
        <f t="shared" si="149"/>
        <v>4.7083058430158822</v>
      </c>
      <c r="AJ149" s="201">
        <f t="shared" si="150"/>
        <v>0</v>
      </c>
      <c r="AK149" s="16"/>
      <c r="AL149" s="16"/>
      <c r="AM149" s="16"/>
      <c r="AN149" s="16"/>
      <c r="AO149" s="16"/>
      <c r="AP149" s="17">
        <f t="shared" si="142"/>
        <v>105.76721791986022</v>
      </c>
      <c r="AQ149" s="17">
        <f t="shared" si="151"/>
        <v>353.22564876090041</v>
      </c>
      <c r="AR149" s="18">
        <f t="shared" si="152"/>
        <v>0.11339703587442213</v>
      </c>
      <c r="AS149" s="18">
        <f t="shared" si="153"/>
        <v>0.10869899378068827</v>
      </c>
      <c r="AT149" s="49">
        <f t="shared" si="171"/>
        <v>52.647359645020998</v>
      </c>
      <c r="AU149" s="22">
        <f t="shared" si="172"/>
        <v>0.97368015037269284</v>
      </c>
      <c r="AV149" s="196">
        <f t="shared" si="173"/>
        <v>0.7678964937279813</v>
      </c>
      <c r="AW149" s="46">
        <f t="shared" si="154"/>
        <v>367.88597537342685</v>
      </c>
      <c r="AX149" s="46">
        <f t="shared" si="155"/>
        <v>1228.6109522118277</v>
      </c>
      <c r="AY149" s="46">
        <f t="shared" si="174"/>
        <v>0</v>
      </c>
      <c r="AZ149" s="46">
        <f t="shared" si="175"/>
        <v>0</v>
      </c>
      <c r="BA149" s="46">
        <f t="shared" si="176"/>
        <v>282.49835058095294</v>
      </c>
      <c r="BB149" s="111">
        <f t="shared" si="156"/>
        <v>0.12022417495863623</v>
      </c>
      <c r="BC149" s="199">
        <f t="shared" si="177"/>
        <v>0.7678964937279813</v>
      </c>
      <c r="BD149" s="53">
        <f t="shared" si="178"/>
        <v>0</v>
      </c>
      <c r="BE149" s="53" t="e">
        <f t="shared" si="157"/>
        <v>#DIV/0!</v>
      </c>
      <c r="BF149" s="53" t="e">
        <f t="shared" si="158"/>
        <v>#DIV/0!</v>
      </c>
      <c r="BG149" s="53" t="e">
        <f t="shared" si="159"/>
        <v>#DIV/0!</v>
      </c>
      <c r="BH149" s="53" t="e">
        <f t="shared" si="160"/>
        <v>#DIV/0!</v>
      </c>
      <c r="BI149" s="54" t="e">
        <f t="shared" si="161"/>
        <v>#DIV/0!</v>
      </c>
      <c r="BJ149" s="55" t="e">
        <f t="shared" si="162"/>
        <v>#DIV/0!</v>
      </c>
      <c r="BK149" s="55" t="e">
        <f t="shared" si="163"/>
        <v>#DIV/0!</v>
      </c>
      <c r="BL149" s="54" t="e">
        <f t="shared" si="164"/>
        <v>#DIV/0!</v>
      </c>
      <c r="BM149" s="58" t="e">
        <f t="shared" si="165"/>
        <v>#DIV/0!</v>
      </c>
      <c r="BN149" s="24">
        <f t="shared" si="166"/>
        <v>1</v>
      </c>
      <c r="BO149" s="17">
        <f t="shared" si="179"/>
        <v>4.6612406218821842</v>
      </c>
      <c r="BP149" s="17">
        <f t="shared" si="180"/>
        <v>5.8671070843290734</v>
      </c>
      <c r="BQ149" s="75">
        <f t="shared" si="181"/>
        <v>5.9077730406269158</v>
      </c>
      <c r="BR149" s="1">
        <f t="shared" si="167"/>
        <v>2667.4497583021434</v>
      </c>
      <c r="BS149" s="4">
        <f t="shared" si="168"/>
        <v>19.45</v>
      </c>
    </row>
    <row r="150" spans="2:71" x14ac:dyDescent="0.45">
      <c r="B150" s="166"/>
      <c r="C150" s="167"/>
      <c r="D150" s="168"/>
      <c r="G150" s="19">
        <v>147</v>
      </c>
      <c r="H150" s="15">
        <f t="shared" si="182"/>
        <v>1175</v>
      </c>
      <c r="I150" s="19"/>
      <c r="J150" s="19">
        <f t="shared" si="143"/>
        <v>8.5647650972234555</v>
      </c>
      <c r="K150" s="16">
        <f t="shared" si="144"/>
        <v>54.070486724895559</v>
      </c>
      <c r="L150" s="16">
        <f t="shared" si="139"/>
        <v>188.38122130959806</v>
      </c>
      <c r="M150" s="98">
        <f t="shared" si="145"/>
        <v>258.79917184265014</v>
      </c>
      <c r="N150" s="15">
        <f t="shared" si="146"/>
        <v>186.65594591490128</v>
      </c>
      <c r="O150" s="15">
        <f t="shared" si="131"/>
        <v>8332.8547283438074</v>
      </c>
      <c r="P150" s="190">
        <v>16286.95</v>
      </c>
      <c r="Q150" s="191">
        <v>0</v>
      </c>
      <c r="R150" s="190">
        <v>607951.52</v>
      </c>
      <c r="S150" s="191">
        <v>0</v>
      </c>
      <c r="T150" s="193">
        <v>94655.81</v>
      </c>
      <c r="U150" s="102">
        <v>1068383.1000000001</v>
      </c>
      <c r="V150" s="195"/>
      <c r="W150" s="175">
        <f t="shared" si="140"/>
        <v>0.17206497942387267</v>
      </c>
      <c r="X150" s="175">
        <f t="shared" si="133"/>
        <v>0</v>
      </c>
      <c r="Y150" s="175">
        <f t="shared" si="134"/>
        <v>6.4227596805732263</v>
      </c>
      <c r="Z150" s="175">
        <f t="shared" si="135"/>
        <v>0</v>
      </c>
      <c r="AA150" s="175">
        <f t="shared" si="136"/>
        <v>1</v>
      </c>
      <c r="AB150" s="175">
        <f t="shared" si="137"/>
        <v>11.287031403566248</v>
      </c>
      <c r="AC150" s="175">
        <f t="shared" si="138"/>
        <v>0</v>
      </c>
      <c r="AD150" s="201">
        <f t="shared" si="141"/>
        <v>47.974869831955274</v>
      </c>
      <c r="AE150" s="201">
        <f t="shared" si="169"/>
        <v>0</v>
      </c>
      <c r="AF150" s="201">
        <f t="shared" si="170"/>
        <v>168.10324497135065</v>
      </c>
      <c r="AG150" s="201" t="e">
        <f t="shared" si="147"/>
        <v>#DIV/0!</v>
      </c>
      <c r="AH150" s="201">
        <f t="shared" si="148"/>
        <v>258.79917184265014</v>
      </c>
      <c r="AI150" s="201">
        <f t="shared" si="149"/>
        <v>4.6925643461018334</v>
      </c>
      <c r="AJ150" s="201">
        <f t="shared" si="150"/>
        <v>0</v>
      </c>
      <c r="AK150" s="16"/>
      <c r="AL150" s="16"/>
      <c r="AM150" s="16"/>
      <c r="AN150" s="16"/>
      <c r="AO150" s="16"/>
      <c r="AP150" s="17">
        <f t="shared" si="142"/>
        <v>105.14939140321991</v>
      </c>
      <c r="AQ150" s="17">
        <f t="shared" si="151"/>
        <v>349.79509183476785</v>
      </c>
      <c r="AR150" s="18">
        <f t="shared" si="152"/>
        <v>0.11273464069140129</v>
      </c>
      <c r="AS150" s="18">
        <f t="shared" si="153"/>
        <v>0.10764330009795008</v>
      </c>
      <c r="AT150" s="49">
        <f t="shared" si="171"/>
        <v>52.667434178057107</v>
      </c>
      <c r="AU150" s="22">
        <f t="shared" si="172"/>
        <v>0.97405141636736092</v>
      </c>
      <c r="AV150" s="196">
        <f t="shared" si="173"/>
        <v>0.76982599604259672</v>
      </c>
      <c r="AW150" s="46">
        <f t="shared" si="154"/>
        <v>365.7370135764171</v>
      </c>
      <c r="AX150" s="46">
        <f t="shared" si="155"/>
        <v>1216.6785802948448</v>
      </c>
      <c r="AY150" s="46">
        <f t="shared" si="174"/>
        <v>0</v>
      </c>
      <c r="AZ150" s="46">
        <f t="shared" si="175"/>
        <v>0</v>
      </c>
      <c r="BA150" s="46">
        <f t="shared" si="176"/>
        <v>281.55386076611001</v>
      </c>
      <c r="BB150" s="111">
        <f t="shared" si="156"/>
        <v>0.11952189986157422</v>
      </c>
      <c r="BC150" s="199">
        <f t="shared" si="177"/>
        <v>0.76982599604259672</v>
      </c>
      <c r="BD150" s="53">
        <f t="shared" si="178"/>
        <v>0</v>
      </c>
      <c r="BE150" s="53" t="e">
        <f t="shared" si="157"/>
        <v>#DIV/0!</v>
      </c>
      <c r="BF150" s="53" t="e">
        <f t="shared" si="158"/>
        <v>#DIV/0!</v>
      </c>
      <c r="BG150" s="53" t="e">
        <f t="shared" si="159"/>
        <v>#DIV/0!</v>
      </c>
      <c r="BH150" s="53" t="e">
        <f t="shared" si="160"/>
        <v>#DIV/0!</v>
      </c>
      <c r="BI150" s="54" t="e">
        <f t="shared" si="161"/>
        <v>#DIV/0!</v>
      </c>
      <c r="BJ150" s="55" t="e">
        <f t="shared" si="162"/>
        <v>#DIV/0!</v>
      </c>
      <c r="BK150" s="55" t="e">
        <f t="shared" si="163"/>
        <v>#DIV/0!</v>
      </c>
      <c r="BL150" s="54" t="e">
        <f t="shared" si="164"/>
        <v>#DIV/0!</v>
      </c>
      <c r="BM150" s="58" t="e">
        <f t="shared" si="165"/>
        <v>#DIV/0!</v>
      </c>
      <c r="BN150" s="24">
        <f t="shared" si="166"/>
        <v>1</v>
      </c>
      <c r="BO150" s="17">
        <f t="shared" si="179"/>
        <v>4.6553821142405649</v>
      </c>
      <c r="BP150" s="17">
        <f t="shared" si="180"/>
        <v>5.857347531138914</v>
      </c>
      <c r="BQ150" s="75">
        <f t="shared" si="181"/>
        <v>5.9019145329852964</v>
      </c>
      <c r="BR150" s="1">
        <f t="shared" si="167"/>
        <v>2669.5237545438636</v>
      </c>
      <c r="BS150" s="4">
        <f t="shared" si="168"/>
        <v>19.583333333333332</v>
      </c>
    </row>
    <row r="151" spans="2:71" x14ac:dyDescent="0.45">
      <c r="B151" s="166"/>
      <c r="C151" s="167"/>
      <c r="D151" s="168"/>
      <c r="G151" s="19">
        <v>148</v>
      </c>
      <c r="H151" s="15">
        <f t="shared" si="182"/>
        <v>1183</v>
      </c>
      <c r="I151" s="19"/>
      <c r="J151" s="19">
        <f t="shared" si="143"/>
        <v>8.5647650972234555</v>
      </c>
      <c r="K151" s="16">
        <f t="shared" si="144"/>
        <v>54.070486724895559</v>
      </c>
      <c r="L151" s="16">
        <f t="shared" si="139"/>
        <v>188.38122130959806</v>
      </c>
      <c r="M151" s="98">
        <f t="shared" si="145"/>
        <v>258.79917184265014</v>
      </c>
      <c r="N151" s="15">
        <f t="shared" si="146"/>
        <v>186.65594591490128</v>
      </c>
      <c r="O151" s="15">
        <f t="shared" si="131"/>
        <v>8332.8547283438074</v>
      </c>
      <c r="P151" s="190">
        <v>16286.26</v>
      </c>
      <c r="Q151" s="191">
        <v>0</v>
      </c>
      <c r="R151" s="190">
        <v>607482.68999999994</v>
      </c>
      <c r="S151" s="191">
        <v>0</v>
      </c>
      <c r="T151" s="193">
        <v>94655.88</v>
      </c>
      <c r="U151" s="102">
        <v>1073733.01</v>
      </c>
      <c r="V151" s="195"/>
      <c r="W151" s="175">
        <f t="shared" si="140"/>
        <v>0.17205756261523319</v>
      </c>
      <c r="X151" s="175">
        <f t="shared" si="133"/>
        <v>0</v>
      </c>
      <c r="Y151" s="175">
        <f t="shared" si="134"/>
        <v>6.4178019368685799</v>
      </c>
      <c r="Z151" s="175">
        <f t="shared" si="135"/>
        <v>0</v>
      </c>
      <c r="AA151" s="175">
        <f t="shared" si="136"/>
        <v>1</v>
      </c>
      <c r="AB151" s="175">
        <f t="shared" si="137"/>
        <v>11.343542630420846</v>
      </c>
      <c r="AC151" s="175">
        <f t="shared" si="138"/>
        <v>0</v>
      </c>
      <c r="AD151" s="201">
        <f t="shared" si="141"/>
        <v>47.972801889772974</v>
      </c>
      <c r="AE151" s="201">
        <f t="shared" si="169"/>
        <v>0</v>
      </c>
      <c r="AF151" s="201">
        <f t="shared" si="170"/>
        <v>167.97348567068616</v>
      </c>
      <c r="AG151" s="201" t="e">
        <f t="shared" si="147"/>
        <v>#DIV/0!</v>
      </c>
      <c r="AH151" s="201">
        <f t="shared" si="148"/>
        <v>258.79917184265014</v>
      </c>
      <c r="AI151" s="201">
        <f t="shared" si="149"/>
        <v>4.7160587937391965</v>
      </c>
      <c r="AJ151" s="201">
        <f t="shared" si="150"/>
        <v>0</v>
      </c>
      <c r="AK151" s="16"/>
      <c r="AL151" s="16"/>
      <c r="AM151" s="16"/>
      <c r="AN151" s="16"/>
      <c r="AO151" s="16"/>
      <c r="AP151" s="17">
        <f t="shared" si="142"/>
        <v>105.1850634058646</v>
      </c>
      <c r="AQ151" s="17">
        <f t="shared" si="151"/>
        <v>352.03343977123029</v>
      </c>
      <c r="AR151" s="18">
        <f t="shared" si="152"/>
        <v>0.11277288599503288</v>
      </c>
      <c r="AS151" s="18">
        <f t="shared" si="153"/>
        <v>0.10833211238912445</v>
      </c>
      <c r="AT151" s="49">
        <f t="shared" si="171"/>
        <v>52.688860683512168</v>
      </c>
      <c r="AU151" s="22">
        <f t="shared" si="172"/>
        <v>0.97444768625048728</v>
      </c>
      <c r="AV151" s="196">
        <f t="shared" si="173"/>
        <v>0.77341793176563656</v>
      </c>
      <c r="AW151" s="46">
        <f t="shared" si="154"/>
        <v>365.86109010735515</v>
      </c>
      <c r="AX151" s="46">
        <f t="shared" si="155"/>
        <v>1224.4641383347141</v>
      </c>
      <c r="AY151" s="46">
        <f t="shared" si="174"/>
        <v>0</v>
      </c>
      <c r="AZ151" s="46">
        <f t="shared" si="175"/>
        <v>0</v>
      </c>
      <c r="BA151" s="46">
        <f t="shared" si="176"/>
        <v>282.9635276243518</v>
      </c>
      <c r="BB151" s="111">
        <f t="shared" si="156"/>
        <v>0.11956244774750169</v>
      </c>
      <c r="BC151" s="199">
        <f t="shared" si="177"/>
        <v>0.77341793176563656</v>
      </c>
      <c r="BD151" s="53">
        <f t="shared" si="178"/>
        <v>0</v>
      </c>
      <c r="BE151" s="53" t="e">
        <f t="shared" si="157"/>
        <v>#DIV/0!</v>
      </c>
      <c r="BF151" s="53" t="e">
        <f t="shared" si="158"/>
        <v>#DIV/0!</v>
      </c>
      <c r="BG151" s="53" t="e">
        <f t="shared" si="159"/>
        <v>#DIV/0!</v>
      </c>
      <c r="BH151" s="53" t="e">
        <f t="shared" si="160"/>
        <v>#DIV/0!</v>
      </c>
      <c r="BI151" s="54" t="e">
        <f t="shared" si="161"/>
        <v>#DIV/0!</v>
      </c>
      <c r="BJ151" s="55" t="e">
        <f t="shared" si="162"/>
        <v>#DIV/0!</v>
      </c>
      <c r="BK151" s="55" t="e">
        <f t="shared" si="163"/>
        <v>#DIV/0!</v>
      </c>
      <c r="BL151" s="54" t="e">
        <f t="shared" si="164"/>
        <v>#DIV/0!</v>
      </c>
      <c r="BM151" s="58" t="e">
        <f t="shared" si="165"/>
        <v>#DIV/0!</v>
      </c>
      <c r="BN151" s="24">
        <f t="shared" si="166"/>
        <v>1</v>
      </c>
      <c r="BO151" s="17">
        <f t="shared" si="179"/>
        <v>4.6557213073891059</v>
      </c>
      <c r="BP151" s="17">
        <f t="shared" si="180"/>
        <v>5.8637261704360304</v>
      </c>
      <c r="BQ151" s="75">
        <f t="shared" si="181"/>
        <v>5.9022537261338384</v>
      </c>
      <c r="BR151" s="1">
        <f t="shared" si="167"/>
        <v>2671.7383187595301</v>
      </c>
      <c r="BS151" s="4">
        <f t="shared" si="168"/>
        <v>19.716666666666665</v>
      </c>
    </row>
    <row r="152" spans="2:71" x14ac:dyDescent="0.45">
      <c r="B152" s="166"/>
      <c r="C152" s="167"/>
      <c r="D152" s="168"/>
      <c r="G152" s="19">
        <v>149</v>
      </c>
      <c r="H152" s="15">
        <f t="shared" si="182"/>
        <v>1191</v>
      </c>
      <c r="I152" s="19"/>
      <c r="J152" s="19">
        <f t="shared" si="143"/>
        <v>8.5647650972234555</v>
      </c>
      <c r="K152" s="16">
        <f t="shared" si="144"/>
        <v>54.070486724895559</v>
      </c>
      <c r="L152" s="16">
        <f t="shared" si="139"/>
        <v>188.38122130959806</v>
      </c>
      <c r="M152" s="98">
        <f t="shared" si="145"/>
        <v>258.79917184265014</v>
      </c>
      <c r="N152" s="15">
        <f t="shared" si="146"/>
        <v>186.65594591490128</v>
      </c>
      <c r="O152" s="15">
        <f t="shared" si="131"/>
        <v>8332.8547283438074</v>
      </c>
      <c r="P152" s="190">
        <v>16284.63</v>
      </c>
      <c r="Q152" s="191">
        <v>0</v>
      </c>
      <c r="R152" s="190">
        <v>607584.43999999994</v>
      </c>
      <c r="S152" s="191">
        <v>0</v>
      </c>
      <c r="T152" s="193">
        <v>94669.62</v>
      </c>
      <c r="U152" s="102">
        <v>1069505.5</v>
      </c>
      <c r="V152" s="195"/>
      <c r="W152" s="175">
        <f t="shared" si="140"/>
        <v>0.17201537304153117</v>
      </c>
      <c r="X152" s="175">
        <f t="shared" si="133"/>
        <v>0</v>
      </c>
      <c r="Y152" s="175">
        <f t="shared" si="134"/>
        <v>6.4179452711440055</v>
      </c>
      <c r="Z152" s="175">
        <f t="shared" si="135"/>
        <v>0</v>
      </c>
      <c r="AA152" s="175">
        <f t="shared" si="136"/>
        <v>1</v>
      </c>
      <c r="AB152" s="175">
        <f t="shared" si="137"/>
        <v>11.297240867767295</v>
      </c>
      <c r="AC152" s="175">
        <f t="shared" si="138"/>
        <v>0</v>
      </c>
      <c r="AD152" s="201">
        <f t="shared" si="141"/>
        <v>47.961038663383746</v>
      </c>
      <c r="AE152" s="201">
        <f t="shared" si="169"/>
        <v>0</v>
      </c>
      <c r="AF152" s="201">
        <f t="shared" si="170"/>
        <v>167.97723716661827</v>
      </c>
      <c r="AG152" s="201" t="e">
        <f t="shared" si="147"/>
        <v>#DIV/0!</v>
      </c>
      <c r="AH152" s="201">
        <f t="shared" si="148"/>
        <v>258.79917184265014</v>
      </c>
      <c r="AI152" s="201">
        <f t="shared" si="149"/>
        <v>4.696808913693582</v>
      </c>
      <c r="AJ152" s="201">
        <f t="shared" si="150"/>
        <v>0</v>
      </c>
      <c r="AK152" s="16"/>
      <c r="AL152" s="16"/>
      <c r="AM152" s="16"/>
      <c r="AN152" s="16"/>
      <c r="AO152" s="16"/>
      <c r="AP152" s="17">
        <f t="shared" si="142"/>
        <v>105.38797906107877</v>
      </c>
      <c r="AQ152" s="17">
        <f t="shared" si="151"/>
        <v>351.96872646640145</v>
      </c>
      <c r="AR152" s="18">
        <f t="shared" si="152"/>
        <v>0.11299043954599455</v>
      </c>
      <c r="AS152" s="18">
        <f t="shared" si="153"/>
        <v>0.10831219800537628</v>
      </c>
      <c r="AT152" s="49">
        <f t="shared" si="171"/>
        <v>52.657847577077327</v>
      </c>
      <c r="AU152" s="22">
        <f t="shared" si="172"/>
        <v>0.97387411814867542</v>
      </c>
      <c r="AV152" s="196">
        <f t="shared" si="173"/>
        <v>0.76877794301623603</v>
      </c>
      <c r="AW152" s="46">
        <f t="shared" si="154"/>
        <v>366.56688369070878</v>
      </c>
      <c r="AX152" s="46">
        <f t="shared" si="155"/>
        <v>1224.2390485787878</v>
      </c>
      <c r="AY152" s="46">
        <f t="shared" si="174"/>
        <v>0</v>
      </c>
      <c r="AZ152" s="46">
        <f t="shared" si="175"/>
        <v>0</v>
      </c>
      <c r="BA152" s="46">
        <f t="shared" si="176"/>
        <v>281.8085348216149</v>
      </c>
      <c r="BB152" s="111">
        <f t="shared" si="156"/>
        <v>0.11979309924532966</v>
      </c>
      <c r="BC152" s="199">
        <f t="shared" si="177"/>
        <v>0.76877794301623603</v>
      </c>
      <c r="BD152" s="53">
        <f t="shared" si="178"/>
        <v>0</v>
      </c>
      <c r="BE152" s="53" t="e">
        <f t="shared" si="157"/>
        <v>#DIV/0!</v>
      </c>
      <c r="BF152" s="53" t="e">
        <f t="shared" si="158"/>
        <v>#DIV/0!</v>
      </c>
      <c r="BG152" s="53" t="e">
        <f t="shared" si="159"/>
        <v>#DIV/0!</v>
      </c>
      <c r="BH152" s="53" t="e">
        <f t="shared" si="160"/>
        <v>#DIV/0!</v>
      </c>
      <c r="BI152" s="54" t="e">
        <f t="shared" si="161"/>
        <v>#DIV/0!</v>
      </c>
      <c r="BJ152" s="55" t="e">
        <f t="shared" si="162"/>
        <v>#DIV/0!</v>
      </c>
      <c r="BK152" s="55" t="e">
        <f t="shared" si="163"/>
        <v>#DIV/0!</v>
      </c>
      <c r="BL152" s="54" t="e">
        <f t="shared" si="164"/>
        <v>#DIV/0!</v>
      </c>
      <c r="BM152" s="58" t="e">
        <f t="shared" si="165"/>
        <v>#DIV/0!</v>
      </c>
      <c r="BN152" s="24">
        <f t="shared" si="166"/>
        <v>1</v>
      </c>
      <c r="BO152" s="17">
        <f t="shared" si="179"/>
        <v>4.6576485789490896</v>
      </c>
      <c r="BP152" s="17">
        <f t="shared" si="180"/>
        <v>5.8635423263852173</v>
      </c>
      <c r="BQ152" s="75">
        <f t="shared" si="181"/>
        <v>5.904180997693822</v>
      </c>
      <c r="BR152" s="1">
        <f t="shared" si="167"/>
        <v>2668.5332162965537</v>
      </c>
      <c r="BS152" s="4">
        <f t="shared" si="168"/>
        <v>19.850000000000001</v>
      </c>
    </row>
    <row r="153" spans="2:71" x14ac:dyDescent="0.45">
      <c r="B153" s="166"/>
      <c r="C153" s="167"/>
      <c r="D153" s="168"/>
      <c r="G153" s="19">
        <v>150</v>
      </c>
      <c r="H153" s="15">
        <f t="shared" si="182"/>
        <v>1199</v>
      </c>
      <c r="I153" s="19"/>
      <c r="J153" s="19">
        <f t="shared" si="143"/>
        <v>8.5647650972234555</v>
      </c>
      <c r="K153" s="16">
        <f t="shared" si="144"/>
        <v>54.070486724895559</v>
      </c>
      <c r="L153" s="16">
        <f t="shared" si="139"/>
        <v>188.38122130959806</v>
      </c>
      <c r="M153" s="98">
        <f t="shared" si="145"/>
        <v>258.79917184265014</v>
      </c>
      <c r="N153" s="15">
        <f t="shared" si="146"/>
        <v>186.65594591490128</v>
      </c>
      <c r="O153" s="15">
        <f t="shared" si="131"/>
        <v>8332.8547283438074</v>
      </c>
      <c r="P153" s="190">
        <v>16279.87</v>
      </c>
      <c r="Q153" s="191">
        <v>0</v>
      </c>
      <c r="R153" s="190">
        <v>607543.27</v>
      </c>
      <c r="S153" s="191">
        <v>0</v>
      </c>
      <c r="T153" s="193">
        <v>94734.03</v>
      </c>
      <c r="U153" s="102">
        <v>1072944.8799999999</v>
      </c>
      <c r="V153" s="195"/>
      <c r="W153" s="175">
        <f t="shared" si="140"/>
        <v>0.1718481732488315</v>
      </c>
      <c r="X153" s="175">
        <f t="shared" si="133"/>
        <v>0</v>
      </c>
      <c r="Y153" s="175">
        <f t="shared" si="134"/>
        <v>6.4131471024720472</v>
      </c>
      <c r="Z153" s="175">
        <f t="shared" si="135"/>
        <v>0</v>
      </c>
      <c r="AA153" s="175">
        <f t="shared" si="136"/>
        <v>1</v>
      </c>
      <c r="AB153" s="175">
        <f t="shared" si="137"/>
        <v>11.32586547832917</v>
      </c>
      <c r="AC153" s="175">
        <f t="shared" si="138"/>
        <v>0</v>
      </c>
      <c r="AD153" s="201">
        <f t="shared" si="141"/>
        <v>47.914420296778559</v>
      </c>
      <c r="AE153" s="201">
        <f t="shared" si="169"/>
        <v>0</v>
      </c>
      <c r="AF153" s="201">
        <f t="shared" si="170"/>
        <v>167.85165443212551</v>
      </c>
      <c r="AG153" s="201" t="e">
        <f t="shared" si="147"/>
        <v>#DIV/0!</v>
      </c>
      <c r="AH153" s="201">
        <f t="shared" si="148"/>
        <v>258.79917184265014</v>
      </c>
      <c r="AI153" s="201">
        <f t="shared" si="149"/>
        <v>4.7087095474511234</v>
      </c>
      <c r="AJ153" s="201">
        <f t="shared" si="150"/>
        <v>0</v>
      </c>
      <c r="AK153" s="16"/>
      <c r="AL153" s="16"/>
      <c r="AM153" s="16"/>
      <c r="AN153" s="16"/>
      <c r="AO153" s="16"/>
      <c r="AP153" s="17">
        <f t="shared" si="142"/>
        <v>106.19214588501825</v>
      </c>
      <c r="AQ153" s="17">
        <f t="shared" si="151"/>
        <v>354.13502863640139</v>
      </c>
      <c r="AR153" s="18">
        <f t="shared" si="152"/>
        <v>0.11385261722237421</v>
      </c>
      <c r="AS153" s="18">
        <f t="shared" si="153"/>
        <v>0.10897883947643013</v>
      </c>
      <c r="AT153" s="49">
        <f t="shared" si="171"/>
        <v>52.62312984422968</v>
      </c>
      <c r="AU153" s="22">
        <f t="shared" si="172"/>
        <v>0.97323203528701596</v>
      </c>
      <c r="AV153" s="196">
        <f t="shared" si="173"/>
        <v>0.76488933354336941</v>
      </c>
      <c r="AW153" s="46">
        <f t="shared" si="154"/>
        <v>369.36398568702003</v>
      </c>
      <c r="AX153" s="46">
        <f t="shared" si="155"/>
        <v>1231.7740126483527</v>
      </c>
      <c r="AY153" s="46">
        <f t="shared" si="174"/>
        <v>0</v>
      </c>
      <c r="AZ153" s="46">
        <f t="shared" si="175"/>
        <v>0</v>
      </c>
      <c r="BA153" s="46">
        <f t="shared" si="176"/>
        <v>282.52257284706741</v>
      </c>
      <c r="BB153" s="111">
        <f t="shared" si="156"/>
        <v>0.12070718486503923</v>
      </c>
      <c r="BC153" s="199">
        <f t="shared" si="177"/>
        <v>0.76488933354336941</v>
      </c>
      <c r="BD153" s="53">
        <f t="shared" si="178"/>
        <v>0</v>
      </c>
      <c r="BE153" s="53" t="e">
        <f t="shared" si="157"/>
        <v>#DIV/0!</v>
      </c>
      <c r="BF153" s="53" t="e">
        <f t="shared" si="158"/>
        <v>#DIV/0!</v>
      </c>
      <c r="BG153" s="53" t="e">
        <f t="shared" si="159"/>
        <v>#DIV/0!</v>
      </c>
      <c r="BH153" s="53" t="e">
        <f t="shared" si="160"/>
        <v>#DIV/0!</v>
      </c>
      <c r="BI153" s="54" t="e">
        <f t="shared" si="161"/>
        <v>#DIV/0!</v>
      </c>
      <c r="BJ153" s="55" t="e">
        <f t="shared" si="162"/>
        <v>#DIV/0!</v>
      </c>
      <c r="BK153" s="55" t="e">
        <f t="shared" si="163"/>
        <v>#DIV/0!</v>
      </c>
      <c r="BL153" s="54" t="e">
        <f t="shared" si="164"/>
        <v>#DIV/0!</v>
      </c>
      <c r="BM153" s="58" t="e">
        <f t="shared" si="165"/>
        <v>#DIV/0!</v>
      </c>
      <c r="BN153" s="24">
        <f t="shared" si="166"/>
        <v>1</v>
      </c>
      <c r="BO153" s="17">
        <f t="shared" si="179"/>
        <v>4.6652501501880161</v>
      </c>
      <c r="BP153" s="17">
        <f t="shared" si="180"/>
        <v>5.8696782772312348</v>
      </c>
      <c r="BQ153" s="75">
        <f t="shared" si="181"/>
        <v>5.9117825689327486</v>
      </c>
      <c r="BR153" s="1">
        <f t="shared" si="167"/>
        <v>2664.9475349141971</v>
      </c>
      <c r="BS153" s="4">
        <f t="shared" si="168"/>
        <v>19.983333333333334</v>
      </c>
    </row>
    <row r="154" spans="2:71" x14ac:dyDescent="0.45">
      <c r="B154" s="166"/>
      <c r="C154" s="167"/>
      <c r="D154" s="168"/>
      <c r="G154" s="19">
        <v>151</v>
      </c>
      <c r="H154" s="15">
        <f t="shared" si="182"/>
        <v>1207</v>
      </c>
      <c r="I154" s="19"/>
      <c r="J154" s="19">
        <f t="shared" si="143"/>
        <v>8.5647650972234555</v>
      </c>
      <c r="K154" s="16">
        <f t="shared" si="144"/>
        <v>54.070486724895559</v>
      </c>
      <c r="L154" s="16">
        <f t="shared" si="139"/>
        <v>188.38122130959806</v>
      </c>
      <c r="M154" s="98">
        <f t="shared" si="145"/>
        <v>258.79917184265014</v>
      </c>
      <c r="N154" s="15">
        <f t="shared" si="146"/>
        <v>186.65594591490128</v>
      </c>
      <c r="O154" s="15">
        <f t="shared" si="131"/>
        <v>8332.8547283438074</v>
      </c>
      <c r="P154" s="190">
        <v>16285.97</v>
      </c>
      <c r="Q154" s="191">
        <v>0</v>
      </c>
      <c r="R154" s="190">
        <v>607608.63</v>
      </c>
      <c r="S154" s="191">
        <v>0</v>
      </c>
      <c r="T154" s="193">
        <v>94737.15</v>
      </c>
      <c r="U154" s="102">
        <v>1075330.1299999999</v>
      </c>
      <c r="V154" s="195"/>
      <c r="W154" s="175">
        <f t="shared" si="140"/>
        <v>0.17190690241367826</v>
      </c>
      <c r="X154" s="175">
        <f t="shared" si="133"/>
        <v>0</v>
      </c>
      <c r="Y154" s="175">
        <f t="shared" si="134"/>
        <v>6.4136258057161317</v>
      </c>
      <c r="Z154" s="175">
        <f t="shared" si="135"/>
        <v>0</v>
      </c>
      <c r="AA154" s="175">
        <f t="shared" si="136"/>
        <v>1</v>
      </c>
      <c r="AB154" s="175">
        <f t="shared" si="137"/>
        <v>11.350670038100153</v>
      </c>
      <c r="AC154" s="175">
        <f t="shared" si="138"/>
        <v>0</v>
      </c>
      <c r="AD154" s="201">
        <f t="shared" si="141"/>
        <v>47.930795064312868</v>
      </c>
      <c r="AE154" s="201">
        <f t="shared" si="169"/>
        <v>0</v>
      </c>
      <c r="AF154" s="201">
        <f t="shared" si="170"/>
        <v>167.86418355865541</v>
      </c>
      <c r="AG154" s="201" t="e">
        <f t="shared" si="147"/>
        <v>#DIV/0!</v>
      </c>
      <c r="AH154" s="201">
        <f t="shared" si="148"/>
        <v>258.79917184265014</v>
      </c>
      <c r="AI154" s="201">
        <f t="shared" si="149"/>
        <v>4.7190220015092645</v>
      </c>
      <c r="AJ154" s="201">
        <f t="shared" si="150"/>
        <v>0</v>
      </c>
      <c r="AK154" s="16"/>
      <c r="AL154" s="16"/>
      <c r="AM154" s="16"/>
      <c r="AN154" s="16"/>
      <c r="AO154" s="16"/>
      <c r="AP154" s="17">
        <f t="shared" si="142"/>
        <v>105.90968114505144</v>
      </c>
      <c r="AQ154" s="17">
        <f t="shared" si="151"/>
        <v>353.91890120376064</v>
      </c>
      <c r="AR154" s="18">
        <f t="shared" si="152"/>
        <v>0.11354977608803005</v>
      </c>
      <c r="AS154" s="18">
        <f t="shared" si="153"/>
        <v>0.10891233005238671</v>
      </c>
      <c r="AT154" s="49">
        <f t="shared" si="171"/>
        <v>52.649817065822134</v>
      </c>
      <c r="AU154" s="22">
        <f t="shared" si="172"/>
        <v>0.97372559884097898</v>
      </c>
      <c r="AV154" s="196">
        <f t="shared" si="173"/>
        <v>0.76860895666890905</v>
      </c>
      <c r="AW154" s="46">
        <f t="shared" si="154"/>
        <v>368.38149963496153</v>
      </c>
      <c r="AX154" s="46">
        <f t="shared" si="155"/>
        <v>1231.0222650565588</v>
      </c>
      <c r="AY154" s="46">
        <f t="shared" si="174"/>
        <v>0</v>
      </c>
      <c r="AZ154" s="46">
        <f t="shared" si="175"/>
        <v>0</v>
      </c>
      <c r="BA154" s="46">
        <f t="shared" si="176"/>
        <v>283.14132009055589</v>
      </c>
      <c r="BB154" s="111">
        <f t="shared" si="156"/>
        <v>0.12038611099181751</v>
      </c>
      <c r="BC154" s="199">
        <f t="shared" si="177"/>
        <v>0.76860895666890905</v>
      </c>
      <c r="BD154" s="53">
        <f t="shared" si="178"/>
        <v>0</v>
      </c>
      <c r="BE154" s="53" t="e">
        <f t="shared" si="157"/>
        <v>#DIV/0!</v>
      </c>
      <c r="BF154" s="53" t="e">
        <f t="shared" si="158"/>
        <v>#DIV/0!</v>
      </c>
      <c r="BG154" s="53" t="e">
        <f t="shared" si="159"/>
        <v>#DIV/0!</v>
      </c>
      <c r="BH154" s="53" t="e">
        <f t="shared" si="160"/>
        <v>#DIV/0!</v>
      </c>
      <c r="BI154" s="54" t="e">
        <f t="shared" si="161"/>
        <v>#DIV/0!</v>
      </c>
      <c r="BJ154" s="55" t="e">
        <f t="shared" si="162"/>
        <v>#DIV/0!</v>
      </c>
      <c r="BK154" s="55" t="e">
        <f t="shared" si="163"/>
        <v>#DIV/0!</v>
      </c>
      <c r="BL154" s="54" t="e">
        <f t="shared" si="164"/>
        <v>#DIV/0!</v>
      </c>
      <c r="BM154" s="58" t="e">
        <f t="shared" si="165"/>
        <v>#DIV/0!</v>
      </c>
      <c r="BN154" s="24">
        <f t="shared" si="166"/>
        <v>1</v>
      </c>
      <c r="BO154" s="17">
        <f t="shared" si="179"/>
        <v>4.6625866662293047</v>
      </c>
      <c r="BP154" s="17">
        <f t="shared" si="180"/>
        <v>5.8690677942433016</v>
      </c>
      <c r="BQ154" s="75">
        <f t="shared" si="181"/>
        <v>5.9091190849740372</v>
      </c>
      <c r="BR154" s="1">
        <f t="shared" si="167"/>
        <v>2667.7036029328915</v>
      </c>
      <c r="BS154" s="4">
        <f t="shared" si="168"/>
        <v>20.116666666666667</v>
      </c>
    </row>
    <row r="155" spans="2:71" x14ac:dyDescent="0.45">
      <c r="B155" s="166"/>
      <c r="C155" s="167"/>
      <c r="D155" s="168"/>
      <c r="G155" s="19">
        <v>152</v>
      </c>
      <c r="H155" s="15">
        <f t="shared" si="182"/>
        <v>1215</v>
      </c>
      <c r="I155" s="19"/>
      <c r="J155" s="19">
        <f t="shared" si="143"/>
        <v>8.5647650972234555</v>
      </c>
      <c r="K155" s="16">
        <f t="shared" si="144"/>
        <v>54.070486724895559</v>
      </c>
      <c r="L155" s="16">
        <f t="shared" si="139"/>
        <v>188.38122130959806</v>
      </c>
      <c r="M155" s="98">
        <f t="shared" si="145"/>
        <v>258.79917184265014</v>
      </c>
      <c r="N155" s="15">
        <f t="shared" si="146"/>
        <v>186.65594591490128</v>
      </c>
      <c r="O155" s="15">
        <f t="shared" si="131"/>
        <v>8332.8547283438074</v>
      </c>
      <c r="P155" s="190">
        <v>16304.81</v>
      </c>
      <c r="Q155" s="191">
        <v>0</v>
      </c>
      <c r="R155" s="190">
        <v>607679.80000000005</v>
      </c>
      <c r="S155" s="191">
        <v>0</v>
      </c>
      <c r="T155" s="193">
        <v>94738.13</v>
      </c>
      <c r="U155" s="102">
        <v>1074878.51</v>
      </c>
      <c r="V155" s="195"/>
      <c r="W155" s="175">
        <f t="shared" si="140"/>
        <v>0.17210398811967259</v>
      </c>
      <c r="X155" s="175">
        <f t="shared" si="133"/>
        <v>0</v>
      </c>
      <c r="Y155" s="175">
        <f t="shared" si="134"/>
        <v>6.4143106898985662</v>
      </c>
      <c r="Z155" s="175">
        <f t="shared" si="135"/>
        <v>0</v>
      </c>
      <c r="AA155" s="175">
        <f t="shared" si="136"/>
        <v>1</v>
      </c>
      <c r="AB155" s="175">
        <f t="shared" si="137"/>
        <v>11.345785588125921</v>
      </c>
      <c r="AC155" s="175">
        <f t="shared" si="138"/>
        <v>0</v>
      </c>
      <c r="AD155" s="201">
        <f t="shared" si="141"/>
        <v>47.985746171286969</v>
      </c>
      <c r="AE155" s="201">
        <f t="shared" si="169"/>
        <v>0</v>
      </c>
      <c r="AF155" s="201">
        <f t="shared" si="170"/>
        <v>167.88210907030816</v>
      </c>
      <c r="AG155" s="201" t="e">
        <f t="shared" si="147"/>
        <v>#DIV/0!</v>
      </c>
      <c r="AH155" s="201">
        <f t="shared" si="148"/>
        <v>258.79917184265014</v>
      </c>
      <c r="AI155" s="201">
        <f t="shared" si="149"/>
        <v>4.7169912996373649</v>
      </c>
      <c r="AJ155" s="201">
        <f t="shared" si="150"/>
        <v>0</v>
      </c>
      <c r="AK155" s="16"/>
      <c r="AL155" s="16"/>
      <c r="AM155" s="16"/>
      <c r="AN155" s="16"/>
      <c r="AO155" s="16"/>
      <c r="AP155" s="17">
        <f t="shared" si="142"/>
        <v>104.96177454974818</v>
      </c>
      <c r="AQ155" s="17">
        <f t="shared" si="151"/>
        <v>353.60968612775076</v>
      </c>
      <c r="AR155" s="18">
        <f t="shared" si="152"/>
        <v>0.11253348956459469</v>
      </c>
      <c r="AS155" s="18">
        <f t="shared" si="153"/>
        <v>0.10881717453992039</v>
      </c>
      <c r="AT155" s="49">
        <f t="shared" si="171"/>
        <v>52.702737470924333</v>
      </c>
      <c r="AU155" s="22">
        <f t="shared" si="172"/>
        <v>0.9747043287971463</v>
      </c>
      <c r="AV155" s="196">
        <f t="shared" si="173"/>
        <v>0.7752165039871628</v>
      </c>
      <c r="AW155" s="46">
        <f t="shared" si="154"/>
        <v>365.08443321651544</v>
      </c>
      <c r="AX155" s="46">
        <f t="shared" si="155"/>
        <v>1229.946734357394</v>
      </c>
      <c r="AY155" s="46">
        <f t="shared" si="174"/>
        <v>0</v>
      </c>
      <c r="AZ155" s="46">
        <f t="shared" si="175"/>
        <v>0</v>
      </c>
      <c r="BA155" s="46">
        <f t="shared" si="176"/>
        <v>283.01947797824187</v>
      </c>
      <c r="BB155" s="111">
        <f t="shared" si="156"/>
        <v>0.1193086383060508</v>
      </c>
      <c r="BC155" s="199">
        <f t="shared" si="177"/>
        <v>0.7752165039871628</v>
      </c>
      <c r="BD155" s="53">
        <f t="shared" si="178"/>
        <v>0</v>
      </c>
      <c r="BE155" s="53" t="e">
        <f t="shared" si="157"/>
        <v>#DIV/0!</v>
      </c>
      <c r="BF155" s="53" t="e">
        <f t="shared" si="158"/>
        <v>#DIV/0!</v>
      </c>
      <c r="BG155" s="53" t="e">
        <f t="shared" si="159"/>
        <v>#DIV/0!</v>
      </c>
      <c r="BH155" s="53" t="e">
        <f t="shared" si="160"/>
        <v>#DIV/0!</v>
      </c>
      <c r="BI155" s="54" t="e">
        <f t="shared" si="161"/>
        <v>#DIV/0!</v>
      </c>
      <c r="BJ155" s="55" t="e">
        <f t="shared" si="162"/>
        <v>#DIV/0!</v>
      </c>
      <c r="BK155" s="55" t="e">
        <f t="shared" si="163"/>
        <v>#DIV/0!</v>
      </c>
      <c r="BL155" s="54" t="e">
        <f t="shared" si="164"/>
        <v>#DIV/0!</v>
      </c>
      <c r="BM155" s="58" t="e">
        <f t="shared" si="165"/>
        <v>#DIV/0!</v>
      </c>
      <c r="BN155" s="24">
        <f t="shared" si="166"/>
        <v>1</v>
      </c>
      <c r="BO155" s="17">
        <f t="shared" si="179"/>
        <v>4.6535962319673798</v>
      </c>
      <c r="BP155" s="17">
        <f t="shared" si="180"/>
        <v>5.8681937232835324</v>
      </c>
      <c r="BQ155" s="75">
        <f t="shared" si="181"/>
        <v>5.9001286507121122</v>
      </c>
      <c r="BR155" s="1">
        <f t="shared" si="167"/>
        <v>2673.1730619873233</v>
      </c>
      <c r="BS155" s="4">
        <f t="shared" si="168"/>
        <v>20.25</v>
      </c>
    </row>
    <row r="156" spans="2:71" x14ac:dyDescent="0.45">
      <c r="B156" s="166"/>
      <c r="C156" s="167"/>
      <c r="D156" s="168"/>
      <c r="G156" s="19">
        <v>153</v>
      </c>
      <c r="H156" s="15">
        <f t="shared" si="182"/>
        <v>1223</v>
      </c>
      <c r="I156" s="19"/>
      <c r="J156" s="19">
        <f t="shared" si="143"/>
        <v>8.5647650972234555</v>
      </c>
      <c r="K156" s="16">
        <f t="shared" si="144"/>
        <v>54.070486724895559</v>
      </c>
      <c r="L156" s="16">
        <f t="shared" si="139"/>
        <v>188.38122130959806</v>
      </c>
      <c r="M156" s="98">
        <f t="shared" si="145"/>
        <v>258.79917184265014</v>
      </c>
      <c r="N156" s="15">
        <f t="shared" si="146"/>
        <v>186.65594591490128</v>
      </c>
      <c r="O156" s="15">
        <f t="shared" si="131"/>
        <v>8332.8547283438074</v>
      </c>
      <c r="P156" s="190">
        <v>16311.39</v>
      </c>
      <c r="Q156" s="191">
        <v>0</v>
      </c>
      <c r="R156" s="190">
        <v>608567.62</v>
      </c>
      <c r="S156" s="191">
        <v>0</v>
      </c>
      <c r="T156" s="193">
        <v>94700.479999999996</v>
      </c>
      <c r="U156" s="102">
        <v>1067825.81</v>
      </c>
      <c r="V156" s="195"/>
      <c r="W156" s="175">
        <f t="shared" si="140"/>
        <v>0.17224189359969452</v>
      </c>
      <c r="X156" s="175">
        <f t="shared" si="133"/>
        <v>0</v>
      </c>
      <c r="Y156" s="175">
        <f t="shared" si="134"/>
        <v>6.4262358543483629</v>
      </c>
      <c r="Z156" s="175">
        <f t="shared" si="135"/>
        <v>0</v>
      </c>
      <c r="AA156" s="175">
        <f t="shared" si="136"/>
        <v>1</v>
      </c>
      <c r="AB156" s="175">
        <f t="shared" si="137"/>
        <v>11.275822572388229</v>
      </c>
      <c r="AC156" s="175">
        <f t="shared" si="138"/>
        <v>0</v>
      </c>
      <c r="AD156" s="201">
        <f t="shared" si="141"/>
        <v>48.024196746617967</v>
      </c>
      <c r="AE156" s="201">
        <f t="shared" si="169"/>
        <v>0</v>
      </c>
      <c r="AF156" s="201">
        <f t="shared" si="170"/>
        <v>168.194227060164</v>
      </c>
      <c r="AG156" s="201" t="e">
        <f t="shared" si="147"/>
        <v>#DIV/0!</v>
      </c>
      <c r="AH156" s="201">
        <f t="shared" si="148"/>
        <v>258.79917184265014</v>
      </c>
      <c r="AI156" s="201">
        <f t="shared" si="149"/>
        <v>4.6879042933681419</v>
      </c>
      <c r="AJ156" s="201">
        <f t="shared" si="150"/>
        <v>0</v>
      </c>
      <c r="AK156" s="16"/>
      <c r="AL156" s="16"/>
      <c r="AM156" s="16"/>
      <c r="AN156" s="16"/>
      <c r="AO156" s="16"/>
      <c r="AP156" s="17">
        <f t="shared" si="142"/>
        <v>104.29850212528845</v>
      </c>
      <c r="AQ156" s="17">
        <f t="shared" si="151"/>
        <v>348.22565080273762</v>
      </c>
      <c r="AR156" s="18">
        <f t="shared" si="152"/>
        <v>0.11182237010442354</v>
      </c>
      <c r="AS156" s="18">
        <f t="shared" si="153"/>
        <v>0.10716033216632265</v>
      </c>
      <c r="AT156" s="49">
        <f t="shared" si="171"/>
        <v>52.712101039986109</v>
      </c>
      <c r="AU156" s="22">
        <f t="shared" si="172"/>
        <v>0.97487750217931712</v>
      </c>
      <c r="AV156" s="196">
        <f t="shared" si="173"/>
        <v>0.77533567033838924</v>
      </c>
      <c r="AW156" s="46">
        <f t="shared" si="154"/>
        <v>362.7773986966555</v>
      </c>
      <c r="AX156" s="46">
        <f t="shared" si="155"/>
        <v>1211.2196549660439</v>
      </c>
      <c r="AY156" s="46">
        <f t="shared" si="174"/>
        <v>0</v>
      </c>
      <c r="AZ156" s="46">
        <f t="shared" si="175"/>
        <v>0</v>
      </c>
      <c r="BA156" s="46">
        <f t="shared" si="176"/>
        <v>281.27425760208848</v>
      </c>
      <c r="BB156" s="111">
        <f t="shared" si="156"/>
        <v>0.11855470545642335</v>
      </c>
      <c r="BC156" s="199">
        <f t="shared" si="177"/>
        <v>0.77533567033838924</v>
      </c>
      <c r="BD156" s="53">
        <f t="shared" si="178"/>
        <v>0</v>
      </c>
      <c r="BE156" s="53" t="e">
        <f t="shared" si="157"/>
        <v>#DIV/0!</v>
      </c>
      <c r="BF156" s="53" t="e">
        <f t="shared" si="158"/>
        <v>#DIV/0!</v>
      </c>
      <c r="BG156" s="53" t="e">
        <f t="shared" si="159"/>
        <v>#DIV/0!</v>
      </c>
      <c r="BH156" s="53" t="e">
        <f t="shared" si="160"/>
        <v>#DIV/0!</v>
      </c>
      <c r="BI156" s="54" t="e">
        <f t="shared" si="161"/>
        <v>#DIV/0!</v>
      </c>
      <c r="BJ156" s="55" t="e">
        <f t="shared" si="162"/>
        <v>#DIV/0!</v>
      </c>
      <c r="BK156" s="55" t="e">
        <f t="shared" si="163"/>
        <v>#DIV/0!</v>
      </c>
      <c r="BL156" s="54" t="e">
        <f t="shared" si="164"/>
        <v>#DIV/0!</v>
      </c>
      <c r="BM156" s="58" t="e">
        <f t="shared" si="165"/>
        <v>#DIV/0!</v>
      </c>
      <c r="BN156" s="24">
        <f t="shared" si="166"/>
        <v>1</v>
      </c>
      <c r="BO156" s="17">
        <f t="shared" si="179"/>
        <v>4.6472570006887279</v>
      </c>
      <c r="BP156" s="17">
        <f t="shared" si="180"/>
        <v>5.8528506914868084</v>
      </c>
      <c r="BQ156" s="75">
        <f t="shared" si="181"/>
        <v>5.8937894194334595</v>
      </c>
      <c r="BR156" s="1">
        <f t="shared" si="167"/>
        <v>2674.1413939697322</v>
      </c>
      <c r="BS156" s="4">
        <f t="shared" si="168"/>
        <v>20.383333333333333</v>
      </c>
    </row>
    <row r="157" spans="2:71" x14ac:dyDescent="0.45">
      <c r="B157" s="166"/>
      <c r="C157" s="167"/>
      <c r="D157" s="168"/>
      <c r="G157" s="19">
        <v>154</v>
      </c>
      <c r="H157" s="15">
        <f t="shared" si="182"/>
        <v>1231</v>
      </c>
      <c r="I157" s="19"/>
      <c r="J157" s="19">
        <f t="shared" si="143"/>
        <v>8.5647650972234555</v>
      </c>
      <c r="K157" s="16">
        <f t="shared" si="144"/>
        <v>54.070486724895559</v>
      </c>
      <c r="L157" s="16">
        <f t="shared" si="139"/>
        <v>188.38122130959806</v>
      </c>
      <c r="M157" s="98">
        <f t="shared" si="145"/>
        <v>258.79917184265014</v>
      </c>
      <c r="N157" s="15">
        <f t="shared" si="146"/>
        <v>186.65594591490128</v>
      </c>
      <c r="O157" s="15">
        <f t="shared" si="131"/>
        <v>8332.8547283438074</v>
      </c>
      <c r="P157" s="190">
        <v>16308.88</v>
      </c>
      <c r="Q157" s="191">
        <v>0</v>
      </c>
      <c r="R157" s="190">
        <v>607596.42000000004</v>
      </c>
      <c r="S157" s="191">
        <v>0</v>
      </c>
      <c r="T157" s="193">
        <v>94753.27</v>
      </c>
      <c r="U157" s="102">
        <v>1077359.8500000001</v>
      </c>
      <c r="V157" s="195"/>
      <c r="W157" s="175">
        <f t="shared" si="140"/>
        <v>0.17211944242135388</v>
      </c>
      <c r="X157" s="175">
        <f t="shared" si="133"/>
        <v>0</v>
      </c>
      <c r="Y157" s="175">
        <f t="shared" si="134"/>
        <v>6.4124058198730243</v>
      </c>
      <c r="Z157" s="175">
        <f t="shared" si="135"/>
        <v>0</v>
      </c>
      <c r="AA157" s="175">
        <f t="shared" si="136"/>
        <v>1</v>
      </c>
      <c r="AB157" s="175">
        <f t="shared" si="137"/>
        <v>11.370160101070919</v>
      </c>
      <c r="AC157" s="175">
        <f t="shared" si="138"/>
        <v>0</v>
      </c>
      <c r="AD157" s="201">
        <f t="shared" si="141"/>
        <v>47.990055113838707</v>
      </c>
      <c r="AE157" s="201">
        <f t="shared" si="169"/>
        <v>0</v>
      </c>
      <c r="AF157" s="201">
        <f t="shared" si="170"/>
        <v>167.83225280159067</v>
      </c>
      <c r="AG157" s="201" t="e">
        <f t="shared" si="147"/>
        <v>#DIV/0!</v>
      </c>
      <c r="AH157" s="201">
        <f t="shared" si="148"/>
        <v>258.79917184265014</v>
      </c>
      <c r="AI157" s="201">
        <f t="shared" si="149"/>
        <v>4.7271249624499942</v>
      </c>
      <c r="AJ157" s="201">
        <f t="shared" si="150"/>
        <v>0</v>
      </c>
      <c r="AK157" s="16"/>
      <c r="AL157" s="16"/>
      <c r="AM157" s="16"/>
      <c r="AN157" s="16"/>
      <c r="AO157" s="16"/>
      <c r="AP157" s="17">
        <f t="shared" si="142"/>
        <v>104.8874452907307</v>
      </c>
      <c r="AQ157" s="17">
        <f t="shared" si="151"/>
        <v>354.46970676312742</v>
      </c>
      <c r="AR157" s="18">
        <f t="shared" si="152"/>
        <v>0.11245379835386708</v>
      </c>
      <c r="AS157" s="18">
        <f t="shared" si="153"/>
        <v>0.10908183079584066</v>
      </c>
      <c r="AT157" s="49">
        <f t="shared" si="171"/>
        <v>52.717180076288699</v>
      </c>
      <c r="AU157" s="22">
        <f t="shared" si="172"/>
        <v>0.97497143579468171</v>
      </c>
      <c r="AV157" s="196">
        <f t="shared" si="173"/>
        <v>0.77743246940793453</v>
      </c>
      <c r="AW157" s="46">
        <f t="shared" si="154"/>
        <v>364.82589666341113</v>
      </c>
      <c r="AX157" s="46">
        <f t="shared" si="155"/>
        <v>1232.9381104804434</v>
      </c>
      <c r="AY157" s="46">
        <f t="shared" si="174"/>
        <v>0</v>
      </c>
      <c r="AZ157" s="46">
        <f t="shared" si="175"/>
        <v>0</v>
      </c>
      <c r="BA157" s="46">
        <f t="shared" si="176"/>
        <v>283.62749774699967</v>
      </c>
      <c r="BB157" s="111">
        <f t="shared" si="156"/>
        <v>0.11922414923640887</v>
      </c>
      <c r="BC157" s="199">
        <f t="shared" si="177"/>
        <v>0.77743246940793453</v>
      </c>
      <c r="BD157" s="53">
        <f t="shared" si="178"/>
        <v>0</v>
      </c>
      <c r="BE157" s="53" t="e">
        <f t="shared" si="157"/>
        <v>#DIV/0!</v>
      </c>
      <c r="BF157" s="53" t="e">
        <f t="shared" si="158"/>
        <v>#DIV/0!</v>
      </c>
      <c r="BG157" s="53" t="e">
        <f t="shared" si="159"/>
        <v>#DIV/0!</v>
      </c>
      <c r="BH157" s="53" t="e">
        <f t="shared" si="160"/>
        <v>#DIV/0!</v>
      </c>
      <c r="BI157" s="54" t="e">
        <f t="shared" si="161"/>
        <v>#DIV/0!</v>
      </c>
      <c r="BJ157" s="55" t="e">
        <f t="shared" si="162"/>
        <v>#DIV/0!</v>
      </c>
      <c r="BK157" s="55" t="e">
        <f t="shared" si="163"/>
        <v>#DIV/0!</v>
      </c>
      <c r="BL157" s="54" t="e">
        <f t="shared" si="164"/>
        <v>#DIV/0!</v>
      </c>
      <c r="BM157" s="58" t="e">
        <f t="shared" si="165"/>
        <v>#DIV/0!</v>
      </c>
      <c r="BN157" s="24">
        <f t="shared" si="166"/>
        <v>1</v>
      </c>
      <c r="BO157" s="17">
        <f t="shared" si="179"/>
        <v>4.6528878255965349</v>
      </c>
      <c r="BP157" s="17">
        <f t="shared" si="180"/>
        <v>5.8706228889022904</v>
      </c>
      <c r="BQ157" s="75">
        <f t="shared" si="181"/>
        <v>5.8994202443412673</v>
      </c>
      <c r="BR157" s="1">
        <f t="shared" si="167"/>
        <v>2674.6667150432727</v>
      </c>
      <c r="BS157" s="4">
        <f t="shared" si="168"/>
        <v>20.516666666666666</v>
      </c>
    </row>
    <row r="158" spans="2:71" x14ac:dyDescent="0.45">
      <c r="B158" s="166"/>
      <c r="C158" s="167"/>
      <c r="D158" s="168"/>
      <c r="G158" s="19">
        <v>155</v>
      </c>
      <c r="H158" s="15">
        <f t="shared" si="182"/>
        <v>1239</v>
      </c>
      <c r="I158" s="19"/>
      <c r="J158" s="19">
        <f t="shared" si="143"/>
        <v>8.5647650972234555</v>
      </c>
      <c r="K158" s="16">
        <f t="shared" si="144"/>
        <v>54.070486724895559</v>
      </c>
      <c r="L158" s="16">
        <f t="shared" si="139"/>
        <v>188.38122130959806</v>
      </c>
      <c r="M158" s="98">
        <f t="shared" si="145"/>
        <v>258.79917184265014</v>
      </c>
      <c r="N158" s="15">
        <f t="shared" si="146"/>
        <v>186.65594591490128</v>
      </c>
      <c r="O158" s="15">
        <f t="shared" si="131"/>
        <v>8332.8547283438074</v>
      </c>
      <c r="P158" s="190">
        <v>16289.12</v>
      </c>
      <c r="Q158" s="191">
        <v>0</v>
      </c>
      <c r="R158" s="190">
        <v>608124.81000000006</v>
      </c>
      <c r="S158" s="191">
        <v>0</v>
      </c>
      <c r="T158" s="193">
        <v>94744.88</v>
      </c>
      <c r="U158" s="102">
        <v>1076724.6200000001</v>
      </c>
      <c r="V158" s="195"/>
      <c r="W158" s="175">
        <f t="shared" si="140"/>
        <v>0.17192612413462341</v>
      </c>
      <c r="X158" s="175">
        <f t="shared" si="133"/>
        <v>0</v>
      </c>
      <c r="Y158" s="175">
        <f t="shared" si="134"/>
        <v>6.4185506383036213</v>
      </c>
      <c r="Z158" s="175">
        <f t="shared" si="135"/>
        <v>0</v>
      </c>
      <c r="AA158" s="175">
        <f t="shared" si="136"/>
        <v>1</v>
      </c>
      <c r="AB158" s="175">
        <f t="shared" si="137"/>
        <v>11.364462332951396</v>
      </c>
      <c r="AC158" s="175">
        <f t="shared" si="138"/>
        <v>0</v>
      </c>
      <c r="AD158" s="201">
        <f t="shared" si="141"/>
        <v>47.936154432403796</v>
      </c>
      <c r="AE158" s="201">
        <f t="shared" si="169"/>
        <v>0</v>
      </c>
      <c r="AF158" s="201">
        <f t="shared" si="170"/>
        <v>167.99308147482714</v>
      </c>
      <c r="AG158" s="201" t="e">
        <f t="shared" si="147"/>
        <v>#DIV/0!</v>
      </c>
      <c r="AH158" s="201">
        <f t="shared" si="148"/>
        <v>258.79917184265014</v>
      </c>
      <c r="AI158" s="201">
        <f t="shared" si="149"/>
        <v>4.7247561249254009</v>
      </c>
      <c r="AJ158" s="201">
        <f t="shared" si="150"/>
        <v>0</v>
      </c>
      <c r="AK158" s="16"/>
      <c r="AL158" s="16"/>
      <c r="AM158" s="16"/>
      <c r="AN158" s="16"/>
      <c r="AO158" s="16"/>
      <c r="AP158" s="17">
        <f t="shared" si="142"/>
        <v>105.8172320454829</v>
      </c>
      <c r="AQ158" s="17">
        <f t="shared" si="151"/>
        <v>351.69541214979841</v>
      </c>
      <c r="AR158" s="18">
        <f t="shared" si="152"/>
        <v>0.11345065791071092</v>
      </c>
      <c r="AS158" s="18">
        <f t="shared" si="153"/>
        <v>0.10822809032150671</v>
      </c>
      <c r="AT158" s="49">
        <f t="shared" si="171"/>
        <v>52.660910557329196</v>
      </c>
      <c r="AU158" s="22">
        <f t="shared" si="172"/>
        <v>0.97393076606211948</v>
      </c>
      <c r="AV158" s="196">
        <f t="shared" si="173"/>
        <v>0.77021522468033876</v>
      </c>
      <c r="AW158" s="46">
        <f t="shared" si="154"/>
        <v>368.05993754950578</v>
      </c>
      <c r="AX158" s="46">
        <f t="shared" si="155"/>
        <v>1223.2883900862555</v>
      </c>
      <c r="AY158" s="46">
        <f t="shared" si="174"/>
        <v>0</v>
      </c>
      <c r="AZ158" s="46">
        <f t="shared" si="175"/>
        <v>0</v>
      </c>
      <c r="BA158" s="46">
        <f t="shared" si="176"/>
        <v>283.48536749552403</v>
      </c>
      <c r="BB158" s="111">
        <f t="shared" si="156"/>
        <v>0.12028102534297574</v>
      </c>
      <c r="BC158" s="199">
        <f t="shared" si="177"/>
        <v>0.77021522468033876</v>
      </c>
      <c r="BD158" s="53">
        <f t="shared" si="178"/>
        <v>0</v>
      </c>
      <c r="BE158" s="53" t="e">
        <f t="shared" si="157"/>
        <v>#DIV/0!</v>
      </c>
      <c r="BF158" s="53" t="e">
        <f t="shared" si="158"/>
        <v>#DIV/0!</v>
      </c>
      <c r="BG158" s="53" t="e">
        <f t="shared" si="159"/>
        <v>#DIV/0!</v>
      </c>
      <c r="BH158" s="53" t="e">
        <f t="shared" si="160"/>
        <v>#DIV/0!</v>
      </c>
      <c r="BI158" s="54" t="e">
        <f t="shared" si="161"/>
        <v>#DIV/0!</v>
      </c>
      <c r="BJ158" s="55" t="e">
        <f t="shared" si="162"/>
        <v>#DIV/0!</v>
      </c>
      <c r="BK158" s="55" t="e">
        <f t="shared" si="163"/>
        <v>#DIV/0!</v>
      </c>
      <c r="BL158" s="54" t="e">
        <f t="shared" si="164"/>
        <v>#DIV/0!</v>
      </c>
      <c r="BM158" s="58" t="e">
        <f t="shared" si="165"/>
        <v>#DIV/0!</v>
      </c>
      <c r="BN158" s="24">
        <f t="shared" si="166"/>
        <v>1</v>
      </c>
      <c r="BO158" s="17">
        <f t="shared" si="179"/>
        <v>4.6617133799375363</v>
      </c>
      <c r="BP158" s="17">
        <f t="shared" si="180"/>
        <v>5.8627654946117946</v>
      </c>
      <c r="BQ158" s="75">
        <f t="shared" si="181"/>
        <v>5.9082457986822687</v>
      </c>
      <c r="BR158" s="1">
        <f t="shared" si="167"/>
        <v>2668.8496796123673</v>
      </c>
      <c r="BS158" s="4">
        <f t="shared" si="168"/>
        <v>20.65</v>
      </c>
    </row>
    <row r="159" spans="2:71" x14ac:dyDescent="0.45">
      <c r="B159" s="166"/>
      <c r="C159" s="167"/>
      <c r="D159" s="168"/>
      <c r="G159" s="19">
        <v>156</v>
      </c>
      <c r="H159" s="15">
        <f t="shared" si="182"/>
        <v>1247</v>
      </c>
      <c r="I159" s="19"/>
      <c r="J159" s="19">
        <f t="shared" si="143"/>
        <v>8.5647650972234555</v>
      </c>
      <c r="K159" s="16">
        <f t="shared" si="144"/>
        <v>54.070486724895559</v>
      </c>
      <c r="L159" s="16">
        <f t="shared" si="139"/>
        <v>188.38122130959806</v>
      </c>
      <c r="M159" s="98">
        <f t="shared" si="145"/>
        <v>258.79917184265014</v>
      </c>
      <c r="N159" s="15">
        <f t="shared" si="146"/>
        <v>186.65594591490128</v>
      </c>
      <c r="O159" s="15">
        <f t="shared" si="131"/>
        <v>8332.8547283438074</v>
      </c>
      <c r="P159" s="190">
        <v>16298.15</v>
      </c>
      <c r="Q159" s="191">
        <v>0</v>
      </c>
      <c r="R159" s="190">
        <v>608164.15</v>
      </c>
      <c r="S159" s="191">
        <v>0</v>
      </c>
      <c r="T159" s="193">
        <v>94766.2</v>
      </c>
      <c r="U159" s="102">
        <v>1068565.97</v>
      </c>
      <c r="V159" s="195"/>
      <c r="W159" s="175">
        <f t="shared" si="140"/>
        <v>0.17198273223997584</v>
      </c>
      <c r="X159" s="175">
        <f t="shared" si="133"/>
        <v>0</v>
      </c>
      <c r="Y159" s="175">
        <f t="shared" si="134"/>
        <v>6.4175217535365991</v>
      </c>
      <c r="Z159" s="175">
        <f t="shared" si="135"/>
        <v>0</v>
      </c>
      <c r="AA159" s="175">
        <f t="shared" si="136"/>
        <v>1</v>
      </c>
      <c r="AB159" s="175">
        <f t="shared" si="137"/>
        <v>11.275813211883563</v>
      </c>
      <c r="AC159" s="175">
        <f t="shared" si="138"/>
        <v>0</v>
      </c>
      <c r="AD159" s="201">
        <f t="shared" si="141"/>
        <v>47.951937809676792</v>
      </c>
      <c r="AE159" s="201">
        <f t="shared" si="169"/>
        <v>0</v>
      </c>
      <c r="AF159" s="201">
        <f t="shared" si="170"/>
        <v>167.96615241681471</v>
      </c>
      <c r="AG159" s="201" t="e">
        <f t="shared" si="147"/>
        <v>#DIV/0!</v>
      </c>
      <c r="AH159" s="201">
        <f t="shared" si="148"/>
        <v>258.79917184265014</v>
      </c>
      <c r="AI159" s="201">
        <f t="shared" si="149"/>
        <v>4.6879004017540513</v>
      </c>
      <c r="AJ159" s="201">
        <f t="shared" si="150"/>
        <v>0</v>
      </c>
      <c r="AK159" s="16"/>
      <c r="AL159" s="16"/>
      <c r="AM159" s="16"/>
      <c r="AN159" s="16"/>
      <c r="AO159" s="16"/>
      <c r="AP159" s="17">
        <f t="shared" si="142"/>
        <v>105.54496878752373</v>
      </c>
      <c r="AQ159" s="17">
        <f t="shared" si="151"/>
        <v>352.15993840051283</v>
      </c>
      <c r="AR159" s="18">
        <f t="shared" si="152"/>
        <v>0.11315875417118479</v>
      </c>
      <c r="AS159" s="18">
        <f t="shared" si="153"/>
        <v>0.10837104012205065</v>
      </c>
      <c r="AT159" s="49">
        <f t="shared" si="171"/>
        <v>52.639838211430842</v>
      </c>
      <c r="AU159" s="22">
        <f t="shared" si="172"/>
        <v>0.97354104613957526</v>
      </c>
      <c r="AV159" s="196">
        <f t="shared" si="173"/>
        <v>0.7661784626897008</v>
      </c>
      <c r="AW159" s="46">
        <f t="shared" si="154"/>
        <v>367.11293491312603</v>
      </c>
      <c r="AX159" s="46">
        <f t="shared" si="155"/>
        <v>1224.9041335670013</v>
      </c>
      <c r="AY159" s="46">
        <f t="shared" si="174"/>
        <v>0</v>
      </c>
      <c r="AZ159" s="46">
        <f t="shared" si="175"/>
        <v>0</v>
      </c>
      <c r="BA159" s="46">
        <f t="shared" si="176"/>
        <v>281.27402410524309</v>
      </c>
      <c r="BB159" s="111">
        <f t="shared" si="156"/>
        <v>0.11997154735723073</v>
      </c>
      <c r="BC159" s="199">
        <f t="shared" si="177"/>
        <v>0.7661784626897008</v>
      </c>
      <c r="BD159" s="53">
        <f t="shared" si="178"/>
        <v>0</v>
      </c>
      <c r="BE159" s="53" t="e">
        <f t="shared" si="157"/>
        <v>#DIV/0!</v>
      </c>
      <c r="BF159" s="53" t="e">
        <f t="shared" si="158"/>
        <v>#DIV/0!</v>
      </c>
      <c r="BG159" s="53" t="e">
        <f t="shared" si="159"/>
        <v>#DIV/0!</v>
      </c>
      <c r="BH159" s="53" t="e">
        <f t="shared" si="160"/>
        <v>#DIV/0!</v>
      </c>
      <c r="BI159" s="54" t="e">
        <f t="shared" si="161"/>
        <v>#DIV/0!</v>
      </c>
      <c r="BJ159" s="55" t="e">
        <f t="shared" si="162"/>
        <v>#DIV/0!</v>
      </c>
      <c r="BK159" s="55" t="e">
        <f t="shared" si="163"/>
        <v>#DIV/0!</v>
      </c>
      <c r="BL159" s="54" t="e">
        <f t="shared" si="164"/>
        <v>#DIV/0!</v>
      </c>
      <c r="BM159" s="58" t="e">
        <f t="shared" si="165"/>
        <v>#DIV/0!</v>
      </c>
      <c r="BN159" s="24">
        <f t="shared" si="166"/>
        <v>1</v>
      </c>
      <c r="BO159" s="17">
        <f t="shared" si="179"/>
        <v>4.6591371065312739</v>
      </c>
      <c r="BP159" s="17">
        <f t="shared" si="180"/>
        <v>5.8640854428591016</v>
      </c>
      <c r="BQ159" s="75">
        <f t="shared" si="181"/>
        <v>5.9056695252760054</v>
      </c>
      <c r="BR159" s="1">
        <f t="shared" si="167"/>
        <v>2666.672890502753</v>
      </c>
      <c r="BS159" s="4">
        <f t="shared" si="168"/>
        <v>20.783333333333335</v>
      </c>
    </row>
    <row r="160" spans="2:71" x14ac:dyDescent="0.45">
      <c r="B160" s="166"/>
      <c r="C160" s="167"/>
      <c r="D160" s="168"/>
      <c r="G160" s="38">
        <v>157</v>
      </c>
      <c r="H160" s="15">
        <f t="shared" si="182"/>
        <v>1255</v>
      </c>
      <c r="I160" s="19"/>
      <c r="J160" s="19">
        <f t="shared" si="143"/>
        <v>8.5647650972234555</v>
      </c>
      <c r="K160" s="16">
        <f t="shared" si="144"/>
        <v>54.070486724895559</v>
      </c>
      <c r="L160" s="16">
        <f t="shared" si="139"/>
        <v>188.38122130959806</v>
      </c>
      <c r="M160" s="98">
        <f t="shared" si="145"/>
        <v>258.79917184265014</v>
      </c>
      <c r="N160" s="15">
        <f t="shared" si="146"/>
        <v>186.65594591490128</v>
      </c>
      <c r="O160" s="15">
        <f t="shared" si="131"/>
        <v>8332.8547283438074</v>
      </c>
      <c r="P160" s="190">
        <v>16307.99</v>
      </c>
      <c r="Q160" s="191">
        <v>0</v>
      </c>
      <c r="R160" s="190">
        <v>648082.66</v>
      </c>
      <c r="S160" s="191">
        <v>0</v>
      </c>
      <c r="T160" s="193">
        <v>97438.64</v>
      </c>
      <c r="U160" s="102">
        <v>1078235.6200000001</v>
      </c>
      <c r="V160" s="195"/>
      <c r="W160" s="175">
        <f t="shared" si="140"/>
        <v>0.16736676538178283</v>
      </c>
      <c r="X160" s="175">
        <f t="shared" si="133"/>
        <v>0</v>
      </c>
      <c r="Y160" s="175">
        <f t="shared" si="134"/>
        <v>6.65118745499732</v>
      </c>
      <c r="Z160" s="175">
        <f t="shared" si="135"/>
        <v>0</v>
      </c>
      <c r="AA160" s="175">
        <f t="shared" si="136"/>
        <v>1</v>
      </c>
      <c r="AB160" s="175">
        <f t="shared" si="137"/>
        <v>11.065790942894935</v>
      </c>
      <c r="AC160" s="175">
        <f t="shared" si="138"/>
        <v>0</v>
      </c>
      <c r="AD160" s="201">
        <f t="shared" si="141"/>
        <v>46.664921649201162</v>
      </c>
      <c r="AE160" s="201">
        <f t="shared" si="169"/>
        <v>0</v>
      </c>
      <c r="AF160" s="201">
        <f t="shared" si="170"/>
        <v>174.0818977673473</v>
      </c>
      <c r="AG160" s="201" t="e">
        <f t="shared" si="147"/>
        <v>#DIV/0!</v>
      </c>
      <c r="AH160" s="201">
        <f t="shared" si="148"/>
        <v>258.79917184265014</v>
      </c>
      <c r="AI160" s="201">
        <f t="shared" si="149"/>
        <v>4.6005839962169803</v>
      </c>
      <c r="AJ160" s="201">
        <f t="shared" si="150"/>
        <v>0</v>
      </c>
      <c r="AK160" s="16"/>
      <c r="AL160" s="16"/>
      <c r="AM160" s="16"/>
      <c r="AN160" s="16"/>
      <c r="AO160" s="16"/>
      <c r="AP160" s="17">
        <f t="shared" si="142"/>
        <v>127.74599755572835</v>
      </c>
      <c r="AQ160" s="17">
        <f t="shared" si="151"/>
        <v>246.66333110382561</v>
      </c>
      <c r="AR160" s="18">
        <f t="shared" si="152"/>
        <v>0.13696131705588419</v>
      </c>
      <c r="AS160" s="18">
        <f t="shared" si="153"/>
        <v>7.5906310845868838E-2</v>
      </c>
      <c r="AT160" s="49">
        <f t="shared" si="171"/>
        <v>51.265505645418145</v>
      </c>
      <c r="AU160" s="22">
        <f t="shared" si="172"/>
        <v>0.94812362067778611</v>
      </c>
      <c r="AV160" s="196">
        <f t="shared" si="173"/>
        <v>0.62123334940589892</v>
      </c>
      <c r="AW160" s="46">
        <f t="shared" si="154"/>
        <v>444.33390454166386</v>
      </c>
      <c r="AX160" s="46">
        <f t="shared" si="155"/>
        <v>857.95941253504566</v>
      </c>
      <c r="AY160" s="46">
        <f t="shared" si="174"/>
        <v>0</v>
      </c>
      <c r="AZ160" s="46">
        <f t="shared" si="175"/>
        <v>0</v>
      </c>
      <c r="BA160" s="46">
        <f t="shared" si="176"/>
        <v>276.03503977301881</v>
      </c>
      <c r="BB160" s="111">
        <f t="shared" si="156"/>
        <v>0.14520715834694897</v>
      </c>
      <c r="BC160" s="199">
        <f t="shared" si="177"/>
        <v>0.62123334940589892</v>
      </c>
      <c r="BD160" s="53">
        <f t="shared" si="178"/>
        <v>0</v>
      </c>
      <c r="BE160" s="53" t="e">
        <f t="shared" si="157"/>
        <v>#DIV/0!</v>
      </c>
      <c r="BF160" s="53" t="e">
        <f t="shared" si="158"/>
        <v>#DIV/0!</v>
      </c>
      <c r="BG160" s="53" t="e">
        <f t="shared" si="159"/>
        <v>#DIV/0!</v>
      </c>
      <c r="BH160" s="53" t="e">
        <f t="shared" si="160"/>
        <v>#DIV/0!</v>
      </c>
      <c r="BI160" s="54" t="e">
        <f t="shared" si="161"/>
        <v>#DIV/0!</v>
      </c>
      <c r="BJ160" s="55" t="e">
        <f t="shared" si="162"/>
        <v>#DIV/0!</v>
      </c>
      <c r="BK160" s="55" t="e">
        <f t="shared" si="163"/>
        <v>#DIV/0!</v>
      </c>
      <c r="BL160" s="54" t="e">
        <f t="shared" si="164"/>
        <v>#DIV/0!</v>
      </c>
      <c r="BM160" s="58" t="e">
        <f t="shared" si="165"/>
        <v>#DIV/0!</v>
      </c>
      <c r="BN160" s="24">
        <f t="shared" si="166"/>
        <v>1</v>
      </c>
      <c r="BO160" s="17">
        <f t="shared" si="179"/>
        <v>4.8500438983051692</v>
      </c>
      <c r="BP160" s="17">
        <f t="shared" si="180"/>
        <v>5.5080243748866167</v>
      </c>
      <c r="BQ160" s="75">
        <f t="shared" si="181"/>
        <v>6.0965763170499017</v>
      </c>
      <c r="BR160" s="1">
        <f t="shared" si="167"/>
        <v>2526.6210577895636</v>
      </c>
      <c r="BS160" s="4">
        <f t="shared" si="168"/>
        <v>20.916666666666668</v>
      </c>
    </row>
    <row r="161" spans="2:71" x14ac:dyDescent="0.45">
      <c r="B161" s="166"/>
      <c r="C161" s="167"/>
      <c r="D161" s="168"/>
      <c r="G161" s="19">
        <v>158</v>
      </c>
      <c r="H161" s="15">
        <f t="shared" si="182"/>
        <v>1263</v>
      </c>
      <c r="I161" s="19"/>
      <c r="J161" s="19">
        <f t="shared" si="143"/>
        <v>8.5647650972234555</v>
      </c>
      <c r="K161" s="16">
        <f t="shared" si="144"/>
        <v>54.070486724895559</v>
      </c>
      <c r="L161" s="16">
        <f t="shared" si="139"/>
        <v>188.38122130959806</v>
      </c>
      <c r="M161" s="98">
        <f t="shared" si="145"/>
        <v>258.79917184265014</v>
      </c>
      <c r="N161" s="15">
        <f t="shared" si="146"/>
        <v>186.65594591490128</v>
      </c>
      <c r="O161" s="15">
        <f t="shared" si="131"/>
        <v>8332.8547283438074</v>
      </c>
      <c r="P161" s="190">
        <v>16446.57</v>
      </c>
      <c r="Q161" s="191">
        <v>0</v>
      </c>
      <c r="R161" s="190">
        <v>607914.82999999996</v>
      </c>
      <c r="S161" s="191">
        <v>0</v>
      </c>
      <c r="T161" s="193">
        <v>94797.86</v>
      </c>
      <c r="U161" s="102">
        <v>0</v>
      </c>
      <c r="V161" s="195"/>
      <c r="W161" s="175">
        <f t="shared" si="140"/>
        <v>0.1734909416731559</v>
      </c>
      <c r="X161" s="175">
        <f t="shared" si="133"/>
        <v>0</v>
      </c>
      <c r="Y161" s="175">
        <f t="shared" si="134"/>
        <v>6.412748452338481</v>
      </c>
      <c r="Z161" s="175">
        <f t="shared" si="135"/>
        <v>0</v>
      </c>
      <c r="AA161" s="175">
        <f t="shared" si="136"/>
        <v>1</v>
      </c>
      <c r="AB161" s="175">
        <f t="shared" si="137"/>
        <v>0</v>
      </c>
      <c r="AC161" s="175">
        <f t="shared" si="138"/>
        <v>0</v>
      </c>
      <c r="AD161" s="201">
        <f t="shared" si="141"/>
        <v>48.37245424177361</v>
      </c>
      <c r="AE161" s="201">
        <f t="shared" si="169"/>
        <v>0</v>
      </c>
      <c r="AF161" s="201">
        <f t="shared" si="170"/>
        <v>167.84122054009256</v>
      </c>
      <c r="AG161" s="201" t="e">
        <f t="shared" si="147"/>
        <v>#DIV/0!</v>
      </c>
      <c r="AH161" s="201">
        <f t="shared" si="148"/>
        <v>258.79917184265014</v>
      </c>
      <c r="AI161" s="201">
        <f t="shared" si="149"/>
        <v>0</v>
      </c>
      <c r="AJ161" s="201">
        <f t="shared" si="150"/>
        <v>0</v>
      </c>
      <c r="AK161" s="16"/>
      <c r="AL161" s="16"/>
      <c r="AM161" s="16"/>
      <c r="AN161" s="16"/>
      <c r="AO161" s="16"/>
      <c r="AP161" s="17">
        <f t="shared" si="142"/>
        <v>98.291060333853608</v>
      </c>
      <c r="AQ161" s="17">
        <f t="shared" si="151"/>
        <v>354.31501327396984</v>
      </c>
      <c r="AR161" s="18">
        <f t="shared" si="152"/>
        <v>0.10538156447736238</v>
      </c>
      <c r="AS161" s="18">
        <f t="shared" si="153"/>
        <v>0.10903422658964884</v>
      </c>
      <c r="AT161" s="49">
        <f t="shared" si="171"/>
        <v>48.37245424177361</v>
      </c>
      <c r="AU161" s="22">
        <f t="shared" si="172"/>
        <v>0.89461843552263765</v>
      </c>
      <c r="AV161" s="196">
        <f t="shared" si="173"/>
        <v>0</v>
      </c>
      <c r="AW161" s="46">
        <f t="shared" si="154"/>
        <v>341.88194898731695</v>
      </c>
      <c r="AX161" s="46">
        <f t="shared" si="155"/>
        <v>1232.4000461703299</v>
      </c>
      <c r="AY161" s="46">
        <f t="shared" si="174"/>
        <v>0</v>
      </c>
      <c r="AZ161" s="46">
        <f t="shared" si="175"/>
        <v>0</v>
      </c>
      <c r="BA161" s="46">
        <f t="shared" si="176"/>
        <v>0</v>
      </c>
      <c r="BB161" s="111">
        <f t="shared" si="156"/>
        <v>0.11172612712003822</v>
      </c>
      <c r="BC161" s="199">
        <f t="shared" si="177"/>
        <v>0</v>
      </c>
      <c r="BD161" s="53">
        <f t="shared" si="178"/>
        <v>0</v>
      </c>
      <c r="BE161" s="53" t="e">
        <f t="shared" si="157"/>
        <v>#DIV/0!</v>
      </c>
      <c r="BF161" s="53" t="e">
        <f t="shared" si="158"/>
        <v>#DIV/0!</v>
      </c>
      <c r="BG161" s="53" t="e">
        <f t="shared" si="159"/>
        <v>#DIV/0!</v>
      </c>
      <c r="BH161" s="53" t="e">
        <f t="shared" si="160"/>
        <v>#DIV/0!</v>
      </c>
      <c r="BI161" s="54" t="e">
        <f t="shared" si="161"/>
        <v>#DIV/0!</v>
      </c>
      <c r="BJ161" s="55" t="e">
        <f t="shared" si="162"/>
        <v>#DIV/0!</v>
      </c>
      <c r="BK161" s="55" t="e">
        <f t="shared" si="163"/>
        <v>#DIV/0!</v>
      </c>
      <c r="BL161" s="54" t="e">
        <f t="shared" si="164"/>
        <v>#DIV/0!</v>
      </c>
      <c r="BM161" s="58" t="e">
        <f t="shared" si="165"/>
        <v>#DIV/0!</v>
      </c>
      <c r="BN161" s="24">
        <f t="shared" si="166"/>
        <v>1</v>
      </c>
      <c r="BO161" s="17">
        <f t="shared" si="179"/>
        <v>4.5879330803304388</v>
      </c>
      <c r="BP161" s="17">
        <f t="shared" si="180"/>
        <v>5.8701863854415341</v>
      </c>
      <c r="BQ161" s="75">
        <f t="shared" si="181"/>
        <v>5.8344654990751703</v>
      </c>
      <c r="BR161" s="1">
        <f t="shared" si="167"/>
        <v>2244.1494208889344</v>
      </c>
      <c r="BS161" s="4">
        <f t="shared" si="168"/>
        <v>21.05</v>
      </c>
    </row>
    <row r="162" spans="2:71" x14ac:dyDescent="0.45">
      <c r="B162" s="166"/>
      <c r="C162" s="167"/>
      <c r="D162" s="168"/>
      <c r="G162" s="19">
        <v>159</v>
      </c>
      <c r="H162" s="15">
        <f t="shared" si="182"/>
        <v>1271</v>
      </c>
      <c r="I162" s="19"/>
      <c r="J162" s="19">
        <f t="shared" si="143"/>
        <v>8.5647650972234555</v>
      </c>
      <c r="K162" s="16">
        <f t="shared" si="144"/>
        <v>54.070486724895559</v>
      </c>
      <c r="L162" s="16">
        <f t="shared" si="139"/>
        <v>188.38122130959806</v>
      </c>
      <c r="M162" s="98">
        <f t="shared" si="145"/>
        <v>258.79917184265014</v>
      </c>
      <c r="N162" s="15">
        <f t="shared" si="146"/>
        <v>186.65594591490128</v>
      </c>
      <c r="O162" s="15">
        <f t="shared" si="131"/>
        <v>8332.8547283438074</v>
      </c>
      <c r="P162" s="190">
        <v>16300.67</v>
      </c>
      <c r="Q162" s="191">
        <v>0</v>
      </c>
      <c r="R162" s="190">
        <v>608494.05000000005</v>
      </c>
      <c r="S162" s="191">
        <v>0</v>
      </c>
      <c r="T162" s="193">
        <v>94761.29</v>
      </c>
      <c r="U162" s="102">
        <v>1065665.1100000001</v>
      </c>
      <c r="V162" s="195"/>
      <c r="W162" s="175">
        <f t="shared" si="140"/>
        <v>0.17201823656051962</v>
      </c>
      <c r="X162" s="175">
        <f t="shared" si="133"/>
        <v>0</v>
      </c>
      <c r="Y162" s="175">
        <f t="shared" si="134"/>
        <v>6.4213356529865742</v>
      </c>
      <c r="Z162" s="175">
        <f t="shared" si="135"/>
        <v>0</v>
      </c>
      <c r="AA162" s="175">
        <f t="shared" si="136"/>
        <v>1</v>
      </c>
      <c r="AB162" s="175">
        <f t="shared" si="137"/>
        <v>11.245785172405316</v>
      </c>
      <c r="AC162" s="175">
        <f t="shared" si="138"/>
        <v>0</v>
      </c>
      <c r="AD162" s="201">
        <f t="shared" si="141"/>
        <v>47.961837064959674</v>
      </c>
      <c r="AE162" s="201">
        <f t="shared" si="169"/>
        <v>0</v>
      </c>
      <c r="AF162" s="201">
        <f t="shared" si="170"/>
        <v>168.06597381842724</v>
      </c>
      <c r="AG162" s="201" t="e">
        <f t="shared" si="147"/>
        <v>#DIV/0!</v>
      </c>
      <c r="AH162" s="201">
        <f t="shared" si="148"/>
        <v>258.79917184265014</v>
      </c>
      <c r="AI162" s="201">
        <f t="shared" si="149"/>
        <v>4.6754162947820053</v>
      </c>
      <c r="AJ162" s="201">
        <f t="shared" si="150"/>
        <v>0</v>
      </c>
      <c r="AK162" s="16"/>
      <c r="AL162" s="16"/>
      <c r="AM162" s="16"/>
      <c r="AN162" s="16"/>
      <c r="AO162" s="16"/>
      <c r="AP162" s="17">
        <f t="shared" si="142"/>
        <v>105.37420663389402</v>
      </c>
      <c r="AQ162" s="17">
        <f t="shared" si="151"/>
        <v>350.43801922269671</v>
      </c>
      <c r="AR162" s="18">
        <f t="shared" si="152"/>
        <v>0.11297567360575085</v>
      </c>
      <c r="AS162" s="18">
        <f t="shared" si="153"/>
        <v>0.10784114971727153</v>
      </c>
      <c r="AT162" s="49">
        <f t="shared" si="171"/>
        <v>52.637253359741678</v>
      </c>
      <c r="AU162" s="22">
        <f t="shared" si="172"/>
        <v>0.9734932409163245</v>
      </c>
      <c r="AV162" s="196">
        <f t="shared" si="173"/>
        <v>0.76537640150590613</v>
      </c>
      <c r="AW162" s="46">
        <f t="shared" si="154"/>
        <v>366.51897959615314</v>
      </c>
      <c r="AX162" s="46">
        <f t="shared" si="155"/>
        <v>1218.9148494702495</v>
      </c>
      <c r="AY162" s="46">
        <f t="shared" si="174"/>
        <v>0</v>
      </c>
      <c r="AZ162" s="46">
        <f t="shared" si="175"/>
        <v>0</v>
      </c>
      <c r="BA162" s="46">
        <f t="shared" si="176"/>
        <v>280.52497768692029</v>
      </c>
      <c r="BB162" s="111">
        <f t="shared" si="156"/>
        <v>0.11977744431246835</v>
      </c>
      <c r="BC162" s="199">
        <f t="shared" si="177"/>
        <v>0.76537640150590613</v>
      </c>
      <c r="BD162" s="53">
        <f t="shared" si="178"/>
        <v>0</v>
      </c>
      <c r="BE162" s="53" t="e">
        <f t="shared" si="157"/>
        <v>#DIV/0!</v>
      </c>
      <c r="BF162" s="53" t="e">
        <f t="shared" si="158"/>
        <v>#DIV/0!</v>
      </c>
      <c r="BG162" s="53" t="e">
        <f t="shared" si="159"/>
        <v>#DIV/0!</v>
      </c>
      <c r="BH162" s="53" t="e">
        <f t="shared" si="160"/>
        <v>#DIV/0!</v>
      </c>
      <c r="BI162" s="54" t="e">
        <f t="shared" si="161"/>
        <v>#DIV/0!</v>
      </c>
      <c r="BJ162" s="55" t="e">
        <f t="shared" si="162"/>
        <v>#DIV/0!</v>
      </c>
      <c r="BK162" s="55" t="e">
        <f t="shared" si="163"/>
        <v>#DIV/0!</v>
      </c>
      <c r="BL162" s="54" t="e">
        <f t="shared" si="164"/>
        <v>#DIV/0!</v>
      </c>
      <c r="BM162" s="58" t="e">
        <f t="shared" si="165"/>
        <v>#DIV/0!</v>
      </c>
      <c r="BN162" s="24">
        <f t="shared" si="166"/>
        <v>1</v>
      </c>
      <c r="BO162" s="17">
        <f t="shared" si="179"/>
        <v>4.6575178873152092</v>
      </c>
      <c r="BP162" s="17">
        <f t="shared" si="180"/>
        <v>5.8591838555241615</v>
      </c>
      <c r="BQ162" s="75">
        <f t="shared" si="181"/>
        <v>5.9040503060599416</v>
      </c>
      <c r="BR162" s="1">
        <f t="shared" si="167"/>
        <v>2666.4059345381534</v>
      </c>
      <c r="BS162" s="4">
        <f t="shared" si="168"/>
        <v>21.183333333333334</v>
      </c>
    </row>
    <row r="163" spans="2:71" x14ac:dyDescent="0.45">
      <c r="B163" s="166"/>
      <c r="C163" s="167"/>
      <c r="D163" s="168"/>
      <c r="G163" s="19">
        <v>160</v>
      </c>
      <c r="H163" s="15">
        <f t="shared" si="182"/>
        <v>1279</v>
      </c>
      <c r="I163" s="19"/>
      <c r="J163" s="19">
        <f t="shared" si="143"/>
        <v>8.5647650972234555</v>
      </c>
      <c r="K163" s="16">
        <f t="shared" si="144"/>
        <v>54.070486724895559</v>
      </c>
      <c r="L163" s="16">
        <f t="shared" si="139"/>
        <v>188.38122130959806</v>
      </c>
      <c r="M163" s="98">
        <f t="shared" si="145"/>
        <v>258.79917184265014</v>
      </c>
      <c r="N163" s="15">
        <f t="shared" si="146"/>
        <v>186.65594591490128</v>
      </c>
      <c r="O163" s="15">
        <f t="shared" si="131"/>
        <v>8332.8547283438074</v>
      </c>
      <c r="P163" s="190">
        <v>16312.97</v>
      </c>
      <c r="Q163" s="191">
        <v>0</v>
      </c>
      <c r="R163" s="190">
        <v>608278.75</v>
      </c>
      <c r="S163" s="191">
        <v>0</v>
      </c>
      <c r="T163" s="193">
        <v>94840.75</v>
      </c>
      <c r="U163" s="102">
        <v>1071865.1299999999</v>
      </c>
      <c r="V163" s="195"/>
      <c r="W163" s="175">
        <f t="shared" si="140"/>
        <v>0.17200380638069607</v>
      </c>
      <c r="X163" s="175">
        <f t="shared" si="133"/>
        <v>0</v>
      </c>
      <c r="Y163" s="175">
        <f t="shared" si="134"/>
        <v>6.4136855729209223</v>
      </c>
      <c r="Z163" s="175">
        <f t="shared" si="135"/>
        <v>0</v>
      </c>
      <c r="AA163" s="175">
        <f t="shared" si="136"/>
        <v>1</v>
      </c>
      <c r="AB163" s="175">
        <f t="shared" si="137"/>
        <v>11.301736120813047</v>
      </c>
      <c r="AC163" s="175">
        <f t="shared" si="138"/>
        <v>0</v>
      </c>
      <c r="AD163" s="201">
        <f t="shared" si="141"/>
        <v>47.957813666351733</v>
      </c>
      <c r="AE163" s="201">
        <f t="shared" si="169"/>
        <v>0</v>
      </c>
      <c r="AF163" s="201">
        <f t="shared" si="170"/>
        <v>167.86574784901777</v>
      </c>
      <c r="AG163" s="201" t="e">
        <f t="shared" si="147"/>
        <v>#DIV/0!</v>
      </c>
      <c r="AH163" s="201">
        <f t="shared" si="148"/>
        <v>258.79917184265014</v>
      </c>
      <c r="AI163" s="201">
        <f t="shared" si="149"/>
        <v>4.6986778075962379</v>
      </c>
      <c r="AJ163" s="201">
        <f t="shared" si="150"/>
        <v>0</v>
      </c>
      <c r="AK163" s="16"/>
      <c r="AL163" s="16"/>
      <c r="AM163" s="16"/>
      <c r="AN163" s="16"/>
      <c r="AO163" s="16"/>
      <c r="AP163" s="17">
        <f t="shared" si="142"/>
        <v>105.443610259881</v>
      </c>
      <c r="AQ163" s="17">
        <f t="shared" si="151"/>
        <v>353.89191719501002</v>
      </c>
      <c r="AR163" s="18">
        <f t="shared" si="152"/>
        <v>0.1130500838589526</v>
      </c>
      <c r="AS163" s="18">
        <f t="shared" si="153"/>
        <v>0.10890402619730243</v>
      </c>
      <c r="AT163" s="49">
        <f t="shared" si="171"/>
        <v>52.656491473947973</v>
      </c>
      <c r="AU163" s="22">
        <f t="shared" si="172"/>
        <v>0.97384903786529919</v>
      </c>
      <c r="AV163" s="196">
        <f t="shared" si="173"/>
        <v>0.76867808282806582</v>
      </c>
      <c r="AW163" s="46">
        <f t="shared" si="154"/>
        <v>366.76038351262957</v>
      </c>
      <c r="AX163" s="46">
        <f t="shared" si="155"/>
        <v>1230.9284076348176</v>
      </c>
      <c r="AY163" s="46">
        <f t="shared" si="174"/>
        <v>0</v>
      </c>
      <c r="AZ163" s="46">
        <f t="shared" si="175"/>
        <v>0</v>
      </c>
      <c r="BA163" s="46">
        <f t="shared" si="176"/>
        <v>281.92066845577426</v>
      </c>
      <c r="BB163" s="111">
        <f t="shared" si="156"/>
        <v>0.11985633448125149</v>
      </c>
      <c r="BC163" s="199">
        <f t="shared" si="177"/>
        <v>0.76867808282806582</v>
      </c>
      <c r="BD163" s="53">
        <f t="shared" si="178"/>
        <v>0</v>
      </c>
      <c r="BE163" s="53" t="e">
        <f t="shared" si="157"/>
        <v>#DIV/0!</v>
      </c>
      <c r="BF163" s="53" t="e">
        <f t="shared" si="158"/>
        <v>#DIV/0!</v>
      </c>
      <c r="BG163" s="53" t="e">
        <f t="shared" si="159"/>
        <v>#DIV/0!</v>
      </c>
      <c r="BH163" s="53" t="e">
        <f t="shared" si="160"/>
        <v>#DIV/0!</v>
      </c>
      <c r="BI163" s="54" t="e">
        <f t="shared" si="161"/>
        <v>#DIV/0!</v>
      </c>
      <c r="BJ163" s="55" t="e">
        <f t="shared" si="162"/>
        <v>#DIV/0!</v>
      </c>
      <c r="BK163" s="55" t="e">
        <f t="shared" si="163"/>
        <v>#DIV/0!</v>
      </c>
      <c r="BL163" s="54" t="e">
        <f t="shared" si="164"/>
        <v>#DIV/0!</v>
      </c>
      <c r="BM163" s="58" t="e">
        <f t="shared" si="165"/>
        <v>#DIV/0!</v>
      </c>
      <c r="BN163" s="24">
        <f t="shared" si="166"/>
        <v>1</v>
      </c>
      <c r="BO163" s="17">
        <f t="shared" si="179"/>
        <v>4.6581763101137845</v>
      </c>
      <c r="BP163" s="17">
        <f t="shared" si="180"/>
        <v>5.8689915478563801</v>
      </c>
      <c r="BQ163" s="75">
        <f t="shared" si="181"/>
        <v>5.9047087288585161</v>
      </c>
      <c r="BR163" s="1">
        <f t="shared" si="167"/>
        <v>2668.3931113980598</v>
      </c>
      <c r="BS163" s="4">
        <f t="shared" si="168"/>
        <v>21.316666666666666</v>
      </c>
    </row>
    <row r="164" spans="2:71" x14ac:dyDescent="0.45">
      <c r="B164" s="166"/>
      <c r="C164" s="167"/>
      <c r="D164" s="168"/>
      <c r="G164" s="19">
        <v>161</v>
      </c>
      <c r="H164" s="15">
        <f t="shared" si="182"/>
        <v>1287</v>
      </c>
      <c r="I164" s="19"/>
      <c r="J164" s="19">
        <f t="shared" si="143"/>
        <v>8.5647650972234555</v>
      </c>
      <c r="K164" s="16">
        <f t="shared" si="144"/>
        <v>54.070486724895559</v>
      </c>
      <c r="L164" s="16">
        <f t="shared" si="139"/>
        <v>188.38122130959806</v>
      </c>
      <c r="M164" s="98">
        <f t="shared" si="145"/>
        <v>258.79917184265014</v>
      </c>
      <c r="N164" s="15">
        <f t="shared" si="146"/>
        <v>186.65594591490128</v>
      </c>
      <c r="O164" s="15">
        <f t="shared" si="131"/>
        <v>8332.8547283438074</v>
      </c>
      <c r="P164" s="190">
        <v>16287.53</v>
      </c>
      <c r="Q164" s="191">
        <v>0</v>
      </c>
      <c r="R164" s="190">
        <v>608262.78</v>
      </c>
      <c r="S164" s="191">
        <v>0</v>
      </c>
      <c r="T164" s="193">
        <v>94852.89</v>
      </c>
      <c r="U164" s="102">
        <v>1082014.68</v>
      </c>
      <c r="V164" s="195"/>
      <c r="W164" s="175">
        <f t="shared" si="140"/>
        <v>0.17171358721911373</v>
      </c>
      <c r="X164" s="175">
        <f t="shared" si="133"/>
        <v>0</v>
      </c>
      <c r="Y164" s="175">
        <f t="shared" si="134"/>
        <v>6.4126963342919758</v>
      </c>
      <c r="Z164" s="175">
        <f t="shared" si="135"/>
        <v>0</v>
      </c>
      <c r="AA164" s="175">
        <f t="shared" si="136"/>
        <v>1</v>
      </c>
      <c r="AB164" s="175">
        <f t="shared" si="137"/>
        <v>11.407292703469551</v>
      </c>
      <c r="AC164" s="175">
        <f t="shared" si="138"/>
        <v>0</v>
      </c>
      <c r="AD164" s="201">
        <f t="shared" si="141"/>
        <v>47.876895245030497</v>
      </c>
      <c r="AE164" s="201">
        <f t="shared" si="169"/>
        <v>0</v>
      </c>
      <c r="AF164" s="201">
        <f t="shared" si="170"/>
        <v>167.83985645157381</v>
      </c>
      <c r="AG164" s="201" t="e">
        <f t="shared" si="147"/>
        <v>#DIV/0!</v>
      </c>
      <c r="AH164" s="201">
        <f t="shared" si="148"/>
        <v>258.79917184265014</v>
      </c>
      <c r="AI164" s="201">
        <f t="shared" si="149"/>
        <v>4.7425627795219611</v>
      </c>
      <c r="AJ164" s="201">
        <f t="shared" si="150"/>
        <v>0</v>
      </c>
      <c r="AK164" s="16"/>
      <c r="AL164" s="16"/>
      <c r="AM164" s="16"/>
      <c r="AN164" s="16"/>
      <c r="AO164" s="16"/>
      <c r="AP164" s="17">
        <f t="shared" si="142"/>
        <v>106.83945302767232</v>
      </c>
      <c r="AQ164" s="17">
        <f t="shared" si="151"/>
        <v>354.33854380091827</v>
      </c>
      <c r="AR164" s="18">
        <f t="shared" si="152"/>
        <v>0.11454661969989924</v>
      </c>
      <c r="AS164" s="18">
        <f t="shared" si="153"/>
        <v>0.10904146769632214</v>
      </c>
      <c r="AT164" s="49">
        <f t="shared" si="171"/>
        <v>52.619458024552458</v>
      </c>
      <c r="AU164" s="22">
        <f t="shared" si="172"/>
        <v>0.97316412726732482</v>
      </c>
      <c r="AV164" s="196">
        <f t="shared" si="173"/>
        <v>0.76572095446393329</v>
      </c>
      <c r="AW164" s="46">
        <f t="shared" si="154"/>
        <v>371.61548879190377</v>
      </c>
      <c r="AX164" s="46">
        <f t="shared" si="155"/>
        <v>1232.481891481455</v>
      </c>
      <c r="AY164" s="46">
        <f t="shared" si="174"/>
        <v>0</v>
      </c>
      <c r="AZ164" s="46">
        <f t="shared" si="175"/>
        <v>0</v>
      </c>
      <c r="BA164" s="46">
        <f t="shared" si="176"/>
        <v>284.55376677131767</v>
      </c>
      <c r="BB164" s="111">
        <f t="shared" si="156"/>
        <v>0.1214429701934326</v>
      </c>
      <c r="BC164" s="199">
        <f t="shared" si="177"/>
        <v>0.76572095446393329</v>
      </c>
      <c r="BD164" s="53">
        <f t="shared" si="178"/>
        <v>0</v>
      </c>
      <c r="BE164" s="53" t="e">
        <f t="shared" si="157"/>
        <v>#DIV/0!</v>
      </c>
      <c r="BF164" s="53" t="e">
        <f t="shared" si="158"/>
        <v>#DIV/0!</v>
      </c>
      <c r="BG164" s="53" t="e">
        <f t="shared" si="159"/>
        <v>#DIV/0!</v>
      </c>
      <c r="BH164" s="53" t="e">
        <f t="shared" si="160"/>
        <v>#DIV/0!</v>
      </c>
      <c r="BI164" s="54" t="e">
        <f t="shared" si="161"/>
        <v>#DIV/0!</v>
      </c>
      <c r="BJ164" s="55" t="e">
        <f t="shared" si="162"/>
        <v>#DIV/0!</v>
      </c>
      <c r="BK164" s="55" t="e">
        <f t="shared" si="163"/>
        <v>#DIV/0!</v>
      </c>
      <c r="BL164" s="54" t="e">
        <f t="shared" si="164"/>
        <v>#DIV/0!</v>
      </c>
      <c r="BM164" s="58" t="e">
        <f t="shared" si="165"/>
        <v>#DIV/0!</v>
      </c>
      <c r="BN164" s="24">
        <f t="shared" si="166"/>
        <v>1</v>
      </c>
      <c r="BO164" s="17">
        <f t="shared" si="179"/>
        <v>4.6713272686823464</v>
      </c>
      <c r="BP164" s="17">
        <f t="shared" si="180"/>
        <v>5.8702527945542018</v>
      </c>
      <c r="BQ164" s="75">
        <f t="shared" si="181"/>
        <v>5.9178596874270779</v>
      </c>
      <c r="BR164" s="1">
        <f t="shared" si="167"/>
        <v>2664.568446748533</v>
      </c>
      <c r="BS164" s="4">
        <f t="shared" si="168"/>
        <v>21.45</v>
      </c>
    </row>
    <row r="165" spans="2:71" x14ac:dyDescent="0.45">
      <c r="B165" s="166"/>
      <c r="C165" s="167"/>
      <c r="D165" s="168"/>
      <c r="G165" s="19">
        <v>162</v>
      </c>
      <c r="H165" s="15">
        <f t="shared" si="182"/>
        <v>1295</v>
      </c>
      <c r="I165" s="19"/>
      <c r="J165" s="19">
        <f t="shared" si="143"/>
        <v>8.5647650972234555</v>
      </c>
      <c r="K165" s="16">
        <f t="shared" si="144"/>
        <v>54.070486724895559</v>
      </c>
      <c r="L165" s="16">
        <f t="shared" si="139"/>
        <v>188.38122130959806</v>
      </c>
      <c r="M165" s="98">
        <f t="shared" si="145"/>
        <v>258.79917184265014</v>
      </c>
      <c r="N165" s="15">
        <f t="shared" si="146"/>
        <v>186.65594591490128</v>
      </c>
      <c r="O165" s="15">
        <f t="shared" si="131"/>
        <v>8332.8547283438074</v>
      </c>
      <c r="P165" s="190">
        <v>16304.63</v>
      </c>
      <c r="Q165" s="191">
        <v>0</v>
      </c>
      <c r="R165" s="190">
        <v>609071.56999999995</v>
      </c>
      <c r="S165" s="191">
        <v>0</v>
      </c>
      <c r="T165" s="193">
        <v>94759.74</v>
      </c>
      <c r="U165" s="102">
        <v>1065881.43</v>
      </c>
      <c r="V165" s="195"/>
      <c r="W165" s="175">
        <f t="shared" si="140"/>
        <v>0.17206284018930401</v>
      </c>
      <c r="X165" s="175">
        <f t="shared" si="133"/>
        <v>0</v>
      </c>
      <c r="Y165" s="175">
        <f t="shared" si="134"/>
        <v>6.4275352591723012</v>
      </c>
      <c r="Z165" s="175">
        <f t="shared" si="135"/>
        <v>0</v>
      </c>
      <c r="AA165" s="175">
        <f t="shared" si="136"/>
        <v>1</v>
      </c>
      <c r="AB165" s="175">
        <f t="shared" si="137"/>
        <v>11.248251947504286</v>
      </c>
      <c r="AC165" s="175">
        <f t="shared" si="138"/>
        <v>0</v>
      </c>
      <c r="AD165" s="201">
        <f t="shared" si="141"/>
        <v>47.974273374150116</v>
      </c>
      <c r="AE165" s="201">
        <f t="shared" si="169"/>
        <v>0</v>
      </c>
      <c r="AF165" s="201">
        <f t="shared" si="170"/>
        <v>168.22823645461418</v>
      </c>
      <c r="AG165" s="201" t="e">
        <f t="shared" si="147"/>
        <v>#DIV/0!</v>
      </c>
      <c r="AH165" s="201">
        <f t="shared" si="148"/>
        <v>258.79917184265014</v>
      </c>
      <c r="AI165" s="201">
        <f t="shared" si="149"/>
        <v>4.6764418523857181</v>
      </c>
      <c r="AJ165" s="201">
        <f t="shared" si="150"/>
        <v>0</v>
      </c>
      <c r="AK165" s="16"/>
      <c r="AL165" s="16"/>
      <c r="AM165" s="16"/>
      <c r="AN165" s="16"/>
      <c r="AO165" s="16"/>
      <c r="AP165" s="17">
        <f t="shared" si="142"/>
        <v>105.1596803003589</v>
      </c>
      <c r="AQ165" s="17">
        <f t="shared" si="151"/>
        <v>347.638988748472</v>
      </c>
      <c r="AR165" s="18">
        <f t="shared" si="152"/>
        <v>0.11274567180728885</v>
      </c>
      <c r="AS165" s="18">
        <f t="shared" si="153"/>
        <v>0.10697979721589737</v>
      </c>
      <c r="AT165" s="49">
        <f t="shared" si="171"/>
        <v>52.650715226535837</v>
      </c>
      <c r="AU165" s="22">
        <f t="shared" si="172"/>
        <v>0.97374220976438852</v>
      </c>
      <c r="AV165" s="196">
        <f t="shared" si="173"/>
        <v>0.7671060022552989</v>
      </c>
      <c r="AW165" s="46">
        <f t="shared" si="154"/>
        <v>365.77280104472663</v>
      </c>
      <c r="AX165" s="46">
        <f t="shared" si="155"/>
        <v>1209.1790912990332</v>
      </c>
      <c r="AY165" s="46">
        <f t="shared" si="174"/>
        <v>0</v>
      </c>
      <c r="AZ165" s="46">
        <f t="shared" si="175"/>
        <v>0</v>
      </c>
      <c r="BA165" s="46">
        <f t="shared" si="176"/>
        <v>280.58651114314307</v>
      </c>
      <c r="BB165" s="111">
        <f t="shared" si="156"/>
        <v>0.11953359511265577</v>
      </c>
      <c r="BC165" s="199">
        <f t="shared" si="177"/>
        <v>0.7671060022552989</v>
      </c>
      <c r="BD165" s="53">
        <f t="shared" si="178"/>
        <v>0</v>
      </c>
      <c r="BE165" s="53" t="e">
        <f t="shared" si="157"/>
        <v>#DIV/0!</v>
      </c>
      <c r="BF165" s="53" t="e">
        <f t="shared" si="158"/>
        <v>#DIV/0!</v>
      </c>
      <c r="BG165" s="53" t="e">
        <f t="shared" si="159"/>
        <v>#DIV/0!</v>
      </c>
      <c r="BH165" s="53" t="e">
        <f t="shared" si="160"/>
        <v>#DIV/0!</v>
      </c>
      <c r="BI165" s="54" t="e">
        <f t="shared" si="161"/>
        <v>#DIV/0!</v>
      </c>
      <c r="BJ165" s="55" t="e">
        <f t="shared" si="162"/>
        <v>#DIV/0!</v>
      </c>
      <c r="BK165" s="55" t="e">
        <f t="shared" si="163"/>
        <v>#DIV/0!</v>
      </c>
      <c r="BL165" s="54" t="e">
        <f t="shared" si="164"/>
        <v>#DIV/0!</v>
      </c>
      <c r="BM165" s="58" t="e">
        <f t="shared" si="165"/>
        <v>#DIV/0!</v>
      </c>
      <c r="BN165" s="24">
        <f t="shared" si="166"/>
        <v>1</v>
      </c>
      <c r="BO165" s="17">
        <f t="shared" si="179"/>
        <v>4.6554799597311458</v>
      </c>
      <c r="BP165" s="17">
        <f t="shared" si="180"/>
        <v>5.851164552660622</v>
      </c>
      <c r="BQ165" s="75">
        <f t="shared" si="181"/>
        <v>5.9020123784758773</v>
      </c>
      <c r="BR165" s="1">
        <f t="shared" si="167"/>
        <v>2667.7963834127008</v>
      </c>
      <c r="BS165" s="4">
        <f t="shared" si="168"/>
        <v>21.583333333333332</v>
      </c>
    </row>
    <row r="166" spans="2:71" x14ac:dyDescent="0.45">
      <c r="B166" s="166"/>
      <c r="C166" s="167"/>
      <c r="D166" s="168"/>
      <c r="G166" s="19">
        <v>163</v>
      </c>
      <c r="H166" s="15">
        <f t="shared" si="182"/>
        <v>1303</v>
      </c>
      <c r="I166" s="19"/>
      <c r="J166" s="19">
        <f t="shared" si="143"/>
        <v>8.5647650972234555</v>
      </c>
      <c r="K166" s="16">
        <f t="shared" si="144"/>
        <v>54.070486724895559</v>
      </c>
      <c r="L166" s="16">
        <f t="shared" si="139"/>
        <v>188.38122130959806</v>
      </c>
      <c r="M166" s="98">
        <f t="shared" si="145"/>
        <v>258.79917184265014</v>
      </c>
      <c r="N166" s="15">
        <f t="shared" si="146"/>
        <v>186.65594591490128</v>
      </c>
      <c r="O166" s="15">
        <f t="shared" si="131"/>
        <v>8332.8547283438074</v>
      </c>
      <c r="P166" s="190">
        <v>16333.4</v>
      </c>
      <c r="Q166" s="191">
        <v>0</v>
      </c>
      <c r="R166" s="190">
        <v>608931.61</v>
      </c>
      <c r="S166" s="191">
        <v>0</v>
      </c>
      <c r="T166" s="193">
        <v>94737.33</v>
      </c>
      <c r="U166" s="102">
        <v>1068038.01</v>
      </c>
      <c r="V166" s="195"/>
      <c r="W166" s="175">
        <f t="shared" si="140"/>
        <v>0.17240722321391155</v>
      </c>
      <c r="X166" s="175">
        <f t="shared" si="133"/>
        <v>0</v>
      </c>
      <c r="Y166" s="175">
        <f t="shared" si="134"/>
        <v>6.4275783368604538</v>
      </c>
      <c r="Z166" s="175">
        <f t="shared" si="135"/>
        <v>0</v>
      </c>
      <c r="AA166" s="175">
        <f t="shared" si="136"/>
        <v>1</v>
      </c>
      <c r="AB166" s="175">
        <f t="shared" si="137"/>
        <v>11.273676490566073</v>
      </c>
      <c r="AC166" s="175">
        <f t="shared" si="138"/>
        <v>0</v>
      </c>
      <c r="AD166" s="201">
        <f t="shared" si="141"/>
        <v>48.070293673185994</v>
      </c>
      <c r="AE166" s="201">
        <f t="shared" si="169"/>
        <v>0</v>
      </c>
      <c r="AF166" s="201">
        <f t="shared" si="170"/>
        <v>168.22936392933295</v>
      </c>
      <c r="AG166" s="201" t="e">
        <f t="shared" si="147"/>
        <v>#DIV/0!</v>
      </c>
      <c r="AH166" s="201">
        <f t="shared" si="148"/>
        <v>258.79917184265014</v>
      </c>
      <c r="AI166" s="201">
        <f t="shared" si="149"/>
        <v>4.6870120634555628</v>
      </c>
      <c r="AJ166" s="201">
        <f t="shared" si="150"/>
        <v>0</v>
      </c>
      <c r="AK166" s="16"/>
      <c r="AL166" s="16"/>
      <c r="AM166" s="16"/>
      <c r="AN166" s="16"/>
      <c r="AO166" s="16"/>
      <c r="AP166" s="17">
        <f t="shared" si="142"/>
        <v>103.50333014198999</v>
      </c>
      <c r="AQ166" s="17">
        <f t="shared" si="151"/>
        <v>347.61953980957315</v>
      </c>
      <c r="AR166" s="18">
        <f t="shared" si="152"/>
        <v>0.11096983613700132</v>
      </c>
      <c r="AS166" s="18">
        <f t="shared" si="153"/>
        <v>0.10697381214630851</v>
      </c>
      <c r="AT166" s="49">
        <f t="shared" si="171"/>
        <v>52.757305736641555</v>
      </c>
      <c r="AU166" s="22">
        <f t="shared" si="172"/>
        <v>0.9757135349098055</v>
      </c>
      <c r="AV166" s="196">
        <f t="shared" si="173"/>
        <v>0.78114354372650496</v>
      </c>
      <c r="AW166" s="46">
        <f t="shared" si="154"/>
        <v>360.01158310257392</v>
      </c>
      <c r="AX166" s="46">
        <f t="shared" si="155"/>
        <v>1209.1114428159067</v>
      </c>
      <c r="AY166" s="46">
        <f t="shared" si="174"/>
        <v>0</v>
      </c>
      <c r="AZ166" s="46">
        <f t="shared" si="175"/>
        <v>0</v>
      </c>
      <c r="BA166" s="46">
        <f t="shared" si="176"/>
        <v>281.22072380733374</v>
      </c>
      <c r="BB166" s="111">
        <f t="shared" si="156"/>
        <v>0.11765084415116794</v>
      </c>
      <c r="BC166" s="199">
        <f t="shared" si="177"/>
        <v>0.78114354372650496</v>
      </c>
      <c r="BD166" s="53">
        <f t="shared" si="178"/>
        <v>0</v>
      </c>
      <c r="BE166" s="53" t="e">
        <f t="shared" si="157"/>
        <v>#DIV/0!</v>
      </c>
      <c r="BF166" s="53" t="e">
        <f t="shared" si="158"/>
        <v>#DIV/0!</v>
      </c>
      <c r="BG166" s="53" t="e">
        <f t="shared" si="159"/>
        <v>#DIV/0!</v>
      </c>
      <c r="BH166" s="53" t="e">
        <f t="shared" si="160"/>
        <v>#DIV/0!</v>
      </c>
      <c r="BI166" s="54" t="e">
        <f t="shared" si="161"/>
        <v>#DIV/0!</v>
      </c>
      <c r="BJ166" s="55" t="e">
        <f t="shared" si="162"/>
        <v>#DIV/0!</v>
      </c>
      <c r="BK166" s="55" t="e">
        <f t="shared" si="163"/>
        <v>#DIV/0!</v>
      </c>
      <c r="BL166" s="54" t="e">
        <f t="shared" si="164"/>
        <v>#DIV/0!</v>
      </c>
      <c r="BM166" s="58" t="e">
        <f t="shared" si="165"/>
        <v>#DIV/0!</v>
      </c>
      <c r="BN166" s="24">
        <f t="shared" si="166"/>
        <v>1</v>
      </c>
      <c r="BO166" s="17">
        <f t="shared" si="179"/>
        <v>4.6396037874727378</v>
      </c>
      <c r="BP166" s="17">
        <f t="shared" si="180"/>
        <v>5.8511086053026098</v>
      </c>
      <c r="BQ166" s="75">
        <f t="shared" si="181"/>
        <v>5.8861362062174702</v>
      </c>
      <c r="BR166" s="1">
        <f t="shared" si="167"/>
        <v>2678.818697116189</v>
      </c>
      <c r="BS166" s="4">
        <f t="shared" si="168"/>
        <v>21.716666666666665</v>
      </c>
    </row>
    <row r="167" spans="2:71" x14ac:dyDescent="0.45">
      <c r="B167" s="166"/>
      <c r="C167" s="167"/>
      <c r="D167" s="168"/>
      <c r="G167" s="19">
        <v>164</v>
      </c>
      <c r="H167" s="15">
        <f t="shared" si="182"/>
        <v>1311</v>
      </c>
      <c r="I167" s="19"/>
      <c r="J167" s="19">
        <f t="shared" si="143"/>
        <v>8.5647650972234555</v>
      </c>
      <c r="K167" s="16">
        <f t="shared" si="144"/>
        <v>54.070486724895559</v>
      </c>
      <c r="L167" s="16">
        <f t="shared" si="139"/>
        <v>188.38122130959806</v>
      </c>
      <c r="M167" s="98">
        <f t="shared" si="145"/>
        <v>258.79917184265014</v>
      </c>
      <c r="N167" s="15">
        <f t="shared" si="146"/>
        <v>186.65594591490128</v>
      </c>
      <c r="O167" s="15">
        <f t="shared" ref="O167:O175" si="183">N167/1000/22.4*1000000</f>
        <v>8332.8547283438074</v>
      </c>
      <c r="P167" s="190">
        <v>16304.86</v>
      </c>
      <c r="Q167" s="191">
        <v>0</v>
      </c>
      <c r="R167" s="190">
        <v>608555.35</v>
      </c>
      <c r="S167" s="191">
        <v>0</v>
      </c>
      <c r="T167" s="193">
        <v>94874.45</v>
      </c>
      <c r="U167" s="102">
        <v>1081656.08</v>
      </c>
      <c r="V167" s="195"/>
      <c r="W167" s="175">
        <f t="shared" si="140"/>
        <v>0.1718572281578444</v>
      </c>
      <c r="X167" s="175">
        <f t="shared" si="133"/>
        <v>0</v>
      </c>
      <c r="Y167" s="175">
        <f t="shared" si="134"/>
        <v>6.4143228234788188</v>
      </c>
      <c r="Z167" s="175">
        <f t="shared" si="135"/>
        <v>0</v>
      </c>
      <c r="AA167" s="175">
        <f t="shared" si="136"/>
        <v>1</v>
      </c>
      <c r="AB167" s="175">
        <f t="shared" si="137"/>
        <v>11.400920690449327</v>
      </c>
      <c r="AC167" s="175">
        <f t="shared" si="138"/>
        <v>0</v>
      </c>
      <c r="AD167" s="201">
        <f t="shared" si="141"/>
        <v>47.916944971367698</v>
      </c>
      <c r="AE167" s="201">
        <f t="shared" si="169"/>
        <v>0</v>
      </c>
      <c r="AF167" s="201">
        <f t="shared" si="170"/>
        <v>167.88242664317633</v>
      </c>
      <c r="AG167" s="201" t="e">
        <f t="shared" si="147"/>
        <v>#DIV/0!</v>
      </c>
      <c r="AH167" s="201">
        <f t="shared" si="148"/>
        <v>258.79917184265014</v>
      </c>
      <c r="AI167" s="201">
        <f t="shared" si="149"/>
        <v>4.7399136258124965</v>
      </c>
      <c r="AJ167" s="201">
        <f t="shared" si="150"/>
        <v>0</v>
      </c>
      <c r="AK167" s="16"/>
      <c r="AL167" s="16"/>
      <c r="AM167" s="16"/>
      <c r="AN167" s="16"/>
      <c r="AO167" s="16"/>
      <c r="AP167" s="17">
        <f t="shared" si="142"/>
        <v>106.14859524835559</v>
      </c>
      <c r="AQ167" s="17">
        <f t="shared" si="151"/>
        <v>353.6042079957748</v>
      </c>
      <c r="AR167" s="18">
        <f t="shared" si="152"/>
        <v>0.11380592493713577</v>
      </c>
      <c r="AS167" s="18">
        <f t="shared" si="153"/>
        <v>0.10881548874095399</v>
      </c>
      <c r="AT167" s="49">
        <f t="shared" si="171"/>
        <v>52.656858597180197</v>
      </c>
      <c r="AU167" s="22">
        <f t="shared" si="172"/>
        <v>0.97385582758099176</v>
      </c>
      <c r="AV167" s="196">
        <f t="shared" si="173"/>
        <v>0.77027406584103808</v>
      </c>
      <c r="AW167" s="46">
        <f t="shared" si="154"/>
        <v>369.21250521167167</v>
      </c>
      <c r="AX167" s="46">
        <f t="shared" si="155"/>
        <v>1229.9276799853037</v>
      </c>
      <c r="AY167" s="46">
        <f t="shared" si="174"/>
        <v>0</v>
      </c>
      <c r="AZ167" s="46">
        <f t="shared" si="175"/>
        <v>0</v>
      </c>
      <c r="BA167" s="46">
        <f t="shared" si="176"/>
        <v>284.39481754874981</v>
      </c>
      <c r="BB167" s="111">
        <f t="shared" si="156"/>
        <v>0.12065768144172277</v>
      </c>
      <c r="BC167" s="199">
        <f t="shared" si="177"/>
        <v>0.77027406584103808</v>
      </c>
      <c r="BD167" s="53">
        <f t="shared" si="178"/>
        <v>0</v>
      </c>
      <c r="BE167" s="53" t="e">
        <f t="shared" si="157"/>
        <v>#DIV/0!</v>
      </c>
      <c r="BF167" s="53" t="e">
        <f t="shared" si="158"/>
        <v>#DIV/0!</v>
      </c>
      <c r="BG167" s="53" t="e">
        <f t="shared" si="159"/>
        <v>#DIV/0!</v>
      </c>
      <c r="BH167" s="53" t="e">
        <f t="shared" si="160"/>
        <v>#DIV/0!</v>
      </c>
      <c r="BI167" s="54" t="e">
        <f t="shared" si="161"/>
        <v>#DIV/0!</v>
      </c>
      <c r="BJ167" s="55" t="e">
        <f t="shared" si="162"/>
        <v>#DIV/0!</v>
      </c>
      <c r="BK167" s="55" t="e">
        <f t="shared" si="163"/>
        <v>#DIV/0!</v>
      </c>
      <c r="BL167" s="54" t="e">
        <f t="shared" si="164"/>
        <v>#DIV/0!</v>
      </c>
      <c r="BM167" s="58" t="e">
        <f t="shared" si="165"/>
        <v>#DIV/0!</v>
      </c>
      <c r="BN167" s="24">
        <f t="shared" si="166"/>
        <v>1</v>
      </c>
      <c r="BO167" s="17">
        <f t="shared" si="179"/>
        <v>4.6648399544145551</v>
      </c>
      <c r="BP167" s="17">
        <f t="shared" si="180"/>
        <v>5.8681782311332187</v>
      </c>
      <c r="BQ167" s="75">
        <f t="shared" si="181"/>
        <v>5.9113723731592867</v>
      </c>
      <c r="BR167" s="1">
        <f t="shared" si="167"/>
        <v>2668.4310401290695</v>
      </c>
      <c r="BS167" s="4">
        <f t="shared" si="168"/>
        <v>21.85</v>
      </c>
    </row>
    <row r="168" spans="2:71" x14ac:dyDescent="0.45">
      <c r="B168" s="166"/>
      <c r="C168" s="167"/>
      <c r="D168" s="168"/>
      <c r="G168" s="19">
        <v>165</v>
      </c>
      <c r="H168" s="15">
        <f t="shared" si="182"/>
        <v>1319</v>
      </c>
      <c r="I168" s="19"/>
      <c r="J168" s="19">
        <f t="shared" si="143"/>
        <v>8.5647650972234555</v>
      </c>
      <c r="K168" s="16">
        <f t="shared" si="144"/>
        <v>54.070486724895559</v>
      </c>
      <c r="L168" s="16">
        <f t="shared" si="139"/>
        <v>188.38122130959806</v>
      </c>
      <c r="M168" s="98">
        <f t="shared" si="145"/>
        <v>258.79917184265014</v>
      </c>
      <c r="N168" s="15">
        <f t="shared" si="146"/>
        <v>186.65594591490128</v>
      </c>
      <c r="O168" s="15">
        <f t="shared" si="183"/>
        <v>8332.8547283438074</v>
      </c>
      <c r="P168" s="190">
        <v>16313.74</v>
      </c>
      <c r="Q168" s="191">
        <v>0</v>
      </c>
      <c r="R168" s="190">
        <v>609283.67000000004</v>
      </c>
      <c r="S168" s="191">
        <v>0</v>
      </c>
      <c r="T168" s="193">
        <v>94777.74</v>
      </c>
      <c r="U168" s="102">
        <v>1067272.31</v>
      </c>
      <c r="V168" s="195"/>
      <c r="W168" s="175">
        <f t="shared" si="140"/>
        <v>0.17212628197296115</v>
      </c>
      <c r="X168" s="175">
        <f t="shared" si="133"/>
        <v>0</v>
      </c>
      <c r="Y168" s="175">
        <f t="shared" si="134"/>
        <v>6.4285524216973311</v>
      </c>
      <c r="Z168" s="175">
        <f t="shared" si="135"/>
        <v>0</v>
      </c>
      <c r="AA168" s="175">
        <f t="shared" si="136"/>
        <v>1</v>
      </c>
      <c r="AB168" s="175">
        <f t="shared" si="137"/>
        <v>11.260790877689212</v>
      </c>
      <c r="AC168" s="175">
        <f t="shared" si="138"/>
        <v>0</v>
      </c>
      <c r="AD168" s="201">
        <f t="shared" si="141"/>
        <v>47.991962106180594</v>
      </c>
      <c r="AE168" s="201">
        <f t="shared" si="169"/>
        <v>0</v>
      </c>
      <c r="AF168" s="201">
        <f t="shared" si="170"/>
        <v>168.25485870573749</v>
      </c>
      <c r="AG168" s="201" t="e">
        <f t="shared" si="147"/>
        <v>#DIV/0!</v>
      </c>
      <c r="AH168" s="201">
        <f t="shared" si="148"/>
        <v>258.79917184265014</v>
      </c>
      <c r="AI168" s="201">
        <f t="shared" si="149"/>
        <v>4.6816548915472342</v>
      </c>
      <c r="AJ168" s="201">
        <f t="shared" si="150"/>
        <v>0</v>
      </c>
      <c r="AK168" s="16"/>
      <c r="AL168" s="16"/>
      <c r="AM168" s="16"/>
      <c r="AN168" s="16"/>
      <c r="AO168" s="16"/>
      <c r="AP168" s="17">
        <f t="shared" si="142"/>
        <v>104.85454967283314</v>
      </c>
      <c r="AQ168" s="17">
        <f t="shared" si="151"/>
        <v>347.17975491659485</v>
      </c>
      <c r="AR168" s="18">
        <f t="shared" si="152"/>
        <v>0.11241852971736323</v>
      </c>
      <c r="AS168" s="18">
        <f t="shared" si="153"/>
        <v>0.10683847606436093</v>
      </c>
      <c r="AT168" s="49">
        <f t="shared" si="171"/>
        <v>52.673616997727827</v>
      </c>
      <c r="AU168" s="22">
        <f t="shared" si="172"/>
        <v>0.97416576376915476</v>
      </c>
      <c r="AV168" s="196">
        <f t="shared" si="173"/>
        <v>0.77019592503303258</v>
      </c>
      <c r="AW168" s="46">
        <f t="shared" si="154"/>
        <v>364.71147712289792</v>
      </c>
      <c r="AX168" s="46">
        <f t="shared" si="155"/>
        <v>1207.5817562316342</v>
      </c>
      <c r="AY168" s="46">
        <f t="shared" si="174"/>
        <v>0</v>
      </c>
      <c r="AZ168" s="46">
        <f t="shared" si="175"/>
        <v>0</v>
      </c>
      <c r="BA168" s="46">
        <f t="shared" si="176"/>
        <v>280.89929349283403</v>
      </c>
      <c r="BB168" s="111">
        <f t="shared" si="156"/>
        <v>0.1191867572297052</v>
      </c>
      <c r="BC168" s="199">
        <f t="shared" si="177"/>
        <v>0.77019592503303258</v>
      </c>
      <c r="BD168" s="53">
        <f t="shared" si="178"/>
        <v>0</v>
      </c>
      <c r="BE168" s="53" t="e">
        <f t="shared" si="157"/>
        <v>#DIV/0!</v>
      </c>
      <c r="BF168" s="53" t="e">
        <f t="shared" si="158"/>
        <v>#DIV/0!</v>
      </c>
      <c r="BG168" s="53" t="e">
        <f t="shared" si="159"/>
        <v>#DIV/0!</v>
      </c>
      <c r="BH168" s="53" t="e">
        <f t="shared" si="160"/>
        <v>#DIV/0!</v>
      </c>
      <c r="BI168" s="54" t="e">
        <f t="shared" si="161"/>
        <v>#DIV/0!</v>
      </c>
      <c r="BJ168" s="55" t="e">
        <f t="shared" si="162"/>
        <v>#DIV/0!</v>
      </c>
      <c r="BK168" s="55" t="e">
        <f t="shared" si="163"/>
        <v>#DIV/0!</v>
      </c>
      <c r="BL168" s="54" t="e">
        <f t="shared" si="164"/>
        <v>#DIV/0!</v>
      </c>
      <c r="BM168" s="58" t="e">
        <f t="shared" si="165"/>
        <v>#DIV/0!</v>
      </c>
      <c r="BN168" s="24">
        <f t="shared" si="166"/>
        <v>1</v>
      </c>
      <c r="BO168" s="17">
        <f t="shared" si="179"/>
        <v>4.6525741486128389</v>
      </c>
      <c r="BP168" s="17">
        <f t="shared" si="180"/>
        <v>5.8498426715141063</v>
      </c>
      <c r="BQ168" s="75">
        <f t="shared" si="181"/>
        <v>5.8991065673575713</v>
      </c>
      <c r="BR168" s="1">
        <f t="shared" si="167"/>
        <v>2670.1626936278662</v>
      </c>
      <c r="BS168" s="4">
        <f t="shared" si="168"/>
        <v>21.983333333333334</v>
      </c>
    </row>
    <row r="169" spans="2:71" x14ac:dyDescent="0.45">
      <c r="B169" s="166"/>
      <c r="C169" s="167"/>
      <c r="D169" s="168"/>
      <c r="G169" s="19">
        <v>166</v>
      </c>
      <c r="H169" s="15">
        <f t="shared" si="182"/>
        <v>1327</v>
      </c>
      <c r="I169" s="19"/>
      <c r="J169" s="19">
        <f t="shared" si="143"/>
        <v>8.5647650972234555</v>
      </c>
      <c r="K169" s="16">
        <f t="shared" si="144"/>
        <v>54.070486724895559</v>
      </c>
      <c r="L169" s="16">
        <f t="shared" si="139"/>
        <v>188.38122130959806</v>
      </c>
      <c r="M169" s="98">
        <f t="shared" si="145"/>
        <v>258.79917184265014</v>
      </c>
      <c r="N169" s="15">
        <f t="shared" si="146"/>
        <v>186.65594591490128</v>
      </c>
      <c r="O169" s="15">
        <f t="shared" si="183"/>
        <v>8332.8547283438074</v>
      </c>
      <c r="P169" s="190">
        <v>16319.11</v>
      </c>
      <c r="Q169" s="191">
        <v>0</v>
      </c>
      <c r="R169" s="190">
        <v>608911.4</v>
      </c>
      <c r="S169" s="191">
        <v>0</v>
      </c>
      <c r="T169" s="193">
        <v>94859.28</v>
      </c>
      <c r="U169" s="102">
        <v>1074127.68</v>
      </c>
      <c r="V169" s="195"/>
      <c r="W169" s="175">
        <f t="shared" si="140"/>
        <v>0.1720349342731676</v>
      </c>
      <c r="X169" s="175">
        <f t="shared" si="133"/>
        <v>0</v>
      </c>
      <c r="Y169" s="175">
        <f t="shared" si="134"/>
        <v>6.4191020636041092</v>
      </c>
      <c r="Z169" s="175">
        <f t="shared" si="135"/>
        <v>0</v>
      </c>
      <c r="AA169" s="175">
        <f t="shared" si="136"/>
        <v>1</v>
      </c>
      <c r="AB169" s="175">
        <f t="shared" si="137"/>
        <v>11.323380063605795</v>
      </c>
      <c r="AC169" s="175">
        <f t="shared" si="138"/>
        <v>0</v>
      </c>
      <c r="AD169" s="201">
        <f t="shared" si="141"/>
        <v>47.966492693277871</v>
      </c>
      <c r="AE169" s="201">
        <f t="shared" si="169"/>
        <v>0</v>
      </c>
      <c r="AF169" s="201">
        <f t="shared" si="170"/>
        <v>168.0075139597684</v>
      </c>
      <c r="AG169" s="201" t="e">
        <f t="shared" si="147"/>
        <v>#DIV/0!</v>
      </c>
      <c r="AH169" s="201">
        <f t="shared" si="148"/>
        <v>258.79917184265014</v>
      </c>
      <c r="AI169" s="201">
        <f t="shared" si="149"/>
        <v>4.7076762404548749</v>
      </c>
      <c r="AJ169" s="201">
        <f t="shared" si="150"/>
        <v>0</v>
      </c>
      <c r="AK169" s="16"/>
      <c r="AL169" s="16"/>
      <c r="AM169" s="16"/>
      <c r="AN169" s="16"/>
      <c r="AO169" s="16"/>
      <c r="AP169" s="17">
        <f t="shared" si="142"/>
        <v>105.29389704540512</v>
      </c>
      <c r="AQ169" s="17">
        <f t="shared" si="151"/>
        <v>351.44645178456159</v>
      </c>
      <c r="AR169" s="18">
        <f t="shared" si="152"/>
        <v>0.11288957065754023</v>
      </c>
      <c r="AS169" s="18">
        <f t="shared" si="153"/>
        <v>0.10815147713872271</v>
      </c>
      <c r="AT169" s="49">
        <f t="shared" si="171"/>
        <v>52.674168933732744</v>
      </c>
      <c r="AU169" s="22">
        <f t="shared" si="172"/>
        <v>0.97417597148205604</v>
      </c>
      <c r="AV169" s="196">
        <f t="shared" si="173"/>
        <v>0.77124522338486634</v>
      </c>
      <c r="AW169" s="46">
        <f t="shared" si="154"/>
        <v>366.23964189706129</v>
      </c>
      <c r="AX169" s="46">
        <f t="shared" si="155"/>
        <v>1222.4224409897795</v>
      </c>
      <c r="AY169" s="46">
        <f t="shared" si="174"/>
        <v>0</v>
      </c>
      <c r="AZ169" s="46">
        <f t="shared" si="175"/>
        <v>0</v>
      </c>
      <c r="BA169" s="46">
        <f t="shared" si="176"/>
        <v>282.4605744272925</v>
      </c>
      <c r="BB169" s="111">
        <f t="shared" si="156"/>
        <v>0.11968615748269977</v>
      </c>
      <c r="BC169" s="199">
        <f t="shared" si="177"/>
        <v>0.77124522338486634</v>
      </c>
      <c r="BD169" s="53">
        <f t="shared" si="178"/>
        <v>0</v>
      </c>
      <c r="BE169" s="53" t="e">
        <f t="shared" si="157"/>
        <v>#DIV/0!</v>
      </c>
      <c r="BF169" s="53" t="e">
        <f t="shared" si="158"/>
        <v>#DIV/0!</v>
      </c>
      <c r="BG169" s="53" t="e">
        <f t="shared" si="159"/>
        <v>#DIV/0!</v>
      </c>
      <c r="BH169" s="53" t="e">
        <f t="shared" si="160"/>
        <v>#DIV/0!</v>
      </c>
      <c r="BI169" s="54" t="e">
        <f t="shared" si="161"/>
        <v>#DIV/0!</v>
      </c>
      <c r="BJ169" s="55" t="e">
        <f t="shared" si="162"/>
        <v>#DIV/0!</v>
      </c>
      <c r="BK169" s="55" t="e">
        <f t="shared" si="163"/>
        <v>#DIV/0!</v>
      </c>
      <c r="BL169" s="54" t="e">
        <f t="shared" si="164"/>
        <v>#DIV/0!</v>
      </c>
      <c r="BM169" s="58" t="e">
        <f t="shared" si="165"/>
        <v>#DIV/0!</v>
      </c>
      <c r="BN169" s="24">
        <f t="shared" si="166"/>
        <v>1</v>
      </c>
      <c r="BO169" s="17">
        <f t="shared" si="179"/>
        <v>4.6567554596768854</v>
      </c>
      <c r="BP169" s="17">
        <f t="shared" si="180"/>
        <v>5.8620573576385606</v>
      </c>
      <c r="BQ169" s="75">
        <f t="shared" si="181"/>
        <v>5.903287878421617</v>
      </c>
      <c r="BR169" s="1">
        <f t="shared" si="167"/>
        <v>2670.2197349919502</v>
      </c>
      <c r="BS169" s="4">
        <f t="shared" si="168"/>
        <v>22.116666666666667</v>
      </c>
    </row>
    <row r="170" spans="2:71" x14ac:dyDescent="0.45">
      <c r="B170" s="166"/>
      <c r="C170" s="167"/>
      <c r="D170" s="168"/>
      <c r="G170" s="38">
        <v>167</v>
      </c>
      <c r="H170" s="15">
        <f t="shared" si="182"/>
        <v>1335</v>
      </c>
      <c r="I170" s="19"/>
      <c r="J170" s="19">
        <f t="shared" si="143"/>
        <v>8.5647650972234555</v>
      </c>
      <c r="K170" s="16">
        <f t="shared" si="144"/>
        <v>54.070486724895559</v>
      </c>
      <c r="L170" s="16">
        <f t="shared" si="139"/>
        <v>188.38122130959806</v>
      </c>
      <c r="M170" s="98">
        <f t="shared" si="145"/>
        <v>258.79917184265014</v>
      </c>
      <c r="N170" s="15">
        <f t="shared" si="146"/>
        <v>186.65594591490128</v>
      </c>
      <c r="O170" s="15">
        <f t="shared" si="183"/>
        <v>8332.8547283438074</v>
      </c>
      <c r="P170" s="190">
        <v>16311.73</v>
      </c>
      <c r="Q170" s="191">
        <v>0</v>
      </c>
      <c r="R170" s="190">
        <v>608698.19999999995</v>
      </c>
      <c r="S170" s="191">
        <v>0</v>
      </c>
      <c r="T170" s="193">
        <v>94874.39</v>
      </c>
      <c r="U170" s="102">
        <v>1072032.08</v>
      </c>
      <c r="V170" s="195"/>
      <c r="W170" s="175">
        <f t="shared" si="140"/>
        <v>0.17192974837572078</v>
      </c>
      <c r="X170" s="175">
        <f t="shared" si="133"/>
        <v>0</v>
      </c>
      <c r="Y170" s="175">
        <f t="shared" si="134"/>
        <v>6.4158325550235418</v>
      </c>
      <c r="Z170" s="175">
        <f t="shared" si="135"/>
        <v>0</v>
      </c>
      <c r="AA170" s="175">
        <f t="shared" si="136"/>
        <v>1</v>
      </c>
      <c r="AB170" s="175">
        <f t="shared" si="137"/>
        <v>11.299488513180428</v>
      </c>
      <c r="AC170" s="175">
        <f t="shared" si="138"/>
        <v>0</v>
      </c>
      <c r="AD170" s="201">
        <f t="shared" si="141"/>
        <v>47.937164937246024</v>
      </c>
      <c r="AE170" s="201">
        <f t="shared" si="169"/>
        <v>0</v>
      </c>
      <c r="AF170" s="201">
        <f t="shared" si="170"/>
        <v>167.92194093054277</v>
      </c>
      <c r="AG170" s="201" t="e">
        <f t="shared" si="147"/>
        <v>#DIV/0!</v>
      </c>
      <c r="AH170" s="201">
        <f t="shared" si="148"/>
        <v>258.79917184265014</v>
      </c>
      <c r="AI170" s="201">
        <f t="shared" si="149"/>
        <v>4.6977433684985037</v>
      </c>
      <c r="AJ170" s="201">
        <f t="shared" si="150"/>
        <v>0</v>
      </c>
      <c r="AK170" s="16"/>
      <c r="AL170" s="16"/>
      <c r="AM170" s="16"/>
      <c r="AN170" s="16"/>
      <c r="AO170" s="16"/>
      <c r="AP170" s="17">
        <f t="shared" si="142"/>
        <v>105.79980083695447</v>
      </c>
      <c r="AQ170" s="17">
        <f t="shared" si="151"/>
        <v>352.92258653870368</v>
      </c>
      <c r="AR170" s="18">
        <f t="shared" si="152"/>
        <v>0.11343196925256421</v>
      </c>
      <c r="AS170" s="18">
        <f t="shared" si="153"/>
        <v>0.10860573170099139</v>
      </c>
      <c r="AT170" s="49">
        <f t="shared" si="171"/>
        <v>52.634908305744531</v>
      </c>
      <c r="AU170" s="22">
        <f t="shared" si="172"/>
        <v>0.97344987060214405</v>
      </c>
      <c r="AV170" s="196">
        <f t="shared" si="173"/>
        <v>0.76593786061546487</v>
      </c>
      <c r="AW170" s="46">
        <f t="shared" si="154"/>
        <v>367.99930725897212</v>
      </c>
      <c r="AX170" s="46">
        <f t="shared" si="155"/>
        <v>1227.5568227433173</v>
      </c>
      <c r="AY170" s="46">
        <f t="shared" si="174"/>
        <v>0</v>
      </c>
      <c r="AZ170" s="46">
        <f t="shared" si="175"/>
        <v>0</v>
      </c>
      <c r="BA170" s="46">
        <f t="shared" si="176"/>
        <v>281.86460210991021</v>
      </c>
      <c r="BB170" s="111">
        <f t="shared" si="156"/>
        <v>0.12026121152253991</v>
      </c>
      <c r="BC170" s="199">
        <f t="shared" si="177"/>
        <v>0.76593786061546487</v>
      </c>
      <c r="BD170" s="53">
        <f t="shared" si="178"/>
        <v>0</v>
      </c>
      <c r="BE170" s="53" t="e">
        <f t="shared" si="157"/>
        <v>#DIV/0!</v>
      </c>
      <c r="BF170" s="53" t="e">
        <f t="shared" si="158"/>
        <v>#DIV/0!</v>
      </c>
      <c r="BG170" s="53" t="e">
        <f t="shared" si="159"/>
        <v>#DIV/0!</v>
      </c>
      <c r="BH170" s="53" t="e">
        <f t="shared" si="160"/>
        <v>#DIV/0!</v>
      </c>
      <c r="BI170" s="54" t="e">
        <f t="shared" si="161"/>
        <v>#DIV/0!</v>
      </c>
      <c r="BJ170" s="55" t="e">
        <f t="shared" si="162"/>
        <v>#DIV/0!</v>
      </c>
      <c r="BK170" s="55" t="e">
        <f t="shared" si="163"/>
        <v>#DIV/0!</v>
      </c>
      <c r="BL170" s="54" t="e">
        <f t="shared" si="164"/>
        <v>#DIV/0!</v>
      </c>
      <c r="BM170" s="58" t="e">
        <f t="shared" si="165"/>
        <v>#DIV/0!</v>
      </c>
      <c r="BN170" s="24">
        <f t="shared" si="166"/>
        <v>1</v>
      </c>
      <c r="BO170" s="17">
        <f t="shared" si="179"/>
        <v>4.6615486369739818</v>
      </c>
      <c r="BP170" s="17">
        <f t="shared" si="180"/>
        <v>5.866248731293112</v>
      </c>
      <c r="BQ170" s="75">
        <f t="shared" si="181"/>
        <v>5.9080810557187142</v>
      </c>
      <c r="BR170" s="1">
        <f t="shared" si="167"/>
        <v>2666.1637557426457</v>
      </c>
      <c r="BS170" s="4">
        <f t="shared" si="168"/>
        <v>22.25</v>
      </c>
    </row>
    <row r="171" spans="2:71" x14ac:dyDescent="0.45">
      <c r="B171" s="166"/>
      <c r="C171" s="167"/>
      <c r="D171" s="168"/>
      <c r="G171" s="19">
        <v>168</v>
      </c>
      <c r="H171" s="15">
        <f t="shared" si="182"/>
        <v>1343</v>
      </c>
      <c r="I171" s="19"/>
      <c r="J171" s="19">
        <f t="shared" si="143"/>
        <v>8.5647650972234555</v>
      </c>
      <c r="K171" s="16">
        <f t="shared" si="144"/>
        <v>54.070486724895559</v>
      </c>
      <c r="L171" s="16">
        <f t="shared" si="139"/>
        <v>188.38122130959806</v>
      </c>
      <c r="M171" s="98">
        <f t="shared" si="145"/>
        <v>258.79917184265014</v>
      </c>
      <c r="N171" s="15">
        <f t="shared" si="146"/>
        <v>186.65594591490128</v>
      </c>
      <c r="O171" s="15">
        <f t="shared" si="183"/>
        <v>8332.8547283438074</v>
      </c>
      <c r="P171" s="190">
        <v>16299.24</v>
      </c>
      <c r="Q171" s="191">
        <v>0</v>
      </c>
      <c r="R171" s="190">
        <v>608496.46</v>
      </c>
      <c r="S171" s="191">
        <v>0</v>
      </c>
      <c r="T171" s="193">
        <v>94804.27</v>
      </c>
      <c r="U171" s="102">
        <v>1078136</v>
      </c>
      <c r="V171" s="195"/>
      <c r="W171" s="175">
        <f t="shared" si="140"/>
        <v>0.17192516750564082</v>
      </c>
      <c r="X171" s="175">
        <f t="shared" si="133"/>
        <v>0</v>
      </c>
      <c r="Y171" s="175">
        <f t="shared" si="134"/>
        <v>6.4184499284684113</v>
      </c>
      <c r="Z171" s="175">
        <f t="shared" si="135"/>
        <v>0</v>
      </c>
      <c r="AA171" s="175">
        <f t="shared" si="136"/>
        <v>1</v>
      </c>
      <c r="AB171" s="175">
        <f t="shared" si="137"/>
        <v>11.372230385825448</v>
      </c>
      <c r="AC171" s="175">
        <f t="shared" si="138"/>
        <v>0</v>
      </c>
      <c r="AD171" s="201">
        <f t="shared" si="141"/>
        <v>47.935887706710567</v>
      </c>
      <c r="AE171" s="201">
        <f t="shared" si="169"/>
        <v>0</v>
      </c>
      <c r="AF171" s="201">
        <f t="shared" si="170"/>
        <v>167.99044559073036</v>
      </c>
      <c r="AG171" s="201" t="e">
        <f t="shared" si="147"/>
        <v>#DIV/0!</v>
      </c>
      <c r="AH171" s="201">
        <f t="shared" si="148"/>
        <v>258.79917184265014</v>
      </c>
      <c r="AI171" s="201">
        <f t="shared" si="149"/>
        <v>4.7279856798590307</v>
      </c>
      <c r="AJ171" s="201">
        <f t="shared" si="150"/>
        <v>0</v>
      </c>
      <c r="AK171" s="16"/>
      <c r="AL171" s="16"/>
      <c r="AM171" s="16"/>
      <c r="AN171" s="16"/>
      <c r="AO171" s="16"/>
      <c r="AP171" s="17">
        <f t="shared" si="142"/>
        <v>105.82183306369113</v>
      </c>
      <c r="AQ171" s="17">
        <f t="shared" si="151"/>
        <v>351.74088115046783</v>
      </c>
      <c r="AR171" s="18">
        <f t="shared" si="152"/>
        <v>0.11345559083640452</v>
      </c>
      <c r="AS171" s="18">
        <f t="shared" si="153"/>
        <v>0.10824208260841543</v>
      </c>
      <c r="AT171" s="49">
        <f t="shared" si="171"/>
        <v>52.663873386569598</v>
      </c>
      <c r="AU171" s="22">
        <f t="shared" si="172"/>
        <v>0.97398556174493767</v>
      </c>
      <c r="AV171" s="196">
        <f t="shared" si="173"/>
        <v>0.77070818579074329</v>
      </c>
      <c r="AW171" s="46">
        <f t="shared" si="154"/>
        <v>368.07594109109959</v>
      </c>
      <c r="AX171" s="46">
        <f t="shared" si="155"/>
        <v>1223.4465431320621</v>
      </c>
      <c r="AY171" s="46">
        <f t="shared" si="174"/>
        <v>0</v>
      </c>
      <c r="AZ171" s="46">
        <f t="shared" si="175"/>
        <v>0</v>
      </c>
      <c r="BA171" s="46">
        <f t="shared" si="176"/>
        <v>283.67914079154184</v>
      </c>
      <c r="BB171" s="111">
        <f t="shared" si="156"/>
        <v>0.12028625525852929</v>
      </c>
      <c r="BC171" s="199">
        <f t="shared" si="177"/>
        <v>0.77070818579074329</v>
      </c>
      <c r="BD171" s="53">
        <f t="shared" si="178"/>
        <v>0</v>
      </c>
      <c r="BE171" s="53" t="e">
        <f t="shared" si="157"/>
        <v>#DIV/0!</v>
      </c>
      <c r="BF171" s="53" t="e">
        <f t="shared" si="158"/>
        <v>#DIV/0!</v>
      </c>
      <c r="BG171" s="53" t="e">
        <f t="shared" si="159"/>
        <v>#DIV/0!</v>
      </c>
      <c r="BH171" s="53" t="e">
        <f t="shared" si="160"/>
        <v>#DIV/0!</v>
      </c>
      <c r="BI171" s="54" t="e">
        <f t="shared" si="161"/>
        <v>#DIV/0!</v>
      </c>
      <c r="BJ171" s="55" t="e">
        <f t="shared" si="162"/>
        <v>#DIV/0!</v>
      </c>
      <c r="BK171" s="55" t="e">
        <f t="shared" si="163"/>
        <v>#DIV/0!</v>
      </c>
      <c r="BL171" s="54" t="e">
        <f t="shared" si="164"/>
        <v>#DIV/0!</v>
      </c>
      <c r="BM171" s="58" t="e">
        <f t="shared" si="165"/>
        <v>#DIV/0!</v>
      </c>
      <c r="BN171" s="24">
        <f t="shared" si="166"/>
        <v>1</v>
      </c>
      <c r="BO171" s="17">
        <f t="shared" si="179"/>
        <v>4.6617568597951573</v>
      </c>
      <c r="BP171" s="17">
        <f t="shared" si="180"/>
        <v>5.8628947714238269</v>
      </c>
      <c r="BQ171" s="75">
        <f t="shared" si="181"/>
        <v>5.9082892785398888</v>
      </c>
      <c r="BR171" s="1">
        <f t="shared" si="167"/>
        <v>2669.1558133034946</v>
      </c>
      <c r="BS171" s="4">
        <f t="shared" si="168"/>
        <v>22.383333333333333</v>
      </c>
    </row>
    <row r="172" spans="2:71" x14ac:dyDescent="0.45">
      <c r="B172" s="166"/>
      <c r="C172" s="167"/>
      <c r="D172" s="168"/>
      <c r="G172" s="19">
        <v>169</v>
      </c>
      <c r="H172" s="15">
        <f t="shared" si="182"/>
        <v>1351</v>
      </c>
      <c r="I172" s="19"/>
      <c r="J172" s="19">
        <f t="shared" si="143"/>
        <v>8.5647650972234555</v>
      </c>
      <c r="K172" s="16">
        <f t="shared" si="144"/>
        <v>54.070486724895559</v>
      </c>
      <c r="L172" s="16">
        <f t="shared" si="139"/>
        <v>188.38122130959806</v>
      </c>
      <c r="M172" s="98">
        <f t="shared" si="145"/>
        <v>258.79917184265014</v>
      </c>
      <c r="N172" s="15">
        <f t="shared" si="146"/>
        <v>186.65594591490128</v>
      </c>
      <c r="O172" s="15">
        <f t="shared" si="183"/>
        <v>8332.8547283438074</v>
      </c>
      <c r="P172" s="190">
        <v>16317.8</v>
      </c>
      <c r="Q172" s="191">
        <v>0</v>
      </c>
      <c r="R172" s="190">
        <v>608615.24</v>
      </c>
      <c r="S172" s="191">
        <v>0</v>
      </c>
      <c r="T172" s="193">
        <v>94810.05</v>
      </c>
      <c r="U172" s="102">
        <v>1070710.6000000001</v>
      </c>
      <c r="V172" s="195"/>
      <c r="W172" s="175">
        <f t="shared" si="140"/>
        <v>0.17211044609722281</v>
      </c>
      <c r="X172" s="175">
        <f t="shared" si="133"/>
        <v>0</v>
      </c>
      <c r="Y172" s="175">
        <f t="shared" si="134"/>
        <v>6.4193114548510417</v>
      </c>
      <c r="Z172" s="175">
        <f t="shared" si="135"/>
        <v>0</v>
      </c>
      <c r="AA172" s="175">
        <f t="shared" si="136"/>
        <v>1</v>
      </c>
      <c r="AB172" s="175">
        <f t="shared" si="137"/>
        <v>11.293218387713118</v>
      </c>
      <c r="AC172" s="175">
        <f t="shared" si="138"/>
        <v>0</v>
      </c>
      <c r="AD172" s="201">
        <f t="shared" si="141"/>
        <v>47.987546773788345</v>
      </c>
      <c r="AE172" s="201">
        <f t="shared" si="169"/>
        <v>0</v>
      </c>
      <c r="AF172" s="201">
        <f t="shared" si="170"/>
        <v>168.01299436847566</v>
      </c>
      <c r="AG172" s="201" t="e">
        <f t="shared" si="147"/>
        <v>#DIV/0!</v>
      </c>
      <c r="AH172" s="201">
        <f t="shared" si="148"/>
        <v>258.79917184265014</v>
      </c>
      <c r="AI172" s="201">
        <f t="shared" si="149"/>
        <v>4.6951365743680116</v>
      </c>
      <c r="AJ172" s="201">
        <f t="shared" si="150"/>
        <v>0</v>
      </c>
      <c r="AK172" s="16"/>
      <c r="AL172" s="16"/>
      <c r="AM172" s="16"/>
      <c r="AN172" s="16"/>
      <c r="AO172" s="16"/>
      <c r="AP172" s="17">
        <f t="shared" si="142"/>
        <v>104.93071415659942</v>
      </c>
      <c r="AQ172" s="17">
        <f t="shared" si="151"/>
        <v>351.35191473436134</v>
      </c>
      <c r="AR172" s="18">
        <f t="shared" si="152"/>
        <v>0.11250018854197696</v>
      </c>
      <c r="AS172" s="18">
        <f t="shared" si="153"/>
        <v>0.10812238502078675</v>
      </c>
      <c r="AT172" s="49">
        <f t="shared" si="171"/>
        <v>52.68268334815636</v>
      </c>
      <c r="AU172" s="22">
        <f t="shared" si="172"/>
        <v>0.97433344027768454</v>
      </c>
      <c r="AV172" s="196">
        <f t="shared" si="173"/>
        <v>0.77185318482609788</v>
      </c>
      <c r="AW172" s="46">
        <f t="shared" si="154"/>
        <v>364.97639706643281</v>
      </c>
      <c r="AX172" s="46">
        <f t="shared" si="155"/>
        <v>1222.093616467344</v>
      </c>
      <c r="AY172" s="46">
        <f t="shared" si="174"/>
        <v>0</v>
      </c>
      <c r="AZ172" s="46">
        <f t="shared" si="175"/>
        <v>0</v>
      </c>
      <c r="BA172" s="46">
        <f t="shared" si="176"/>
        <v>281.70819446208071</v>
      </c>
      <c r="BB172" s="111">
        <f t="shared" si="156"/>
        <v>0.11927333237465124</v>
      </c>
      <c r="BC172" s="199">
        <f t="shared" si="177"/>
        <v>0.77185318482609788</v>
      </c>
      <c r="BD172" s="53">
        <f t="shared" si="178"/>
        <v>0</v>
      </c>
      <c r="BE172" s="53" t="e">
        <f t="shared" si="157"/>
        <v>#DIV/0!</v>
      </c>
      <c r="BF172" s="53" t="e">
        <f t="shared" si="158"/>
        <v>#DIV/0!</v>
      </c>
      <c r="BG172" s="53" t="e">
        <f t="shared" si="159"/>
        <v>#DIV/0!</v>
      </c>
      <c r="BH172" s="53" t="e">
        <f t="shared" si="160"/>
        <v>#DIV/0!</v>
      </c>
      <c r="BI172" s="54" t="e">
        <f t="shared" si="161"/>
        <v>#DIV/0!</v>
      </c>
      <c r="BJ172" s="55" t="e">
        <f t="shared" si="162"/>
        <v>#DIV/0!</v>
      </c>
      <c r="BK172" s="55" t="e">
        <f t="shared" si="163"/>
        <v>#DIV/0!</v>
      </c>
      <c r="BL172" s="54" t="e">
        <f t="shared" si="164"/>
        <v>#DIV/0!</v>
      </c>
      <c r="BM172" s="58" t="e">
        <f t="shared" si="165"/>
        <v>#DIV/0!</v>
      </c>
      <c r="BN172" s="24">
        <f t="shared" si="166"/>
        <v>1</v>
      </c>
      <c r="BO172" s="17">
        <f t="shared" si="179"/>
        <v>4.6533002671754344</v>
      </c>
      <c r="BP172" s="17">
        <f t="shared" si="180"/>
        <v>5.8617883272728841</v>
      </c>
      <c r="BQ172" s="75">
        <f t="shared" si="181"/>
        <v>5.899832685920166</v>
      </c>
      <c r="BR172" s="1">
        <f t="shared" si="167"/>
        <v>2671.0997580657986</v>
      </c>
      <c r="BS172" s="4">
        <f t="shared" si="168"/>
        <v>22.516666666666666</v>
      </c>
    </row>
    <row r="173" spans="2:71" x14ac:dyDescent="0.45">
      <c r="B173" s="166"/>
      <c r="C173" s="167"/>
      <c r="D173" s="168"/>
      <c r="G173" s="19">
        <v>170</v>
      </c>
      <c r="H173" s="15">
        <f t="shared" si="182"/>
        <v>1359</v>
      </c>
      <c r="I173" s="19"/>
      <c r="J173" s="19">
        <f t="shared" si="143"/>
        <v>8.5647650972234555</v>
      </c>
      <c r="K173" s="16">
        <f t="shared" si="144"/>
        <v>54.070486724895559</v>
      </c>
      <c r="L173" s="16">
        <f t="shared" si="139"/>
        <v>188.38122130959806</v>
      </c>
      <c r="M173" s="98">
        <f t="shared" si="145"/>
        <v>258.79917184265014</v>
      </c>
      <c r="N173" s="15">
        <f t="shared" si="146"/>
        <v>186.65594591490128</v>
      </c>
      <c r="O173" s="15">
        <f t="shared" si="183"/>
        <v>8332.8547283438074</v>
      </c>
      <c r="P173" s="190">
        <v>16305.38</v>
      </c>
      <c r="Q173" s="191">
        <v>0</v>
      </c>
      <c r="R173" s="190">
        <v>608297.9</v>
      </c>
      <c r="S173" s="191">
        <v>0</v>
      </c>
      <c r="T173" s="193">
        <v>94810.99</v>
      </c>
      <c r="U173" s="102">
        <v>1076676.54</v>
      </c>
      <c r="V173" s="195"/>
      <c r="W173" s="175">
        <f t="shared" si="140"/>
        <v>0.17197774224275053</v>
      </c>
      <c r="X173" s="175">
        <f t="shared" si="133"/>
        <v>0</v>
      </c>
      <c r="Y173" s="175">
        <f t="shared" si="134"/>
        <v>6.4159007304954834</v>
      </c>
      <c r="Z173" s="175">
        <f t="shared" si="135"/>
        <v>0</v>
      </c>
      <c r="AA173" s="175">
        <f t="shared" si="136"/>
        <v>1</v>
      </c>
      <c r="AB173" s="175">
        <f t="shared" si="137"/>
        <v>11.356030983327987</v>
      </c>
      <c r="AC173" s="175">
        <f t="shared" si="138"/>
        <v>0</v>
      </c>
      <c r="AD173" s="201">
        <f t="shared" si="141"/>
        <v>47.950546506994812</v>
      </c>
      <c r="AE173" s="201">
        <f t="shared" si="169"/>
        <v>0</v>
      </c>
      <c r="AF173" s="201">
        <f t="shared" si="170"/>
        <v>167.92372529094715</v>
      </c>
      <c r="AG173" s="201" t="e">
        <f t="shared" si="147"/>
        <v>#DIV/0!</v>
      </c>
      <c r="AH173" s="201">
        <f t="shared" si="148"/>
        <v>258.79917184265014</v>
      </c>
      <c r="AI173" s="201">
        <f t="shared" si="149"/>
        <v>4.7212508054824314</v>
      </c>
      <c r="AJ173" s="201">
        <f t="shared" si="150"/>
        <v>0</v>
      </c>
      <c r="AK173" s="16"/>
      <c r="AL173" s="16"/>
      <c r="AM173" s="16"/>
      <c r="AN173" s="16"/>
      <c r="AO173" s="16"/>
      <c r="AP173" s="17">
        <f t="shared" si="142"/>
        <v>105.56896875878789</v>
      </c>
      <c r="AQ173" s="17">
        <f t="shared" si="151"/>
        <v>352.89180632172827</v>
      </c>
      <c r="AR173" s="18">
        <f t="shared" si="152"/>
        <v>0.11318448544837967</v>
      </c>
      <c r="AS173" s="18">
        <f t="shared" si="153"/>
        <v>0.10859625962945492</v>
      </c>
      <c r="AT173" s="49">
        <f t="shared" si="171"/>
        <v>52.671797312477246</v>
      </c>
      <c r="AU173" s="22">
        <f t="shared" si="172"/>
        <v>0.97413210982296705</v>
      </c>
      <c r="AV173" s="196">
        <f t="shared" si="173"/>
        <v>0.77145374585078996</v>
      </c>
      <c r="AW173" s="46">
        <f t="shared" si="154"/>
        <v>367.19641307404487</v>
      </c>
      <c r="AX173" s="46">
        <f t="shared" si="155"/>
        <v>1227.449761119055</v>
      </c>
      <c r="AY173" s="46">
        <f t="shared" si="174"/>
        <v>0</v>
      </c>
      <c r="AZ173" s="46">
        <f t="shared" si="175"/>
        <v>0</v>
      </c>
      <c r="BA173" s="46">
        <f t="shared" si="176"/>
        <v>283.2750483289459</v>
      </c>
      <c r="BB173" s="111">
        <f t="shared" si="156"/>
        <v>0.11999882780197545</v>
      </c>
      <c r="BC173" s="199">
        <f t="shared" si="177"/>
        <v>0.77145374585078996</v>
      </c>
      <c r="BD173" s="53">
        <f t="shared" si="178"/>
        <v>0</v>
      </c>
      <c r="BE173" s="53" t="e">
        <f t="shared" si="157"/>
        <v>#DIV/0!</v>
      </c>
      <c r="BF173" s="53" t="e">
        <f t="shared" si="158"/>
        <v>#DIV/0!</v>
      </c>
      <c r="BG173" s="53" t="e">
        <f t="shared" si="159"/>
        <v>#DIV/0!</v>
      </c>
      <c r="BH173" s="53" t="e">
        <f t="shared" si="160"/>
        <v>#DIV/0!</v>
      </c>
      <c r="BI173" s="54" t="e">
        <f t="shared" si="161"/>
        <v>#DIV/0!</v>
      </c>
      <c r="BJ173" s="55" t="e">
        <f t="shared" si="162"/>
        <v>#DIV/0!</v>
      </c>
      <c r="BK173" s="55" t="e">
        <f t="shared" si="163"/>
        <v>#DIV/0!</v>
      </c>
      <c r="BL173" s="54" t="e">
        <f t="shared" si="164"/>
        <v>#DIV/0!</v>
      </c>
      <c r="BM173" s="58" t="e">
        <f t="shared" si="165"/>
        <v>#DIV/0!</v>
      </c>
      <c r="BN173" s="24">
        <f t="shared" si="166"/>
        <v>1</v>
      </c>
      <c r="BO173" s="17">
        <f t="shared" si="179"/>
        <v>4.6593644716370219</v>
      </c>
      <c r="BP173" s="17">
        <f t="shared" si="180"/>
        <v>5.8661615122811277</v>
      </c>
      <c r="BQ173" s="75">
        <f t="shared" si="181"/>
        <v>5.9058968903817535</v>
      </c>
      <c r="BR173" s="1">
        <f t="shared" si="167"/>
        <v>2669.9746375017307</v>
      </c>
      <c r="BS173" s="4">
        <f t="shared" si="168"/>
        <v>22.65</v>
      </c>
    </row>
    <row r="174" spans="2:71" x14ac:dyDescent="0.45">
      <c r="B174" s="166"/>
      <c r="C174" s="167"/>
      <c r="D174" s="168"/>
      <c r="G174" s="19">
        <v>171</v>
      </c>
      <c r="H174" s="15">
        <f t="shared" si="182"/>
        <v>1367</v>
      </c>
      <c r="I174" s="19"/>
      <c r="J174" s="19">
        <f t="shared" si="143"/>
        <v>8.5647650972234555</v>
      </c>
      <c r="K174" s="16">
        <f t="shared" si="144"/>
        <v>54.070486724895559</v>
      </c>
      <c r="L174" s="16">
        <f t="shared" si="139"/>
        <v>188.38122130959806</v>
      </c>
      <c r="M174" s="98">
        <f t="shared" si="145"/>
        <v>258.79917184265014</v>
      </c>
      <c r="N174" s="15">
        <f t="shared" si="146"/>
        <v>186.65594591490128</v>
      </c>
      <c r="O174" s="15">
        <f t="shared" si="183"/>
        <v>8332.8547283438074</v>
      </c>
      <c r="P174" s="190">
        <v>16302.61</v>
      </c>
      <c r="Q174" s="191">
        <v>0</v>
      </c>
      <c r="R174" s="190">
        <v>608552.44999999995</v>
      </c>
      <c r="S174" s="191">
        <v>0</v>
      </c>
      <c r="T174" s="193">
        <v>94800.08</v>
      </c>
      <c r="U174" s="102">
        <v>1080821.8899999999</v>
      </c>
      <c r="V174" s="195"/>
      <c r="W174" s="175">
        <f t="shared" si="140"/>
        <v>0.17196831479467106</v>
      </c>
      <c r="X174" s="175">
        <f t="shared" si="133"/>
        <v>0</v>
      </c>
      <c r="Y174" s="175">
        <f t="shared" si="134"/>
        <v>6.4193242241989665</v>
      </c>
      <c r="Z174" s="175">
        <f t="shared" si="135"/>
        <v>0</v>
      </c>
      <c r="AA174" s="175">
        <f t="shared" si="136"/>
        <v>1</v>
      </c>
      <c r="AB174" s="175">
        <f t="shared" si="137"/>
        <v>11.401065167877494</v>
      </c>
      <c r="AC174" s="175">
        <f t="shared" si="138"/>
        <v>0</v>
      </c>
      <c r="AD174" s="201">
        <f t="shared" si="141"/>
        <v>47.947917961686095</v>
      </c>
      <c r="AE174" s="201">
        <f t="shared" si="169"/>
        <v>0</v>
      </c>
      <c r="AF174" s="201">
        <f t="shared" si="170"/>
        <v>168.01332858132639</v>
      </c>
      <c r="AG174" s="201" t="e">
        <f t="shared" si="147"/>
        <v>#DIV/0!</v>
      </c>
      <c r="AH174" s="201">
        <f t="shared" si="148"/>
        <v>258.79917184265014</v>
      </c>
      <c r="AI174" s="201">
        <f t="shared" si="149"/>
        <v>4.7399736920605644</v>
      </c>
      <c r="AJ174" s="201">
        <f t="shared" si="150"/>
        <v>0</v>
      </c>
      <c r="AK174" s="16"/>
      <c r="AL174" s="16"/>
      <c r="AM174" s="16"/>
      <c r="AN174" s="16"/>
      <c r="AO174" s="16"/>
      <c r="AP174" s="17">
        <f t="shared" si="142"/>
        <v>105.61431116536325</v>
      </c>
      <c r="AQ174" s="17">
        <f t="shared" si="151"/>
        <v>351.34614956268626</v>
      </c>
      <c r="AR174" s="18">
        <f t="shared" si="152"/>
        <v>0.1132330987579304</v>
      </c>
      <c r="AS174" s="18">
        <f t="shared" si="153"/>
        <v>0.10812061089039092</v>
      </c>
      <c r="AT174" s="49">
        <f t="shared" si="171"/>
        <v>52.687891653746661</v>
      </c>
      <c r="AU174" s="22">
        <f t="shared" si="172"/>
        <v>0.97442976464807163</v>
      </c>
      <c r="AV174" s="196">
        <f t="shared" si="173"/>
        <v>0.77418055645909301</v>
      </c>
      <c r="AW174" s="46">
        <f t="shared" si="154"/>
        <v>367.35412579256786</v>
      </c>
      <c r="AX174" s="46">
        <f t="shared" si="155"/>
        <v>1222.0735636963002</v>
      </c>
      <c r="AY174" s="46">
        <f t="shared" si="174"/>
        <v>0</v>
      </c>
      <c r="AZ174" s="46">
        <f t="shared" si="175"/>
        <v>0</v>
      </c>
      <c r="BA174" s="46">
        <f t="shared" si="176"/>
        <v>284.39842152363389</v>
      </c>
      <c r="BB174" s="111">
        <f t="shared" si="156"/>
        <v>0.12005036790606792</v>
      </c>
      <c r="BC174" s="199">
        <f t="shared" si="177"/>
        <v>0.77418055645909301</v>
      </c>
      <c r="BD174" s="53">
        <f t="shared" si="178"/>
        <v>0</v>
      </c>
      <c r="BE174" s="53" t="e">
        <f t="shared" si="157"/>
        <v>#DIV/0!</v>
      </c>
      <c r="BF174" s="53" t="e">
        <f t="shared" si="158"/>
        <v>#DIV/0!</v>
      </c>
      <c r="BG174" s="53" t="e">
        <f t="shared" si="159"/>
        <v>#DIV/0!</v>
      </c>
      <c r="BH174" s="53" t="e">
        <f t="shared" si="160"/>
        <v>#DIV/0!</v>
      </c>
      <c r="BI174" s="54" t="e">
        <f t="shared" si="161"/>
        <v>#DIV/0!</v>
      </c>
      <c r="BJ174" s="55" t="e">
        <f t="shared" si="162"/>
        <v>#DIV/0!</v>
      </c>
      <c r="BK174" s="55" t="e">
        <f t="shared" si="163"/>
        <v>#DIV/0!</v>
      </c>
      <c r="BL174" s="54" t="e">
        <f t="shared" si="164"/>
        <v>#DIV/0!</v>
      </c>
      <c r="BM174" s="58" t="e">
        <f t="shared" si="165"/>
        <v>#DIV/0!</v>
      </c>
      <c r="BN174" s="24">
        <f t="shared" si="166"/>
        <v>1</v>
      </c>
      <c r="BO174" s="17">
        <f t="shared" si="179"/>
        <v>4.6597938844891038</v>
      </c>
      <c r="BP174" s="17">
        <f t="shared" si="180"/>
        <v>5.8617719185990369</v>
      </c>
      <c r="BQ174" s="75">
        <f t="shared" si="181"/>
        <v>5.9063263032338353</v>
      </c>
      <c r="BR174" s="1">
        <f t="shared" si="167"/>
        <v>2671.6381436094539</v>
      </c>
      <c r="BS174" s="4">
        <f t="shared" si="168"/>
        <v>22.783333333333335</v>
      </c>
    </row>
    <row r="175" spans="2:71" x14ac:dyDescent="0.45">
      <c r="B175" s="166"/>
      <c r="C175" s="167"/>
      <c r="D175" s="168"/>
      <c r="G175" s="19">
        <v>172</v>
      </c>
      <c r="H175" s="15">
        <f t="shared" si="182"/>
        <v>1375</v>
      </c>
      <c r="I175" s="19"/>
      <c r="J175" s="19">
        <f t="shared" si="143"/>
        <v>8.5647650972234555</v>
      </c>
      <c r="K175" s="16">
        <f t="shared" si="144"/>
        <v>54.070486724895559</v>
      </c>
      <c r="L175" s="16">
        <f t="shared" si="139"/>
        <v>188.38122130959806</v>
      </c>
      <c r="M175" s="98">
        <f t="shared" si="145"/>
        <v>258.79917184265014</v>
      </c>
      <c r="N175" s="15">
        <f t="shared" si="146"/>
        <v>186.65594591490128</v>
      </c>
      <c r="O175" s="15">
        <f t="shared" si="183"/>
        <v>8332.8547283438074</v>
      </c>
      <c r="P175" s="190">
        <v>16306.53</v>
      </c>
      <c r="Q175" s="191">
        <v>0</v>
      </c>
      <c r="R175" s="190">
        <v>608799.02</v>
      </c>
      <c r="S175" s="191">
        <v>0</v>
      </c>
      <c r="T175" s="193">
        <v>94740.41</v>
      </c>
      <c r="U175" s="102">
        <v>1070949.6499999999</v>
      </c>
      <c r="V175" s="195"/>
      <c r="W175" s="175">
        <f t="shared" si="140"/>
        <v>0.17211800117816675</v>
      </c>
      <c r="X175" s="175">
        <f t="shared" si="133"/>
        <v>0</v>
      </c>
      <c r="Y175" s="175">
        <f t="shared" si="134"/>
        <v>6.425969868612559</v>
      </c>
      <c r="Z175" s="175">
        <f t="shared" si="135"/>
        <v>0</v>
      </c>
      <c r="AA175" s="175">
        <f t="shared" si="136"/>
        <v>1</v>
      </c>
      <c r="AB175" s="175">
        <f t="shared" si="137"/>
        <v>11.304042804965693</v>
      </c>
      <c r="AC175" s="175">
        <f t="shared" si="138"/>
        <v>0</v>
      </c>
      <c r="AD175" s="201">
        <f t="shared" si="141"/>
        <v>47.989653268823353</v>
      </c>
      <c r="AE175" s="201">
        <f t="shared" si="169"/>
        <v>0</v>
      </c>
      <c r="AF175" s="201">
        <f t="shared" si="170"/>
        <v>168.18726540076395</v>
      </c>
      <c r="AG175" s="201" t="e">
        <f t="shared" si="147"/>
        <v>#DIV/0!</v>
      </c>
      <c r="AH175" s="201">
        <f t="shared" si="148"/>
        <v>258.79917184265014</v>
      </c>
      <c r="AI175" s="201">
        <f t="shared" si="149"/>
        <v>4.6996368076579369</v>
      </c>
      <c r="AJ175" s="201">
        <f t="shared" si="150"/>
        <v>0</v>
      </c>
      <c r="AK175" s="16"/>
      <c r="AL175" s="16"/>
      <c r="AM175" s="16"/>
      <c r="AN175" s="16"/>
      <c r="AO175" s="16"/>
      <c r="AP175" s="17">
        <f t="shared" si="142"/>
        <v>104.89437711724554</v>
      </c>
      <c r="AQ175" s="17">
        <f t="shared" si="151"/>
        <v>348.34573942738837</v>
      </c>
      <c r="AR175" s="18">
        <f t="shared" si="152"/>
        <v>0.1124612302273288</v>
      </c>
      <c r="AS175" s="18">
        <f t="shared" si="153"/>
        <v>0.10719728733282835</v>
      </c>
      <c r="AT175" s="49">
        <f t="shared" si="171"/>
        <v>52.689290076481292</v>
      </c>
      <c r="AU175" s="22">
        <f t="shared" si="172"/>
        <v>0.97445562760620896</v>
      </c>
      <c r="AV175" s="196">
        <f t="shared" si="173"/>
        <v>0.77286063524153381</v>
      </c>
      <c r="AW175" s="46">
        <f t="shared" si="154"/>
        <v>364.85000736433233</v>
      </c>
      <c r="AX175" s="46">
        <f t="shared" si="155"/>
        <v>1211.6373545300467</v>
      </c>
      <c r="AY175" s="46">
        <f t="shared" si="174"/>
        <v>0</v>
      </c>
      <c r="AZ175" s="46">
        <f t="shared" si="175"/>
        <v>0</v>
      </c>
      <c r="BA175" s="46">
        <f t="shared" si="176"/>
        <v>281.97820845947621</v>
      </c>
      <c r="BB175" s="111">
        <f t="shared" si="156"/>
        <v>0.1192320285504354</v>
      </c>
      <c r="BC175" s="199">
        <f t="shared" si="177"/>
        <v>0.77286063524153381</v>
      </c>
      <c r="BD175" s="53">
        <f t="shared" si="178"/>
        <v>0</v>
      </c>
      <c r="BE175" s="53" t="e">
        <f t="shared" si="157"/>
        <v>#DIV/0!</v>
      </c>
      <c r="BF175" s="53" t="e">
        <f t="shared" si="158"/>
        <v>#DIV/0!</v>
      </c>
      <c r="BG175" s="53" t="e">
        <f t="shared" si="159"/>
        <v>#DIV/0!</v>
      </c>
      <c r="BH175" s="53" t="e">
        <f t="shared" si="160"/>
        <v>#DIV/0!</v>
      </c>
      <c r="BI175" s="54" t="e">
        <f t="shared" si="161"/>
        <v>#DIV/0!</v>
      </c>
      <c r="BJ175" s="55" t="e">
        <f t="shared" si="162"/>
        <v>#DIV/0!</v>
      </c>
      <c r="BK175" s="55" t="e">
        <f t="shared" si="163"/>
        <v>#DIV/0!</v>
      </c>
      <c r="BL175" s="54" t="e">
        <f t="shared" si="164"/>
        <v>#DIV/0!</v>
      </c>
      <c r="BM175" s="58" t="e">
        <f t="shared" si="165"/>
        <v>#DIV/0!</v>
      </c>
      <c r="BN175" s="24">
        <f t="shared" si="166"/>
        <v>1</v>
      </c>
      <c r="BO175" s="17">
        <f t="shared" si="179"/>
        <v>4.6529539116514451</v>
      </c>
      <c r="BP175" s="17">
        <f t="shared" si="180"/>
        <v>5.8531954906776011</v>
      </c>
      <c r="BQ175" s="75">
        <f t="shared" si="181"/>
        <v>5.8994863303961766</v>
      </c>
      <c r="BR175" s="1">
        <f t="shared" si="167"/>
        <v>2671.7827086106272</v>
      </c>
      <c r="BS175" s="4">
        <f t="shared" si="168"/>
        <v>22.916666666666668</v>
      </c>
    </row>
    <row r="176" spans="2:71" x14ac:dyDescent="0.45">
      <c r="B176" s="166"/>
      <c r="C176" s="167"/>
      <c r="D176" s="168"/>
      <c r="G176" s="19">
        <v>173</v>
      </c>
      <c r="H176" s="15">
        <f t="shared" si="182"/>
        <v>1383</v>
      </c>
      <c r="I176" s="19"/>
      <c r="J176" s="19">
        <f t="shared" si="143"/>
        <v>8.5647650972234555</v>
      </c>
      <c r="K176" s="16">
        <f t="shared" si="144"/>
        <v>54.070486724895559</v>
      </c>
      <c r="L176" s="16">
        <f t="shared" si="139"/>
        <v>188.38122130959806</v>
      </c>
      <c r="M176" s="98">
        <f t="shared" si="145"/>
        <v>258.79917184265014</v>
      </c>
      <c r="N176" s="15">
        <f t="shared" si="146"/>
        <v>186.65594591490128</v>
      </c>
      <c r="O176" s="15"/>
      <c r="P176" s="190">
        <v>16302.92</v>
      </c>
      <c r="Q176" s="191">
        <v>0</v>
      </c>
      <c r="R176" s="190">
        <v>608072.88</v>
      </c>
      <c r="S176" s="191">
        <v>0</v>
      </c>
      <c r="T176" s="193">
        <v>94800.46</v>
      </c>
      <c r="U176" s="102">
        <v>1076053.3600000001</v>
      </c>
      <c r="V176" s="195"/>
      <c r="W176" s="175">
        <f t="shared" si="140"/>
        <v>0.17197089549987415</v>
      </c>
      <c r="X176" s="175">
        <f t="shared" si="140"/>
        <v>0</v>
      </c>
      <c r="Y176" s="175">
        <f t="shared" si="140"/>
        <v>6.4142397621277363</v>
      </c>
      <c r="Z176" s="175">
        <f t="shared" si="140"/>
        <v>0</v>
      </c>
      <c r="AA176" s="175">
        <f t="shared" si="140"/>
        <v>1</v>
      </c>
      <c r="AB176" s="175">
        <f t="shared" si="140"/>
        <v>11.35071876233512</v>
      </c>
      <c r="AC176" s="175">
        <f t="shared" si="140"/>
        <v>0</v>
      </c>
      <c r="AD176" s="201">
        <f t="shared" si="141"/>
        <v>0</v>
      </c>
      <c r="AE176" s="201">
        <f t="shared" si="169"/>
        <v>0</v>
      </c>
      <c r="AF176" s="201">
        <f t="shared" si="170"/>
        <v>0</v>
      </c>
      <c r="AG176" s="201" t="e">
        <f t="shared" si="147"/>
        <v>#DIV/0!</v>
      </c>
      <c r="AH176" s="201">
        <f t="shared" si="148"/>
        <v>0</v>
      </c>
      <c r="AI176" s="201">
        <f t="shared" si="149"/>
        <v>0</v>
      </c>
      <c r="AJ176" s="201">
        <f t="shared" si="150"/>
        <v>0</v>
      </c>
      <c r="AK176" s="16"/>
      <c r="AL176" s="16"/>
      <c r="AM176" s="16"/>
      <c r="AN176" s="16"/>
      <c r="AO176" s="16"/>
      <c r="AP176" s="17">
        <f t="shared" si="142"/>
        <v>932.71589600444838</v>
      </c>
      <c r="AQ176" s="17">
        <f t="shared" si="151"/>
        <v>3249.5760675905663</v>
      </c>
      <c r="AR176" s="18">
        <f t="shared" si="152"/>
        <v>1</v>
      </c>
      <c r="AS176" s="18">
        <f t="shared" si="153"/>
        <v>1</v>
      </c>
      <c r="AT176" s="49">
        <f t="shared" si="171"/>
        <v>0</v>
      </c>
      <c r="AU176" s="22">
        <f t="shared" si="172"/>
        <v>0</v>
      </c>
      <c r="AV176" s="196">
        <f t="shared" si="173"/>
        <v>0</v>
      </c>
      <c r="AW176" s="46">
        <f t="shared" si="154"/>
        <v>3244.2292034937336</v>
      </c>
      <c r="AX176" s="46">
        <f t="shared" si="155"/>
        <v>11302.873278575884</v>
      </c>
      <c r="AY176" s="46">
        <f t="shared" si="174"/>
        <v>0</v>
      </c>
      <c r="AZ176" s="46">
        <f t="shared" si="175"/>
        <v>0</v>
      </c>
      <c r="BA176" s="46">
        <f t="shared" si="176"/>
        <v>0</v>
      </c>
      <c r="BB176" s="111">
        <f t="shared" si="156"/>
        <v>1.0602056220567757</v>
      </c>
      <c r="BC176" s="199">
        <f t="shared" si="177"/>
        <v>0</v>
      </c>
      <c r="BD176" s="53">
        <f t="shared" si="178"/>
        <v>0</v>
      </c>
      <c r="BE176" s="53" t="e">
        <f t="shared" si="157"/>
        <v>#DIV/0!</v>
      </c>
      <c r="BF176" s="53" t="e">
        <f t="shared" si="158"/>
        <v>#DIV/0!</v>
      </c>
      <c r="BG176" s="53" t="e">
        <f t="shared" si="159"/>
        <v>#DIV/0!</v>
      </c>
      <c r="BH176" s="53" t="e">
        <f t="shared" si="160"/>
        <v>#DIV/0!</v>
      </c>
      <c r="BI176" s="54" t="e">
        <f t="shared" si="161"/>
        <v>#DIV/0!</v>
      </c>
      <c r="BJ176" s="55" t="e">
        <f t="shared" si="162"/>
        <v>#DIV/0!</v>
      </c>
      <c r="BK176" s="55" t="e">
        <f t="shared" si="163"/>
        <v>#DIV/0!</v>
      </c>
      <c r="BL176" s="54" t="e">
        <f t="shared" si="164"/>
        <v>#DIV/0!</v>
      </c>
      <c r="BM176" s="58" t="e">
        <f t="shared" si="165"/>
        <v>#DIV/0!</v>
      </c>
      <c r="BN176" s="24">
        <f t="shared" si="166"/>
        <v>1</v>
      </c>
      <c r="BO176" s="17">
        <f t="shared" si="179"/>
        <v>6.8381006485858169</v>
      </c>
      <c r="BP176" s="17">
        <f t="shared" si="180"/>
        <v>8.0862798260742856</v>
      </c>
      <c r="BQ176" s="75">
        <f t="shared" si="181"/>
        <v>8.0846330673305484</v>
      </c>
      <c r="BR176" s="1">
        <f t="shared" si="167"/>
        <v>1</v>
      </c>
      <c r="BS176" s="4">
        <f t="shared" si="168"/>
        <v>23.05</v>
      </c>
    </row>
    <row r="177" spans="2:71" x14ac:dyDescent="0.45">
      <c r="B177" s="166"/>
      <c r="C177" s="167"/>
      <c r="D177" s="168"/>
      <c r="G177" s="19">
        <v>174</v>
      </c>
      <c r="H177" s="15">
        <f t="shared" si="182"/>
        <v>1391</v>
      </c>
      <c r="I177" s="19"/>
      <c r="J177" s="19">
        <f t="shared" si="143"/>
        <v>8.5647650972234555</v>
      </c>
      <c r="K177" s="16">
        <f t="shared" si="144"/>
        <v>54.070486724895559</v>
      </c>
      <c r="L177" s="16">
        <f t="shared" si="139"/>
        <v>188.38122130959806</v>
      </c>
      <c r="M177" s="98">
        <f t="shared" si="145"/>
        <v>258.79917184265014</v>
      </c>
      <c r="N177" s="15">
        <f t="shared" si="146"/>
        <v>186.65594591490128</v>
      </c>
      <c r="O177" s="15"/>
      <c r="P177" s="190">
        <v>16289.98</v>
      </c>
      <c r="Q177" s="191">
        <v>0</v>
      </c>
      <c r="R177" s="190">
        <v>608607.93000000005</v>
      </c>
      <c r="S177" s="191">
        <v>0</v>
      </c>
      <c r="T177" s="193">
        <v>94813.51</v>
      </c>
      <c r="U177" s="102">
        <v>1079164.57</v>
      </c>
      <c r="V177" s="195"/>
      <c r="W177" s="175">
        <f t="shared" si="140"/>
        <v>0.17181074722368153</v>
      </c>
      <c r="X177" s="175">
        <f t="shared" si="140"/>
        <v>0</v>
      </c>
      <c r="Y177" s="175">
        <f t="shared" si="140"/>
        <v>6.4190000981927584</v>
      </c>
      <c r="Z177" s="175">
        <f t="shared" si="140"/>
        <v>0</v>
      </c>
      <c r="AA177" s="175">
        <f t="shared" si="140"/>
        <v>1</v>
      </c>
      <c r="AB177" s="175">
        <f t="shared" si="140"/>
        <v>11.381970459695038</v>
      </c>
      <c r="AC177" s="175">
        <f t="shared" si="140"/>
        <v>0</v>
      </c>
      <c r="AD177" s="201">
        <f t="shared" si="141"/>
        <v>0</v>
      </c>
      <c r="AE177" s="201">
        <f t="shared" si="169"/>
        <v>0</v>
      </c>
      <c r="AF177" s="201">
        <f t="shared" si="170"/>
        <v>0</v>
      </c>
      <c r="AG177" s="201" t="e">
        <f t="shared" si="147"/>
        <v>#DIV/0!</v>
      </c>
      <c r="AH177" s="201">
        <f t="shared" si="148"/>
        <v>0</v>
      </c>
      <c r="AI177" s="201">
        <f t="shared" si="149"/>
        <v>0</v>
      </c>
      <c r="AJ177" s="201">
        <f t="shared" si="150"/>
        <v>0</v>
      </c>
      <c r="AK177" s="16"/>
      <c r="AL177" s="16"/>
      <c r="AM177" s="16"/>
      <c r="AN177" s="16"/>
      <c r="AO177" s="16"/>
      <c r="AP177" s="17">
        <f t="shared" si="142"/>
        <v>932.71589600444838</v>
      </c>
      <c r="AQ177" s="17">
        <f t="shared" si="151"/>
        <v>3249.5760675905663</v>
      </c>
      <c r="AR177" s="18">
        <f t="shared" si="152"/>
        <v>1</v>
      </c>
      <c r="AS177" s="18">
        <f t="shared" si="153"/>
        <v>1</v>
      </c>
      <c r="AT177" s="49">
        <f t="shared" si="171"/>
        <v>0</v>
      </c>
      <c r="AU177" s="22">
        <f t="shared" si="172"/>
        <v>0</v>
      </c>
      <c r="AV177" s="196">
        <f t="shared" si="173"/>
        <v>0</v>
      </c>
      <c r="AW177" s="46">
        <f t="shared" si="154"/>
        <v>3244.2292034937336</v>
      </c>
      <c r="AX177" s="46">
        <f t="shared" si="155"/>
        <v>11302.873278575884</v>
      </c>
      <c r="AY177" s="46">
        <f t="shared" si="174"/>
        <v>0</v>
      </c>
      <c r="AZ177" s="46">
        <f t="shared" si="175"/>
        <v>0</v>
      </c>
      <c r="BA177" s="46">
        <f t="shared" si="176"/>
        <v>0</v>
      </c>
      <c r="BB177" s="111">
        <f t="shared" si="156"/>
        <v>1.0602056220567757</v>
      </c>
      <c r="BC177" s="199">
        <f t="shared" si="177"/>
        <v>0</v>
      </c>
      <c r="BD177" s="53">
        <f t="shared" si="178"/>
        <v>0</v>
      </c>
      <c r="BE177" s="53" t="e">
        <f t="shared" si="157"/>
        <v>#DIV/0!</v>
      </c>
      <c r="BF177" s="53" t="e">
        <f t="shared" si="158"/>
        <v>#DIV/0!</v>
      </c>
      <c r="BG177" s="53" t="e">
        <f t="shared" si="159"/>
        <v>#DIV/0!</v>
      </c>
      <c r="BH177" s="53" t="e">
        <f t="shared" si="160"/>
        <v>#DIV/0!</v>
      </c>
      <c r="BI177" s="54" t="e">
        <f t="shared" si="161"/>
        <v>#DIV/0!</v>
      </c>
      <c r="BJ177" s="55" t="e">
        <f t="shared" si="162"/>
        <v>#DIV/0!</v>
      </c>
      <c r="BK177" s="55" t="e">
        <f t="shared" si="163"/>
        <v>#DIV/0!</v>
      </c>
      <c r="BL177" s="54" t="e">
        <f t="shared" si="164"/>
        <v>#DIV/0!</v>
      </c>
      <c r="BM177" s="58" t="e">
        <f t="shared" si="165"/>
        <v>#DIV/0!</v>
      </c>
      <c r="BN177" s="24">
        <f t="shared" si="166"/>
        <v>1</v>
      </c>
      <c r="BO177" s="17">
        <f t="shared" si="179"/>
        <v>6.8381006485858169</v>
      </c>
      <c r="BP177" s="17">
        <f t="shared" si="180"/>
        <v>8.0862798260742856</v>
      </c>
      <c r="BQ177" s="75">
        <f t="shared" si="181"/>
        <v>8.0846330673305484</v>
      </c>
      <c r="BR177" s="1">
        <f t="shared" si="167"/>
        <v>1</v>
      </c>
      <c r="BS177" s="4">
        <f t="shared" si="168"/>
        <v>23.183333333333334</v>
      </c>
    </row>
    <row r="178" spans="2:71" x14ac:dyDescent="0.45">
      <c r="B178" s="166"/>
      <c r="C178" s="167"/>
      <c r="D178" s="168"/>
      <c r="G178" s="19">
        <v>175</v>
      </c>
      <c r="H178" s="15">
        <f t="shared" si="182"/>
        <v>1399</v>
      </c>
      <c r="I178" s="19"/>
      <c r="J178" s="19">
        <f t="shared" si="143"/>
        <v>8.5647650972234555</v>
      </c>
      <c r="K178" s="16">
        <f t="shared" si="144"/>
        <v>54.070486724895559</v>
      </c>
      <c r="L178" s="16">
        <f t="shared" si="139"/>
        <v>188.38122130959806</v>
      </c>
      <c r="M178" s="98">
        <f t="shared" si="145"/>
        <v>258.79917184265014</v>
      </c>
      <c r="N178" s="15">
        <f t="shared" si="146"/>
        <v>186.65594591490128</v>
      </c>
      <c r="O178" s="15"/>
      <c r="P178" s="190">
        <v>16271.39</v>
      </c>
      <c r="Q178" s="191">
        <v>0</v>
      </c>
      <c r="R178" s="190">
        <v>608498.68999999994</v>
      </c>
      <c r="S178" s="191">
        <v>0</v>
      </c>
      <c r="T178" s="193">
        <v>94755.61</v>
      </c>
      <c r="U178" s="102">
        <v>1075414.6200000001</v>
      </c>
      <c r="V178" s="195"/>
      <c r="W178" s="175">
        <f t="shared" si="140"/>
        <v>0.17171954251574129</v>
      </c>
      <c r="X178" s="175">
        <f t="shared" si="140"/>
        <v>0</v>
      </c>
      <c r="Y178" s="175">
        <f t="shared" si="140"/>
        <v>6.4217695395554939</v>
      </c>
      <c r="Z178" s="175">
        <f t="shared" si="140"/>
        <v>0</v>
      </c>
      <c r="AA178" s="175">
        <f t="shared" si="140"/>
        <v>1</v>
      </c>
      <c r="AB178" s="175">
        <f t="shared" si="140"/>
        <v>11.349350397301016</v>
      </c>
      <c r="AC178" s="175">
        <f t="shared" si="140"/>
        <v>0</v>
      </c>
      <c r="AD178" s="201">
        <f t="shared" si="141"/>
        <v>0</v>
      </c>
      <c r="AE178" s="201">
        <f t="shared" si="169"/>
        <v>0</v>
      </c>
      <c r="AF178" s="201">
        <f t="shared" si="170"/>
        <v>0</v>
      </c>
      <c r="AG178" s="201" t="e">
        <f t="shared" si="147"/>
        <v>#DIV/0!</v>
      </c>
      <c r="AH178" s="201">
        <f t="shared" si="148"/>
        <v>0</v>
      </c>
      <c r="AI178" s="201">
        <f t="shared" si="149"/>
        <v>0</v>
      </c>
      <c r="AJ178" s="201">
        <f t="shared" si="150"/>
        <v>0</v>
      </c>
      <c r="AK178" s="16"/>
      <c r="AL178" s="16"/>
      <c r="AM178" s="16"/>
      <c r="AN178" s="16"/>
      <c r="AO178" s="16"/>
      <c r="AP178" s="17">
        <f t="shared" si="142"/>
        <v>932.71589600444838</v>
      </c>
      <c r="AQ178" s="17">
        <f t="shared" si="151"/>
        <v>3249.5760675905663</v>
      </c>
      <c r="AR178" s="18">
        <f t="shared" si="152"/>
        <v>1</v>
      </c>
      <c r="AS178" s="18">
        <f t="shared" si="153"/>
        <v>1</v>
      </c>
      <c r="AT178" s="49">
        <f t="shared" si="171"/>
        <v>0</v>
      </c>
      <c r="AU178" s="22">
        <f t="shared" si="172"/>
        <v>0</v>
      </c>
      <c r="AV178" s="196">
        <f t="shared" si="173"/>
        <v>0</v>
      </c>
      <c r="AW178" s="46">
        <f t="shared" si="154"/>
        <v>3244.2292034937336</v>
      </c>
      <c r="AX178" s="46">
        <f t="shared" si="155"/>
        <v>11302.873278575884</v>
      </c>
      <c r="AY178" s="46">
        <f t="shared" si="174"/>
        <v>0</v>
      </c>
      <c r="AZ178" s="46">
        <f t="shared" si="175"/>
        <v>0</v>
      </c>
      <c r="BA178" s="46">
        <f t="shared" si="176"/>
        <v>0</v>
      </c>
      <c r="BB178" s="111">
        <f t="shared" si="156"/>
        <v>1.0602056220567757</v>
      </c>
      <c r="BC178" s="199">
        <f t="shared" si="177"/>
        <v>0</v>
      </c>
      <c r="BD178" s="53">
        <f t="shared" si="178"/>
        <v>0</v>
      </c>
      <c r="BE178" s="53" t="e">
        <f t="shared" si="157"/>
        <v>#DIV/0!</v>
      </c>
      <c r="BF178" s="53" t="e">
        <f t="shared" si="158"/>
        <v>#DIV/0!</v>
      </c>
      <c r="BG178" s="53" t="e">
        <f t="shared" si="159"/>
        <v>#DIV/0!</v>
      </c>
      <c r="BH178" s="53" t="e">
        <f t="shared" si="160"/>
        <v>#DIV/0!</v>
      </c>
      <c r="BI178" s="54" t="e">
        <f t="shared" si="161"/>
        <v>#DIV/0!</v>
      </c>
      <c r="BJ178" s="55" t="e">
        <f t="shared" si="162"/>
        <v>#DIV/0!</v>
      </c>
      <c r="BK178" s="55" t="e">
        <f t="shared" si="163"/>
        <v>#DIV/0!</v>
      </c>
      <c r="BL178" s="54" t="e">
        <f t="shared" si="164"/>
        <v>#DIV/0!</v>
      </c>
      <c r="BM178" s="58" t="e">
        <f t="shared" si="165"/>
        <v>#DIV/0!</v>
      </c>
      <c r="BN178" s="24">
        <f t="shared" si="166"/>
        <v>1</v>
      </c>
      <c r="BO178" s="17">
        <f t="shared" si="179"/>
        <v>6.8381006485858169</v>
      </c>
      <c r="BP178" s="17">
        <f t="shared" si="180"/>
        <v>8.0862798260742856</v>
      </c>
      <c r="BQ178" s="75">
        <f t="shared" si="181"/>
        <v>8.0846330673305484</v>
      </c>
      <c r="BR178" s="1">
        <f t="shared" si="167"/>
        <v>1</v>
      </c>
      <c r="BS178" s="4">
        <f t="shared" si="168"/>
        <v>23.316666666666666</v>
      </c>
    </row>
    <row r="179" spans="2:71" x14ac:dyDescent="0.45">
      <c r="B179" s="166"/>
      <c r="C179" s="167"/>
      <c r="D179" s="168"/>
      <c r="G179" s="19">
        <v>176</v>
      </c>
      <c r="H179" s="15">
        <f t="shared" si="182"/>
        <v>1407</v>
      </c>
      <c r="I179" s="19"/>
      <c r="J179" s="19">
        <f t="shared" si="143"/>
        <v>8.5647650972234555</v>
      </c>
      <c r="K179" s="16">
        <f t="shared" si="144"/>
        <v>54.070486724895559</v>
      </c>
      <c r="L179" s="16">
        <f t="shared" si="139"/>
        <v>188.38122130959806</v>
      </c>
      <c r="M179" s="98">
        <f t="shared" si="145"/>
        <v>258.79917184265014</v>
      </c>
      <c r="N179" s="15">
        <f t="shared" si="146"/>
        <v>186.65594591490128</v>
      </c>
      <c r="O179" s="15"/>
      <c r="P179" s="190">
        <v>16273.43</v>
      </c>
      <c r="Q179" s="191">
        <v>0</v>
      </c>
      <c r="R179" s="190">
        <v>608263.09</v>
      </c>
      <c r="S179" s="191">
        <v>0</v>
      </c>
      <c r="T179" s="193">
        <v>94813.58</v>
      </c>
      <c r="U179" s="102">
        <v>1079698.02</v>
      </c>
      <c r="V179" s="195"/>
      <c r="W179" s="175">
        <f t="shared" si="140"/>
        <v>0.17163606732284553</v>
      </c>
      <c r="X179" s="175">
        <f t="shared" si="140"/>
        <v>0</v>
      </c>
      <c r="Y179" s="175">
        <f t="shared" si="140"/>
        <v>6.4153583273619663</v>
      </c>
      <c r="Z179" s="175">
        <f t="shared" si="140"/>
        <v>0</v>
      </c>
      <c r="AA179" s="175">
        <f t="shared" si="140"/>
        <v>1</v>
      </c>
      <c r="AB179" s="175">
        <f t="shared" si="140"/>
        <v>11.387588360232785</v>
      </c>
      <c r="AC179" s="175">
        <f t="shared" si="140"/>
        <v>0</v>
      </c>
      <c r="AD179" s="201">
        <f t="shared" si="141"/>
        <v>0</v>
      </c>
      <c r="AE179" s="201">
        <f t="shared" si="169"/>
        <v>0</v>
      </c>
      <c r="AF179" s="201">
        <f t="shared" si="170"/>
        <v>0</v>
      </c>
      <c r="AG179" s="201" t="e">
        <f t="shared" si="147"/>
        <v>#DIV/0!</v>
      </c>
      <c r="AH179" s="201">
        <f t="shared" si="148"/>
        <v>0</v>
      </c>
      <c r="AI179" s="201">
        <f t="shared" si="149"/>
        <v>0</v>
      </c>
      <c r="AJ179" s="201">
        <f t="shared" si="150"/>
        <v>0</v>
      </c>
      <c r="AK179" s="16"/>
      <c r="AL179" s="16"/>
      <c r="AM179" s="16"/>
      <c r="AN179" s="16"/>
      <c r="AO179" s="16"/>
      <c r="AP179" s="17">
        <f t="shared" si="142"/>
        <v>932.71589600444838</v>
      </c>
      <c r="AQ179" s="17">
        <f t="shared" si="151"/>
        <v>3249.5760675905663</v>
      </c>
      <c r="AR179" s="18">
        <f t="shared" si="152"/>
        <v>1</v>
      </c>
      <c r="AS179" s="18">
        <f t="shared" si="153"/>
        <v>1</v>
      </c>
      <c r="AT179" s="49">
        <f t="shared" si="171"/>
        <v>0</v>
      </c>
      <c r="AU179" s="22">
        <f t="shared" si="172"/>
        <v>0</v>
      </c>
      <c r="AV179" s="196">
        <f t="shared" si="173"/>
        <v>0</v>
      </c>
      <c r="AW179" s="46">
        <f t="shared" si="154"/>
        <v>3244.2292034937336</v>
      </c>
      <c r="AX179" s="46">
        <f t="shared" si="155"/>
        <v>11302.873278575884</v>
      </c>
      <c r="AY179" s="46">
        <f t="shared" si="174"/>
        <v>0</v>
      </c>
      <c r="AZ179" s="46">
        <f t="shared" si="175"/>
        <v>0</v>
      </c>
      <c r="BA179" s="46">
        <f t="shared" si="176"/>
        <v>0</v>
      </c>
      <c r="BB179" s="111">
        <f t="shared" si="156"/>
        <v>1.0602056220567757</v>
      </c>
      <c r="BC179" s="199">
        <f t="shared" si="177"/>
        <v>0</v>
      </c>
      <c r="BD179" s="53">
        <f t="shared" si="178"/>
        <v>0</v>
      </c>
      <c r="BE179" s="53" t="e">
        <f t="shared" si="157"/>
        <v>#DIV/0!</v>
      </c>
      <c r="BF179" s="53" t="e">
        <f t="shared" si="158"/>
        <v>#DIV/0!</v>
      </c>
      <c r="BG179" s="53" t="e">
        <f t="shared" si="159"/>
        <v>#DIV/0!</v>
      </c>
      <c r="BH179" s="53" t="e">
        <f t="shared" si="160"/>
        <v>#DIV/0!</v>
      </c>
      <c r="BI179" s="54" t="e">
        <f t="shared" si="161"/>
        <v>#DIV/0!</v>
      </c>
      <c r="BJ179" s="55" t="e">
        <f t="shared" si="162"/>
        <v>#DIV/0!</v>
      </c>
      <c r="BK179" s="55" t="e">
        <f t="shared" si="163"/>
        <v>#DIV/0!</v>
      </c>
      <c r="BL179" s="54" t="e">
        <f t="shared" si="164"/>
        <v>#DIV/0!</v>
      </c>
      <c r="BM179" s="58" t="e">
        <f t="shared" si="165"/>
        <v>#DIV/0!</v>
      </c>
      <c r="BN179" s="24">
        <f t="shared" si="166"/>
        <v>1</v>
      </c>
      <c r="BO179" s="17">
        <f t="shared" si="179"/>
        <v>6.8381006485858169</v>
      </c>
      <c r="BP179" s="17">
        <f t="shared" si="180"/>
        <v>8.0862798260742856</v>
      </c>
      <c r="BQ179" s="75">
        <f t="shared" si="181"/>
        <v>8.0846330673305484</v>
      </c>
      <c r="BR179" s="1">
        <f t="shared" si="167"/>
        <v>1</v>
      </c>
      <c r="BS179" s="4">
        <f t="shared" si="168"/>
        <v>23.45</v>
      </c>
    </row>
    <row r="180" spans="2:71" x14ac:dyDescent="0.45">
      <c r="B180" s="166"/>
      <c r="C180" s="167"/>
      <c r="D180" s="168"/>
      <c r="G180" s="19">
        <v>177</v>
      </c>
      <c r="H180" s="15">
        <f t="shared" si="182"/>
        <v>1415</v>
      </c>
      <c r="I180" s="19"/>
      <c r="J180" s="19">
        <f t="shared" si="143"/>
        <v>8.5647650972234555</v>
      </c>
      <c r="K180" s="16">
        <f t="shared" si="144"/>
        <v>54.070486724895559</v>
      </c>
      <c r="L180" s="16">
        <f t="shared" si="139"/>
        <v>188.38122130959806</v>
      </c>
      <c r="M180" s="98">
        <f t="shared" si="145"/>
        <v>258.79917184265014</v>
      </c>
      <c r="N180" s="15">
        <f t="shared" si="146"/>
        <v>186.65594591490128</v>
      </c>
      <c r="O180" s="15"/>
      <c r="P180" s="190">
        <v>16304.56</v>
      </c>
      <c r="Q180" s="191">
        <v>0</v>
      </c>
      <c r="R180" s="190">
        <v>607960.78</v>
      </c>
      <c r="S180" s="191">
        <v>0</v>
      </c>
      <c r="T180" s="193">
        <v>94846.42</v>
      </c>
      <c r="U180" s="102">
        <v>1082761.3500000001</v>
      </c>
      <c r="V180" s="195"/>
      <c r="W180" s="175">
        <f t="shared" si="140"/>
        <v>0.17190485418426968</v>
      </c>
      <c r="X180" s="175">
        <f t="shared" si="140"/>
        <v>0</v>
      </c>
      <c r="Y180" s="175">
        <f t="shared" si="140"/>
        <v>6.4099496849749311</v>
      </c>
      <c r="Z180" s="175">
        <f t="shared" si="140"/>
        <v>0</v>
      </c>
      <c r="AA180" s="175">
        <f t="shared" si="140"/>
        <v>1</v>
      </c>
      <c r="AB180" s="175">
        <f t="shared" si="140"/>
        <v>11.415943269129189</v>
      </c>
      <c r="AC180" s="175">
        <f t="shared" si="140"/>
        <v>0</v>
      </c>
      <c r="AD180" s="201">
        <f t="shared" si="141"/>
        <v>0</v>
      </c>
      <c r="AE180" s="201">
        <f t="shared" si="169"/>
        <v>0</v>
      </c>
      <c r="AF180" s="201">
        <f t="shared" si="170"/>
        <v>0</v>
      </c>
      <c r="AG180" s="201" t="e">
        <f t="shared" si="147"/>
        <v>#DIV/0!</v>
      </c>
      <c r="AH180" s="201">
        <f t="shared" si="148"/>
        <v>0</v>
      </c>
      <c r="AI180" s="201">
        <f t="shared" si="149"/>
        <v>0</v>
      </c>
      <c r="AJ180" s="201">
        <f t="shared" si="150"/>
        <v>0</v>
      </c>
      <c r="AK180" s="16"/>
      <c r="AL180" s="16"/>
      <c r="AM180" s="16"/>
      <c r="AN180" s="16"/>
      <c r="AO180" s="16"/>
      <c r="AP180" s="17">
        <f t="shared" si="142"/>
        <v>932.71589600444838</v>
      </c>
      <c r="AQ180" s="17">
        <f t="shared" si="151"/>
        <v>3249.5760675905663</v>
      </c>
      <c r="AR180" s="18">
        <f t="shared" si="152"/>
        <v>1</v>
      </c>
      <c r="AS180" s="18">
        <f t="shared" si="153"/>
        <v>1</v>
      </c>
      <c r="AT180" s="49">
        <f t="shared" si="171"/>
        <v>0</v>
      </c>
      <c r="AU180" s="22">
        <f t="shared" si="172"/>
        <v>0</v>
      </c>
      <c r="AV180" s="196">
        <f t="shared" si="173"/>
        <v>0</v>
      </c>
      <c r="AW180" s="46">
        <f t="shared" si="154"/>
        <v>3244.2292034937336</v>
      </c>
      <c r="AX180" s="46">
        <f t="shared" si="155"/>
        <v>11302.873278575884</v>
      </c>
      <c r="AY180" s="46">
        <f t="shared" si="174"/>
        <v>0</v>
      </c>
      <c r="AZ180" s="46">
        <f t="shared" si="175"/>
        <v>0</v>
      </c>
      <c r="BA180" s="46">
        <f t="shared" si="176"/>
        <v>0</v>
      </c>
      <c r="BB180" s="111">
        <f t="shared" si="156"/>
        <v>1.0602056220567757</v>
      </c>
      <c r="BC180" s="199">
        <f t="shared" si="177"/>
        <v>0</v>
      </c>
      <c r="BD180" s="53">
        <f t="shared" si="178"/>
        <v>0</v>
      </c>
      <c r="BE180" s="53" t="e">
        <f t="shared" si="157"/>
        <v>#DIV/0!</v>
      </c>
      <c r="BF180" s="53" t="e">
        <f t="shared" si="158"/>
        <v>#DIV/0!</v>
      </c>
      <c r="BG180" s="53" t="e">
        <f t="shared" si="159"/>
        <v>#DIV/0!</v>
      </c>
      <c r="BH180" s="53" t="e">
        <f t="shared" si="160"/>
        <v>#DIV/0!</v>
      </c>
      <c r="BI180" s="54" t="e">
        <f t="shared" si="161"/>
        <v>#DIV/0!</v>
      </c>
      <c r="BJ180" s="55" t="e">
        <f t="shared" si="162"/>
        <v>#DIV/0!</v>
      </c>
      <c r="BK180" s="55" t="e">
        <f t="shared" si="163"/>
        <v>#DIV/0!</v>
      </c>
      <c r="BL180" s="54" t="e">
        <f t="shared" si="164"/>
        <v>#DIV/0!</v>
      </c>
      <c r="BM180" s="58" t="e">
        <f t="shared" si="165"/>
        <v>#DIV/0!</v>
      </c>
      <c r="BN180" s="24">
        <f t="shared" si="166"/>
        <v>1</v>
      </c>
      <c r="BO180" s="17">
        <f t="shared" si="179"/>
        <v>6.8381006485858169</v>
      </c>
      <c r="BP180" s="17">
        <f t="shared" si="180"/>
        <v>8.0862798260742856</v>
      </c>
      <c r="BQ180" s="75">
        <f t="shared" si="181"/>
        <v>8.0846330673305484</v>
      </c>
      <c r="BR180" s="1">
        <f t="shared" si="167"/>
        <v>1</v>
      </c>
      <c r="BS180" s="4">
        <f t="shared" si="168"/>
        <v>23.583333333333332</v>
      </c>
    </row>
    <row r="181" spans="2:71" x14ac:dyDescent="0.45">
      <c r="B181" s="166"/>
      <c r="C181" s="167"/>
      <c r="D181" s="168"/>
      <c r="G181" s="38">
        <v>178</v>
      </c>
      <c r="H181" s="15">
        <f t="shared" si="182"/>
        <v>1423</v>
      </c>
      <c r="I181" s="19"/>
      <c r="J181" s="19">
        <f t="shared" si="143"/>
        <v>8.5647650972234555</v>
      </c>
      <c r="K181" s="16">
        <f t="shared" si="144"/>
        <v>54.070486724895559</v>
      </c>
      <c r="L181" s="16">
        <f t="shared" si="139"/>
        <v>188.38122130959806</v>
      </c>
      <c r="M181" s="98">
        <f t="shared" si="145"/>
        <v>258.79917184265014</v>
      </c>
      <c r="N181" s="15">
        <f t="shared" si="146"/>
        <v>186.65594591490128</v>
      </c>
      <c r="O181" s="15"/>
      <c r="P181" s="190">
        <v>16277.34</v>
      </c>
      <c r="Q181" s="191">
        <v>0</v>
      </c>
      <c r="R181" s="190">
        <v>608269.9</v>
      </c>
      <c r="S181" s="191">
        <v>0</v>
      </c>
      <c r="T181" s="193">
        <v>94779.29</v>
      </c>
      <c r="U181" s="102">
        <v>1072979.26</v>
      </c>
      <c r="V181" s="195"/>
      <c r="W181" s="175">
        <f t="shared" si="140"/>
        <v>0.1717394169127032</v>
      </c>
      <c r="X181" s="175">
        <f t="shared" si="140"/>
        <v>0</v>
      </c>
      <c r="Y181" s="175">
        <f t="shared" si="140"/>
        <v>6.4177511774987979</v>
      </c>
      <c r="Z181" s="175">
        <f t="shared" si="140"/>
        <v>0</v>
      </c>
      <c r="AA181" s="175">
        <f t="shared" si="140"/>
        <v>1</v>
      </c>
      <c r="AB181" s="175">
        <f t="shared" si="140"/>
        <v>11.320819769804142</v>
      </c>
      <c r="AC181" s="175">
        <f t="shared" si="140"/>
        <v>0</v>
      </c>
      <c r="AD181" s="201">
        <f t="shared" si="141"/>
        <v>0</v>
      </c>
      <c r="AE181" s="201">
        <f t="shared" si="169"/>
        <v>0</v>
      </c>
      <c r="AF181" s="201">
        <f t="shared" si="170"/>
        <v>0</v>
      </c>
      <c r="AG181" s="201" t="e">
        <f t="shared" si="147"/>
        <v>#DIV/0!</v>
      </c>
      <c r="AH181" s="201">
        <f t="shared" si="148"/>
        <v>0</v>
      </c>
      <c r="AI181" s="201">
        <f t="shared" si="149"/>
        <v>0</v>
      </c>
      <c r="AJ181" s="201">
        <f t="shared" si="150"/>
        <v>0</v>
      </c>
      <c r="AK181" s="16"/>
      <c r="AL181" s="16"/>
      <c r="AM181" s="16"/>
      <c r="AN181" s="16"/>
      <c r="AO181" s="16"/>
      <c r="AP181" s="17">
        <f t="shared" si="142"/>
        <v>932.71589600444838</v>
      </c>
      <c r="AQ181" s="17">
        <f t="shared" si="151"/>
        <v>3249.5760675905663</v>
      </c>
      <c r="AR181" s="18">
        <f t="shared" si="152"/>
        <v>1</v>
      </c>
      <c r="AS181" s="18">
        <f t="shared" si="153"/>
        <v>1</v>
      </c>
      <c r="AT181" s="49">
        <f t="shared" si="171"/>
        <v>0</v>
      </c>
      <c r="AU181" s="22">
        <f t="shared" si="172"/>
        <v>0</v>
      </c>
      <c r="AV181" s="196">
        <f t="shared" si="173"/>
        <v>0</v>
      </c>
      <c r="AW181" s="46">
        <f t="shared" si="154"/>
        <v>3244.2292034937336</v>
      </c>
      <c r="AX181" s="46">
        <f t="shared" si="155"/>
        <v>11302.873278575884</v>
      </c>
      <c r="AY181" s="46">
        <f t="shared" si="174"/>
        <v>0</v>
      </c>
      <c r="AZ181" s="46">
        <f t="shared" si="175"/>
        <v>0</v>
      </c>
      <c r="BA181" s="46">
        <f t="shared" si="176"/>
        <v>0</v>
      </c>
      <c r="BB181" s="111">
        <f t="shared" si="156"/>
        <v>1.0602056220567757</v>
      </c>
      <c r="BC181" s="199">
        <f t="shared" si="177"/>
        <v>0</v>
      </c>
      <c r="BD181" s="53">
        <f t="shared" si="178"/>
        <v>0</v>
      </c>
      <c r="BE181" s="53" t="e">
        <f t="shared" si="157"/>
        <v>#DIV/0!</v>
      </c>
      <c r="BF181" s="53" t="e">
        <f t="shared" si="158"/>
        <v>#DIV/0!</v>
      </c>
      <c r="BG181" s="53" t="e">
        <f t="shared" si="159"/>
        <v>#DIV/0!</v>
      </c>
      <c r="BH181" s="53" t="e">
        <f t="shared" si="160"/>
        <v>#DIV/0!</v>
      </c>
      <c r="BI181" s="54" t="e">
        <f t="shared" si="161"/>
        <v>#DIV/0!</v>
      </c>
      <c r="BJ181" s="55" t="e">
        <f t="shared" si="162"/>
        <v>#DIV/0!</v>
      </c>
      <c r="BK181" s="55" t="e">
        <f t="shared" si="163"/>
        <v>#DIV/0!</v>
      </c>
      <c r="BL181" s="54" t="e">
        <f t="shared" si="164"/>
        <v>#DIV/0!</v>
      </c>
      <c r="BM181" s="58" t="e">
        <f t="shared" si="165"/>
        <v>#DIV/0!</v>
      </c>
      <c r="BN181" s="24">
        <f t="shared" si="166"/>
        <v>1</v>
      </c>
      <c r="BO181" s="17">
        <f t="shared" si="179"/>
        <v>6.8381006485858169</v>
      </c>
      <c r="BP181" s="17">
        <f t="shared" si="180"/>
        <v>8.0862798260742856</v>
      </c>
      <c r="BQ181" s="75">
        <f t="shared" si="181"/>
        <v>8.0846330673305484</v>
      </c>
      <c r="BR181" s="1">
        <f t="shared" si="167"/>
        <v>1</v>
      </c>
      <c r="BS181" s="4">
        <f t="shared" si="168"/>
        <v>23.716666666666665</v>
      </c>
    </row>
    <row r="182" spans="2:71" x14ac:dyDescent="0.45">
      <c r="B182" s="166"/>
      <c r="C182" s="167"/>
      <c r="D182" s="168"/>
      <c r="G182" s="19">
        <v>179</v>
      </c>
      <c r="H182" s="15">
        <f t="shared" si="182"/>
        <v>1431</v>
      </c>
      <c r="I182" s="19"/>
      <c r="J182" s="19">
        <f t="shared" si="143"/>
        <v>8.5647650972234555</v>
      </c>
      <c r="K182" s="16">
        <f t="shared" si="144"/>
        <v>54.070486724895559</v>
      </c>
      <c r="L182" s="16">
        <f t="shared" si="139"/>
        <v>188.38122130959806</v>
      </c>
      <c r="M182" s="98">
        <f t="shared" si="145"/>
        <v>258.79917184265014</v>
      </c>
      <c r="N182" s="15">
        <f t="shared" si="146"/>
        <v>186.65594591490128</v>
      </c>
      <c r="O182" s="15"/>
      <c r="P182" s="190">
        <v>16303</v>
      </c>
      <c r="Q182" s="191">
        <v>0</v>
      </c>
      <c r="R182" s="190">
        <v>608373.21</v>
      </c>
      <c r="S182" s="191">
        <v>0</v>
      </c>
      <c r="T182" s="193">
        <v>94809.33</v>
      </c>
      <c r="U182" s="102">
        <v>1079192.5</v>
      </c>
      <c r="V182" s="195"/>
      <c r="W182" s="175">
        <f t="shared" si="140"/>
        <v>0.17195565035635205</v>
      </c>
      <c r="X182" s="175">
        <f t="shared" si="140"/>
        <v>0</v>
      </c>
      <c r="Y182" s="175">
        <f t="shared" si="140"/>
        <v>6.4168073964872443</v>
      </c>
      <c r="Z182" s="175">
        <f t="shared" si="140"/>
        <v>0</v>
      </c>
      <c r="AA182" s="175">
        <f t="shared" si="140"/>
        <v>1</v>
      </c>
      <c r="AB182" s="175">
        <f t="shared" si="140"/>
        <v>11.382766864822269</v>
      </c>
      <c r="AC182" s="175">
        <f t="shared" si="140"/>
        <v>0</v>
      </c>
      <c r="AD182" s="201">
        <f t="shared" si="141"/>
        <v>0</v>
      </c>
      <c r="AE182" s="201">
        <f t="shared" si="169"/>
        <v>0</v>
      </c>
      <c r="AF182" s="201">
        <f t="shared" si="170"/>
        <v>0</v>
      </c>
      <c r="AG182" s="201" t="e">
        <f t="shared" si="147"/>
        <v>#DIV/0!</v>
      </c>
      <c r="AH182" s="201">
        <f t="shared" si="148"/>
        <v>0</v>
      </c>
      <c r="AI182" s="201">
        <f t="shared" si="149"/>
        <v>0</v>
      </c>
      <c r="AJ182" s="201">
        <f t="shared" si="150"/>
        <v>0</v>
      </c>
      <c r="AK182" s="16"/>
      <c r="AL182" s="16"/>
      <c r="AM182" s="16"/>
      <c r="AN182" s="16"/>
      <c r="AO182" s="16"/>
      <c r="AP182" s="17">
        <f t="shared" si="142"/>
        <v>932.71589600444838</v>
      </c>
      <c r="AQ182" s="17">
        <f t="shared" si="151"/>
        <v>3249.5760675905663</v>
      </c>
      <c r="AR182" s="18">
        <f t="shared" si="152"/>
        <v>1</v>
      </c>
      <c r="AS182" s="18">
        <f t="shared" si="153"/>
        <v>1</v>
      </c>
      <c r="AT182" s="49">
        <f t="shared" si="171"/>
        <v>0</v>
      </c>
      <c r="AU182" s="22">
        <f t="shared" si="172"/>
        <v>0</v>
      </c>
      <c r="AV182" s="196">
        <f t="shared" si="173"/>
        <v>0</v>
      </c>
      <c r="AW182" s="46">
        <f t="shared" si="154"/>
        <v>3244.2292034937336</v>
      </c>
      <c r="AX182" s="46">
        <f t="shared" si="155"/>
        <v>11302.873278575884</v>
      </c>
      <c r="AY182" s="46">
        <f t="shared" si="174"/>
        <v>0</v>
      </c>
      <c r="AZ182" s="46">
        <f t="shared" si="175"/>
        <v>0</v>
      </c>
      <c r="BA182" s="46">
        <f t="shared" si="176"/>
        <v>0</v>
      </c>
      <c r="BB182" s="111">
        <f t="shared" si="156"/>
        <v>1.0602056220567757</v>
      </c>
      <c r="BC182" s="199">
        <f t="shared" si="177"/>
        <v>0</v>
      </c>
      <c r="BD182" s="53">
        <f t="shared" si="178"/>
        <v>0</v>
      </c>
      <c r="BE182" s="53" t="e">
        <f t="shared" si="157"/>
        <v>#DIV/0!</v>
      </c>
      <c r="BF182" s="53" t="e">
        <f t="shared" si="158"/>
        <v>#DIV/0!</v>
      </c>
      <c r="BG182" s="53" t="e">
        <f t="shared" si="159"/>
        <v>#DIV/0!</v>
      </c>
      <c r="BH182" s="53" t="e">
        <f t="shared" si="160"/>
        <v>#DIV/0!</v>
      </c>
      <c r="BI182" s="54" t="e">
        <f t="shared" si="161"/>
        <v>#DIV/0!</v>
      </c>
      <c r="BJ182" s="55" t="e">
        <f t="shared" si="162"/>
        <v>#DIV/0!</v>
      </c>
      <c r="BK182" s="55" t="e">
        <f t="shared" si="163"/>
        <v>#DIV/0!</v>
      </c>
      <c r="BL182" s="54" t="e">
        <f t="shared" si="164"/>
        <v>#DIV/0!</v>
      </c>
      <c r="BM182" s="58" t="e">
        <f t="shared" si="165"/>
        <v>#DIV/0!</v>
      </c>
      <c r="BN182" s="24">
        <f t="shared" si="166"/>
        <v>1</v>
      </c>
      <c r="BO182" s="17">
        <f t="shared" si="179"/>
        <v>6.8381006485858169</v>
      </c>
      <c r="BP182" s="17">
        <f t="shared" si="180"/>
        <v>8.0862798260742856</v>
      </c>
      <c r="BQ182" s="75">
        <f t="shared" si="181"/>
        <v>8.0846330673305484</v>
      </c>
      <c r="BR182" s="1">
        <f t="shared" si="167"/>
        <v>1</v>
      </c>
      <c r="BS182" s="4">
        <f t="shared" si="168"/>
        <v>23.85</v>
      </c>
    </row>
    <row r="183" spans="2:71" x14ac:dyDescent="0.45">
      <c r="B183" s="166"/>
      <c r="C183" s="167"/>
      <c r="D183" s="168"/>
      <c r="G183" s="19">
        <v>180</v>
      </c>
      <c r="H183" s="15">
        <f t="shared" si="182"/>
        <v>1439</v>
      </c>
      <c r="I183" s="19"/>
      <c r="J183" s="19">
        <f t="shared" si="143"/>
        <v>8.5647650972234555</v>
      </c>
      <c r="K183" s="16">
        <f t="shared" si="144"/>
        <v>54.070486724895559</v>
      </c>
      <c r="L183" s="16">
        <f t="shared" si="139"/>
        <v>188.38122130959806</v>
      </c>
      <c r="M183" s="98">
        <f t="shared" si="145"/>
        <v>258.79917184265014</v>
      </c>
      <c r="N183" s="15">
        <f t="shared" si="146"/>
        <v>186.65594591490128</v>
      </c>
      <c r="O183" s="15"/>
      <c r="P183" s="190">
        <v>16290.73</v>
      </c>
      <c r="Q183" s="191">
        <v>0</v>
      </c>
      <c r="R183" s="190">
        <v>607464.56000000006</v>
      </c>
      <c r="S183" s="191">
        <v>0</v>
      </c>
      <c r="T183" s="193">
        <v>94824.12</v>
      </c>
      <c r="U183" s="102">
        <v>1084761.3700000001</v>
      </c>
      <c r="V183" s="195"/>
      <c r="W183" s="175">
        <f t="shared" si="140"/>
        <v>0.17179943246507323</v>
      </c>
      <c r="X183" s="175">
        <f t="shared" si="140"/>
        <v>0</v>
      </c>
      <c r="Y183" s="175">
        <f t="shared" si="140"/>
        <v>6.4062240704158402</v>
      </c>
      <c r="Z183" s="175">
        <f t="shared" si="140"/>
        <v>0</v>
      </c>
      <c r="AA183" s="175">
        <f t="shared" si="140"/>
        <v>1</v>
      </c>
      <c r="AB183" s="175">
        <f t="shared" si="140"/>
        <v>11.439719872960595</v>
      </c>
      <c r="AC183" s="175">
        <f t="shared" si="140"/>
        <v>0</v>
      </c>
      <c r="AD183" s="201">
        <f t="shared" si="141"/>
        <v>0</v>
      </c>
      <c r="AE183" s="201">
        <f t="shared" si="169"/>
        <v>0</v>
      </c>
      <c r="AF183" s="201">
        <f t="shared" si="170"/>
        <v>0</v>
      </c>
      <c r="AG183" s="201" t="e">
        <f t="shared" si="147"/>
        <v>#DIV/0!</v>
      </c>
      <c r="AH183" s="201">
        <f t="shared" si="148"/>
        <v>0</v>
      </c>
      <c r="AI183" s="201">
        <f t="shared" si="149"/>
        <v>0</v>
      </c>
      <c r="AJ183" s="201">
        <f t="shared" si="150"/>
        <v>0</v>
      </c>
      <c r="AK183" s="16"/>
      <c r="AL183" s="16"/>
      <c r="AM183" s="16"/>
      <c r="AN183" s="16"/>
      <c r="AO183" s="16"/>
      <c r="AP183" s="17">
        <f t="shared" si="142"/>
        <v>932.71589600444838</v>
      </c>
      <c r="AQ183" s="17">
        <f t="shared" si="151"/>
        <v>3249.5760675905663</v>
      </c>
      <c r="AR183" s="18">
        <f t="shared" si="152"/>
        <v>1</v>
      </c>
      <c r="AS183" s="18">
        <f t="shared" si="153"/>
        <v>1</v>
      </c>
      <c r="AT183" s="49">
        <f t="shared" si="171"/>
        <v>0</v>
      </c>
      <c r="AU183" s="22">
        <f t="shared" si="172"/>
        <v>0</v>
      </c>
      <c r="AV183" s="196">
        <f t="shared" si="173"/>
        <v>0</v>
      </c>
      <c r="AW183" s="46">
        <f t="shared" si="154"/>
        <v>3244.2292034937336</v>
      </c>
      <c r="AX183" s="46">
        <f t="shared" si="155"/>
        <v>11302.873278575884</v>
      </c>
      <c r="AY183" s="46">
        <f t="shared" si="174"/>
        <v>0</v>
      </c>
      <c r="AZ183" s="46">
        <f t="shared" si="175"/>
        <v>0</v>
      </c>
      <c r="BA183" s="46">
        <f t="shared" si="176"/>
        <v>0</v>
      </c>
      <c r="BB183" s="111">
        <f t="shared" si="156"/>
        <v>1.0602056220567757</v>
      </c>
      <c r="BC183" s="199">
        <f t="shared" si="177"/>
        <v>0</v>
      </c>
      <c r="BD183" s="53">
        <f t="shared" si="178"/>
        <v>0</v>
      </c>
      <c r="BE183" s="53" t="e">
        <f t="shared" si="157"/>
        <v>#DIV/0!</v>
      </c>
      <c r="BF183" s="53" t="e">
        <f t="shared" si="158"/>
        <v>#DIV/0!</v>
      </c>
      <c r="BG183" s="53" t="e">
        <f t="shared" si="159"/>
        <v>#DIV/0!</v>
      </c>
      <c r="BH183" s="53" t="e">
        <f t="shared" si="160"/>
        <v>#DIV/0!</v>
      </c>
      <c r="BI183" s="54" t="e">
        <f t="shared" si="161"/>
        <v>#DIV/0!</v>
      </c>
      <c r="BJ183" s="55" t="e">
        <f t="shared" si="162"/>
        <v>#DIV/0!</v>
      </c>
      <c r="BK183" s="55" t="e">
        <f t="shared" si="163"/>
        <v>#DIV/0!</v>
      </c>
      <c r="BL183" s="54" t="e">
        <f t="shared" si="164"/>
        <v>#DIV/0!</v>
      </c>
      <c r="BM183" s="58" t="e">
        <f t="shared" si="165"/>
        <v>#DIV/0!</v>
      </c>
      <c r="BN183" s="24">
        <f t="shared" si="166"/>
        <v>1</v>
      </c>
      <c r="BO183" s="17">
        <f t="shared" si="179"/>
        <v>6.8381006485858169</v>
      </c>
      <c r="BP183" s="17">
        <f t="shared" si="180"/>
        <v>8.0862798260742856</v>
      </c>
      <c r="BQ183" s="75">
        <f t="shared" si="181"/>
        <v>8.0846330673305484</v>
      </c>
      <c r="BR183" s="1">
        <f t="shared" si="167"/>
        <v>1</v>
      </c>
      <c r="BS183" s="4">
        <f t="shared" si="168"/>
        <v>23.983333333333334</v>
      </c>
    </row>
    <row r="184" spans="2:71" x14ac:dyDescent="0.45">
      <c r="B184" s="166"/>
      <c r="C184" s="167"/>
      <c r="D184" s="168"/>
      <c r="G184" s="19">
        <v>181</v>
      </c>
      <c r="H184" s="15">
        <f t="shared" si="182"/>
        <v>1447</v>
      </c>
      <c r="I184" s="19"/>
      <c r="J184" s="19">
        <f t="shared" si="143"/>
        <v>8.5647650972234555</v>
      </c>
      <c r="K184" s="16">
        <f t="shared" si="144"/>
        <v>54.070486724895559</v>
      </c>
      <c r="L184" s="16">
        <f t="shared" si="139"/>
        <v>188.38122130959806</v>
      </c>
      <c r="M184" s="98">
        <f t="shared" si="145"/>
        <v>258.79917184265014</v>
      </c>
      <c r="N184" s="15">
        <f t="shared" si="146"/>
        <v>186.65594591490128</v>
      </c>
      <c r="O184" s="15"/>
      <c r="P184" s="190">
        <v>16315.74</v>
      </c>
      <c r="Q184" s="191">
        <v>0</v>
      </c>
      <c r="R184" s="190">
        <v>608599.75</v>
      </c>
      <c r="S184" s="191">
        <v>0</v>
      </c>
      <c r="T184" s="193">
        <v>94727.039999999994</v>
      </c>
      <c r="U184" s="102">
        <v>1070106.49</v>
      </c>
      <c r="V184" s="195"/>
      <c r="W184" s="175">
        <f t="shared" si="140"/>
        <v>0.17223952104911122</v>
      </c>
      <c r="X184" s="175">
        <f t="shared" si="140"/>
        <v>0</v>
      </c>
      <c r="Y184" s="175">
        <f t="shared" si="140"/>
        <v>6.4247732220916021</v>
      </c>
      <c r="Z184" s="175"/>
      <c r="AA184" s="175"/>
      <c r="AB184" s="175">
        <f t="shared" si="140"/>
        <v>11.29673734131247</v>
      </c>
      <c r="AC184" s="175">
        <f t="shared" si="140"/>
        <v>0</v>
      </c>
      <c r="AD184" s="201">
        <f t="shared" si="141"/>
        <v>0</v>
      </c>
      <c r="AE184" s="201">
        <f t="shared" si="169"/>
        <v>0</v>
      </c>
      <c r="AF184" s="201">
        <f t="shared" si="170"/>
        <v>0</v>
      </c>
      <c r="AG184" s="201"/>
      <c r="AH184" s="201">
        <f t="shared" si="148"/>
        <v>0</v>
      </c>
      <c r="AI184" s="201">
        <f t="shared" si="149"/>
        <v>0</v>
      </c>
      <c r="AJ184" s="201">
        <f t="shared" si="150"/>
        <v>0</v>
      </c>
      <c r="AK184" s="16"/>
      <c r="AL184" s="16"/>
      <c r="AM184" s="16"/>
      <c r="AN184" s="16"/>
      <c r="AO184" s="16"/>
      <c r="AP184" s="17">
        <f t="shared" si="142"/>
        <v>932.71589600444838</v>
      </c>
      <c r="AQ184" s="17">
        <f t="shared" si="151"/>
        <v>3249.5760675905663</v>
      </c>
      <c r="AR184" s="18">
        <f t="shared" si="152"/>
        <v>1</v>
      </c>
      <c r="AS184" s="18">
        <f t="shared" si="153"/>
        <v>1</v>
      </c>
      <c r="AT184" s="49">
        <f t="shared" si="171"/>
        <v>0</v>
      </c>
      <c r="AU184" s="22">
        <f t="shared" si="172"/>
        <v>0</v>
      </c>
      <c r="AV184" s="196">
        <f t="shared" si="173"/>
        <v>0</v>
      </c>
      <c r="AW184" s="46">
        <f t="shared" si="154"/>
        <v>3244.2292034937336</v>
      </c>
      <c r="AX184" s="46">
        <f t="shared" si="155"/>
        <v>11302.873278575884</v>
      </c>
      <c r="AY184" s="46">
        <f t="shared" si="174"/>
        <v>0</v>
      </c>
      <c r="AZ184" s="46">
        <f t="shared" si="175"/>
        <v>0</v>
      </c>
      <c r="BA184" s="46">
        <f t="shared" si="176"/>
        <v>0</v>
      </c>
      <c r="BB184" s="111">
        <f t="shared" si="156"/>
        <v>1.0602056220567757</v>
      </c>
      <c r="BC184" s="199">
        <f t="shared" si="177"/>
        <v>0</v>
      </c>
      <c r="BD184" s="53">
        <f t="shared" si="178"/>
        <v>0</v>
      </c>
      <c r="BE184" s="53" t="e">
        <f t="shared" si="157"/>
        <v>#DIV/0!</v>
      </c>
      <c r="BF184" s="53" t="e">
        <f t="shared" si="158"/>
        <v>#DIV/0!</v>
      </c>
      <c r="BG184" s="53" t="e">
        <f t="shared" si="159"/>
        <v>#DIV/0!</v>
      </c>
      <c r="BH184" s="53" t="e">
        <f t="shared" si="160"/>
        <v>#DIV/0!</v>
      </c>
      <c r="BI184" s="54" t="e">
        <f t="shared" si="161"/>
        <v>#DIV/0!</v>
      </c>
      <c r="BJ184" s="55" t="e">
        <f t="shared" si="162"/>
        <v>#DIV/0!</v>
      </c>
      <c r="BK184" s="55" t="e">
        <f t="shared" si="163"/>
        <v>#DIV/0!</v>
      </c>
      <c r="BL184" s="54" t="e">
        <f t="shared" si="164"/>
        <v>#DIV/0!</v>
      </c>
      <c r="BM184" s="58" t="e">
        <f t="shared" si="165"/>
        <v>#DIV/0!</v>
      </c>
      <c r="BN184" s="24">
        <f t="shared" si="166"/>
        <v>1</v>
      </c>
      <c r="BO184" s="17">
        <f t="shared" si="179"/>
        <v>6.8381006485858169</v>
      </c>
      <c r="BP184" s="17">
        <f t="shared" si="180"/>
        <v>8.0862798260742856</v>
      </c>
      <c r="BQ184" s="75">
        <f t="shared" si="181"/>
        <v>8.0846330673305484</v>
      </c>
      <c r="BR184" s="1">
        <f t="shared" si="167"/>
        <v>1</v>
      </c>
      <c r="BS184" s="4">
        <f t="shared" si="168"/>
        <v>24.116666666666667</v>
      </c>
    </row>
    <row r="185" spans="2:71" x14ac:dyDescent="0.45">
      <c r="B185" s="166"/>
      <c r="C185" s="167"/>
      <c r="D185" s="168"/>
      <c r="G185" s="19">
        <v>182</v>
      </c>
      <c r="H185" s="15">
        <f t="shared" si="182"/>
        <v>1455</v>
      </c>
      <c r="I185" s="19"/>
      <c r="J185" s="19">
        <f t="shared" si="143"/>
        <v>8.5647650972234555</v>
      </c>
      <c r="K185" s="16">
        <f t="shared" si="144"/>
        <v>54.070486724895559</v>
      </c>
      <c r="L185" s="16">
        <f t="shared" si="139"/>
        <v>188.38122130959806</v>
      </c>
      <c r="M185" s="98">
        <f t="shared" si="145"/>
        <v>258.79917184265014</v>
      </c>
      <c r="N185" s="15">
        <f t="shared" si="146"/>
        <v>186.65594591490128</v>
      </c>
      <c r="O185" s="15"/>
      <c r="P185" s="190">
        <v>16301.15</v>
      </c>
      <c r="Q185" s="191">
        <v>0</v>
      </c>
      <c r="R185" s="190">
        <v>608022.48</v>
      </c>
      <c r="S185" s="191">
        <v>0</v>
      </c>
      <c r="T185" s="193">
        <v>94804.58</v>
      </c>
      <c r="U185" s="102">
        <v>1080463.54</v>
      </c>
      <c r="V185" s="195"/>
      <c r="W185" s="175">
        <f t="shared" si="140"/>
        <v>0.17194475203624127</v>
      </c>
      <c r="X185" s="175">
        <f t="shared" si="140"/>
        <v>0</v>
      </c>
      <c r="Y185" s="175">
        <f t="shared" si="140"/>
        <v>6.4134293933900661</v>
      </c>
      <c r="Z185" s="175"/>
      <c r="AA185" s="175"/>
      <c r="AB185" s="175">
        <f t="shared" si="140"/>
        <v>11.396744123543399</v>
      </c>
      <c r="AC185" s="175">
        <f t="shared" si="140"/>
        <v>0</v>
      </c>
      <c r="AD185" s="201">
        <f t="shared" si="141"/>
        <v>0</v>
      </c>
      <c r="AE185" s="201">
        <f t="shared" si="169"/>
        <v>0</v>
      </c>
      <c r="AF185" s="201"/>
      <c r="AG185" s="201"/>
      <c r="AH185" s="201">
        <f t="shared" si="148"/>
        <v>0</v>
      </c>
      <c r="AI185" s="201">
        <f t="shared" si="149"/>
        <v>0</v>
      </c>
      <c r="AJ185" s="201">
        <f t="shared" si="150"/>
        <v>0</v>
      </c>
      <c r="AK185" s="16"/>
      <c r="AL185" s="16"/>
      <c r="AM185" s="16"/>
      <c r="AN185" s="16"/>
      <c r="AO185" s="16"/>
      <c r="AP185" s="17">
        <f t="shared" si="142"/>
        <v>932.71589600444838</v>
      </c>
      <c r="AQ185" s="17">
        <f t="shared" si="151"/>
        <v>3249.5760675905663</v>
      </c>
      <c r="AR185" s="18">
        <f t="shared" si="152"/>
        <v>1</v>
      </c>
      <c r="AS185" s="18">
        <f t="shared" si="153"/>
        <v>1</v>
      </c>
      <c r="AT185" s="49">
        <f t="shared" si="171"/>
        <v>0</v>
      </c>
      <c r="AU185" s="22">
        <f t="shared" si="172"/>
        <v>0</v>
      </c>
      <c r="AV185" s="196">
        <f t="shared" si="173"/>
        <v>0</v>
      </c>
      <c r="AW185" s="46">
        <f t="shared" si="154"/>
        <v>3244.2292034937336</v>
      </c>
      <c r="AX185" s="46">
        <f t="shared" si="155"/>
        <v>11302.873278575884</v>
      </c>
      <c r="AY185" s="46">
        <f t="shared" si="174"/>
        <v>0</v>
      </c>
      <c r="AZ185" s="46">
        <f t="shared" si="175"/>
        <v>0</v>
      </c>
      <c r="BA185" s="46">
        <f t="shared" si="176"/>
        <v>0</v>
      </c>
      <c r="BB185" s="111">
        <f t="shared" si="156"/>
        <v>1.0602056220567757</v>
      </c>
      <c r="BC185" s="199">
        <f t="shared" si="177"/>
        <v>0</v>
      </c>
      <c r="BD185" s="53">
        <f t="shared" si="178"/>
        <v>0</v>
      </c>
      <c r="BE185" s="53" t="e">
        <f t="shared" si="157"/>
        <v>#DIV/0!</v>
      </c>
      <c r="BF185" s="53" t="e">
        <f t="shared" si="158"/>
        <v>#DIV/0!</v>
      </c>
      <c r="BG185" s="53" t="e">
        <f t="shared" si="159"/>
        <v>#DIV/0!</v>
      </c>
      <c r="BH185" s="53" t="e">
        <f t="shared" si="160"/>
        <v>#DIV/0!</v>
      </c>
      <c r="BI185" s="54" t="e">
        <f t="shared" si="161"/>
        <v>#DIV/0!</v>
      </c>
      <c r="BJ185" s="55" t="e">
        <f t="shared" si="162"/>
        <v>#DIV/0!</v>
      </c>
      <c r="BK185" s="55" t="e">
        <f t="shared" si="163"/>
        <v>#DIV/0!</v>
      </c>
      <c r="BL185" s="54" t="e">
        <f t="shared" si="164"/>
        <v>#DIV/0!</v>
      </c>
      <c r="BM185" s="58" t="e">
        <f t="shared" si="165"/>
        <v>#DIV/0!</v>
      </c>
      <c r="BN185" s="24">
        <f t="shared" si="166"/>
        <v>1</v>
      </c>
      <c r="BO185" s="17">
        <f t="shared" si="179"/>
        <v>6.8381006485858169</v>
      </c>
      <c r="BP185" s="17">
        <f t="shared" si="180"/>
        <v>8.0862798260742856</v>
      </c>
      <c r="BQ185" s="75">
        <f t="shared" si="181"/>
        <v>8.0846330673305484</v>
      </c>
      <c r="BR185" s="1">
        <f t="shared" si="167"/>
        <v>1</v>
      </c>
      <c r="BS185" s="4">
        <f t="shared" si="168"/>
        <v>24.25</v>
      </c>
    </row>
    <row r="186" spans="2:71" x14ac:dyDescent="0.45">
      <c r="B186" s="166"/>
      <c r="C186" s="167"/>
      <c r="D186" s="168"/>
      <c r="G186" s="19">
        <v>183</v>
      </c>
      <c r="H186" s="15">
        <f t="shared" si="182"/>
        <v>1463</v>
      </c>
      <c r="I186" s="19"/>
      <c r="J186" s="19">
        <f t="shared" si="143"/>
        <v>8.5647650972234555</v>
      </c>
      <c r="K186" s="16">
        <f t="shared" si="144"/>
        <v>54.070486724895559</v>
      </c>
      <c r="L186" s="16">
        <f t="shared" si="139"/>
        <v>188.38122130959806</v>
      </c>
      <c r="M186" s="98">
        <f t="shared" si="145"/>
        <v>258.79917184265014</v>
      </c>
      <c r="N186" s="15">
        <f t="shared" si="146"/>
        <v>186.65594591490128</v>
      </c>
      <c r="O186" s="15"/>
      <c r="P186" s="190">
        <v>16304.77</v>
      </c>
      <c r="Q186" s="191">
        <v>0</v>
      </c>
      <c r="R186" s="190">
        <v>607932.82999999996</v>
      </c>
      <c r="S186" s="191">
        <v>0</v>
      </c>
      <c r="T186" s="193">
        <v>94745.5</v>
      </c>
      <c r="U186" s="102">
        <v>1076669.05</v>
      </c>
      <c r="V186" s="195"/>
      <c r="W186" s="175">
        <f t="shared" si="140"/>
        <v>0.17209017842536056</v>
      </c>
      <c r="X186" s="175">
        <f t="shared" si="140"/>
        <v>0</v>
      </c>
      <c r="Y186" s="175">
        <f t="shared" si="140"/>
        <v>6.4164823659171146</v>
      </c>
      <c r="Z186" s="175"/>
      <c r="AA186" s="175"/>
      <c r="AB186" s="175">
        <f t="shared" si="140"/>
        <v>11.363801447034424</v>
      </c>
      <c r="AC186" s="175">
        <f t="shared" si="140"/>
        <v>0</v>
      </c>
      <c r="AD186" s="201">
        <f t="shared" si="141"/>
        <v>0</v>
      </c>
      <c r="AE186" s="201">
        <f t="shared" si="169"/>
        <v>0</v>
      </c>
      <c r="AF186" s="201"/>
      <c r="AG186" s="201"/>
      <c r="AH186" s="201">
        <f t="shared" si="148"/>
        <v>0</v>
      </c>
      <c r="AI186" s="201">
        <f t="shared" si="149"/>
        <v>0</v>
      </c>
      <c r="AJ186" s="201">
        <f t="shared" si="150"/>
        <v>0</v>
      </c>
      <c r="AK186" s="16"/>
      <c r="AL186" s="16"/>
      <c r="AM186" s="16"/>
      <c r="AN186" s="16"/>
      <c r="AO186" s="16"/>
      <c r="AP186" s="17">
        <f t="shared" si="142"/>
        <v>932.71589600444838</v>
      </c>
      <c r="AQ186" s="17">
        <f t="shared" si="151"/>
        <v>3249.5760675905663</v>
      </c>
      <c r="AR186" s="18">
        <f t="shared" si="152"/>
        <v>1</v>
      </c>
      <c r="AS186" s="18">
        <f t="shared" si="153"/>
        <v>1</v>
      </c>
      <c r="AT186" s="49">
        <f t="shared" si="171"/>
        <v>0</v>
      </c>
      <c r="AU186" s="22">
        <f t="shared" si="172"/>
        <v>0</v>
      </c>
      <c r="AV186" s="196">
        <f t="shared" si="173"/>
        <v>0</v>
      </c>
      <c r="AW186" s="46">
        <f t="shared" si="154"/>
        <v>3244.2292034937336</v>
      </c>
      <c r="AX186" s="46">
        <f t="shared" si="155"/>
        <v>11302.873278575884</v>
      </c>
      <c r="AY186" s="46">
        <f t="shared" si="174"/>
        <v>0</v>
      </c>
      <c r="AZ186" s="46">
        <f t="shared" si="175"/>
        <v>0</v>
      </c>
      <c r="BA186" s="46">
        <f t="shared" si="176"/>
        <v>0</v>
      </c>
      <c r="BB186" s="111">
        <f t="shared" si="156"/>
        <v>1.0602056220567757</v>
      </c>
      <c r="BC186" s="199">
        <f t="shared" si="177"/>
        <v>0</v>
      </c>
      <c r="BD186" s="53">
        <f t="shared" si="178"/>
        <v>0</v>
      </c>
      <c r="BE186" s="53" t="e">
        <f t="shared" si="157"/>
        <v>#DIV/0!</v>
      </c>
      <c r="BF186" s="53" t="e">
        <f t="shared" si="158"/>
        <v>#DIV/0!</v>
      </c>
      <c r="BG186" s="53" t="e">
        <f t="shared" si="159"/>
        <v>#DIV/0!</v>
      </c>
      <c r="BH186" s="53" t="e">
        <f t="shared" si="160"/>
        <v>#DIV/0!</v>
      </c>
      <c r="BI186" s="54" t="e">
        <f t="shared" si="161"/>
        <v>#DIV/0!</v>
      </c>
      <c r="BJ186" s="55" t="e">
        <f t="shared" si="162"/>
        <v>#DIV/0!</v>
      </c>
      <c r="BK186" s="55" t="e">
        <f t="shared" si="163"/>
        <v>#DIV/0!</v>
      </c>
      <c r="BL186" s="54" t="e">
        <f t="shared" si="164"/>
        <v>#DIV/0!</v>
      </c>
      <c r="BM186" s="58" t="e">
        <f t="shared" si="165"/>
        <v>#DIV/0!</v>
      </c>
      <c r="BN186" s="24">
        <f t="shared" si="166"/>
        <v>1</v>
      </c>
      <c r="BO186" s="17">
        <f t="shared" si="179"/>
        <v>6.8381006485858169</v>
      </c>
      <c r="BP186" s="17">
        <f t="shared" si="180"/>
        <v>8.0862798260742856</v>
      </c>
      <c r="BQ186" s="75">
        <f t="shared" si="181"/>
        <v>8.0846330673305484</v>
      </c>
      <c r="BR186" s="1">
        <f t="shared" si="167"/>
        <v>1</v>
      </c>
      <c r="BS186" s="4">
        <f t="shared" si="168"/>
        <v>24.383333333333333</v>
      </c>
    </row>
    <row r="187" spans="2:71" x14ac:dyDescent="0.45">
      <c r="B187" s="166"/>
      <c r="C187" s="167"/>
      <c r="D187" s="168"/>
      <c r="G187" s="19">
        <v>184</v>
      </c>
      <c r="H187" s="15">
        <f t="shared" si="182"/>
        <v>1471</v>
      </c>
      <c r="I187" s="19"/>
      <c r="J187" s="19">
        <f t="shared" si="143"/>
        <v>8.5647650972234555</v>
      </c>
      <c r="K187" s="16">
        <f t="shared" si="144"/>
        <v>54.070486724895559</v>
      </c>
      <c r="L187" s="16">
        <f t="shared" si="139"/>
        <v>188.38122130959806</v>
      </c>
      <c r="M187" s="98">
        <f t="shared" si="145"/>
        <v>258.79917184265014</v>
      </c>
      <c r="N187" s="15">
        <f t="shared" si="146"/>
        <v>186.65594591490128</v>
      </c>
      <c r="O187" s="15"/>
      <c r="P187" s="190">
        <v>16305.43</v>
      </c>
      <c r="Q187" s="191">
        <v>0</v>
      </c>
      <c r="R187" s="190">
        <v>608034.1</v>
      </c>
      <c r="S187" s="191">
        <v>0</v>
      </c>
      <c r="T187" s="193">
        <v>94765.81</v>
      </c>
      <c r="U187" s="102">
        <v>1072216.2</v>
      </c>
      <c r="V187" s="195"/>
      <c r="W187" s="175">
        <f t="shared" si="140"/>
        <v>0.17206026097386812</v>
      </c>
      <c r="X187" s="175">
        <f t="shared" si="140"/>
        <v>0</v>
      </c>
      <c r="Y187" s="175">
        <f t="shared" si="140"/>
        <v>6.4161758338793282</v>
      </c>
      <c r="Z187" s="175"/>
      <c r="AA187" s="175"/>
      <c r="AB187" s="175">
        <f t="shared" si="140"/>
        <v>11.314378044149045</v>
      </c>
      <c r="AC187" s="175">
        <f t="shared" si="140"/>
        <v>0</v>
      </c>
      <c r="AD187" s="201">
        <f t="shared" si="141"/>
        <v>0</v>
      </c>
      <c r="AE187" s="201">
        <f t="shared" si="169"/>
        <v>0</v>
      </c>
      <c r="AF187" s="201"/>
      <c r="AG187" s="201"/>
      <c r="AH187" s="201">
        <f t="shared" si="148"/>
        <v>0</v>
      </c>
      <c r="AI187" s="201">
        <f t="shared" si="149"/>
        <v>0</v>
      </c>
      <c r="AJ187" s="201">
        <f t="shared" si="150"/>
        <v>0</v>
      </c>
      <c r="AK187" s="16"/>
      <c r="AL187" s="16"/>
      <c r="AM187" s="16"/>
      <c r="AN187" s="16"/>
      <c r="AO187" s="16"/>
      <c r="AP187" s="17">
        <f t="shared" si="142"/>
        <v>932.71589600444838</v>
      </c>
      <c r="AQ187" s="17">
        <f t="shared" si="151"/>
        <v>3249.5760675905663</v>
      </c>
      <c r="AR187" s="18">
        <f t="shared" si="152"/>
        <v>1</v>
      </c>
      <c r="AS187" s="18">
        <f t="shared" si="153"/>
        <v>1</v>
      </c>
      <c r="AT187" s="49">
        <f t="shared" si="171"/>
        <v>0</v>
      </c>
      <c r="AU187" s="22">
        <f t="shared" si="172"/>
        <v>0</v>
      </c>
      <c r="AV187" s="196">
        <f t="shared" si="173"/>
        <v>0</v>
      </c>
      <c r="AW187" s="46">
        <f t="shared" si="154"/>
        <v>3244.2292034937336</v>
      </c>
      <c r="AX187" s="46">
        <f t="shared" si="155"/>
        <v>11302.873278575884</v>
      </c>
      <c r="AY187" s="46">
        <f t="shared" si="174"/>
        <v>0</v>
      </c>
      <c r="AZ187" s="46">
        <f t="shared" si="175"/>
        <v>0</v>
      </c>
      <c r="BA187" s="46">
        <f t="shared" si="176"/>
        <v>0</v>
      </c>
      <c r="BB187" s="111">
        <f t="shared" si="156"/>
        <v>1.0602056220567757</v>
      </c>
      <c r="BC187" s="199">
        <f t="shared" si="177"/>
        <v>0</v>
      </c>
      <c r="BD187" s="53">
        <f t="shared" si="178"/>
        <v>0</v>
      </c>
      <c r="BE187" s="53" t="e">
        <f t="shared" si="157"/>
        <v>#DIV/0!</v>
      </c>
      <c r="BF187" s="53" t="e">
        <f t="shared" si="158"/>
        <v>#DIV/0!</v>
      </c>
      <c r="BG187" s="53" t="e">
        <f t="shared" si="159"/>
        <v>#DIV/0!</v>
      </c>
      <c r="BH187" s="53" t="e">
        <f t="shared" si="160"/>
        <v>#DIV/0!</v>
      </c>
      <c r="BI187" s="54" t="e">
        <f t="shared" si="161"/>
        <v>#DIV/0!</v>
      </c>
      <c r="BJ187" s="55" t="e">
        <f t="shared" si="162"/>
        <v>#DIV/0!</v>
      </c>
      <c r="BK187" s="55" t="e">
        <f t="shared" si="163"/>
        <v>#DIV/0!</v>
      </c>
      <c r="BL187" s="54" t="e">
        <f t="shared" si="164"/>
        <v>#DIV/0!</v>
      </c>
      <c r="BM187" s="58" t="e">
        <f t="shared" si="165"/>
        <v>#DIV/0!</v>
      </c>
      <c r="BN187" s="24">
        <f t="shared" si="166"/>
        <v>1</v>
      </c>
      <c r="BO187" s="17">
        <f t="shared" si="179"/>
        <v>6.8381006485858169</v>
      </c>
      <c r="BP187" s="17">
        <f t="shared" si="180"/>
        <v>8.0862798260742856</v>
      </c>
      <c r="BQ187" s="75">
        <f t="shared" si="181"/>
        <v>8.0846330673305484</v>
      </c>
      <c r="BR187" s="1">
        <f t="shared" si="167"/>
        <v>1</v>
      </c>
      <c r="BS187" s="4">
        <f t="shared" si="168"/>
        <v>24.516666666666666</v>
      </c>
    </row>
    <row r="188" spans="2:71" x14ac:dyDescent="0.45">
      <c r="B188" s="166"/>
      <c r="C188" s="167"/>
      <c r="D188" s="168"/>
      <c r="G188" s="19">
        <v>185</v>
      </c>
      <c r="H188" s="15">
        <f t="shared" si="182"/>
        <v>1479</v>
      </c>
      <c r="I188" s="19"/>
      <c r="J188" s="19">
        <f t="shared" si="143"/>
        <v>8.5647650972234555</v>
      </c>
      <c r="K188" s="16">
        <f t="shared" si="144"/>
        <v>54.070486724895559</v>
      </c>
      <c r="L188" s="16">
        <f t="shared" si="139"/>
        <v>188.38122130959806</v>
      </c>
      <c r="M188" s="98">
        <f t="shared" si="145"/>
        <v>258.79917184265014</v>
      </c>
      <c r="N188" s="15">
        <f t="shared" si="146"/>
        <v>186.65594591490128</v>
      </c>
      <c r="O188" s="15"/>
      <c r="P188" s="190">
        <v>16290.65</v>
      </c>
      <c r="Q188" s="191">
        <v>0</v>
      </c>
      <c r="R188" s="190">
        <v>607626.03</v>
      </c>
      <c r="S188" s="191">
        <v>0</v>
      </c>
      <c r="T188" s="193">
        <v>94830.399999999994</v>
      </c>
      <c r="U188" s="102">
        <v>1082450.4099999999</v>
      </c>
      <c r="V188" s="195"/>
      <c r="W188" s="175">
        <f t="shared" si="140"/>
        <v>0.1717872116958275</v>
      </c>
      <c r="X188" s="175">
        <f t="shared" si="140"/>
        <v>0</v>
      </c>
      <c r="Y188" s="175">
        <f t="shared" si="140"/>
        <v>6.4075025519242779</v>
      </c>
      <c r="Z188" s="175"/>
      <c r="AA188" s="175"/>
      <c r="AB188" s="175">
        <f t="shared" si="140"/>
        <v>11.414592894261755</v>
      </c>
      <c r="AC188" s="175">
        <f t="shared" si="140"/>
        <v>0</v>
      </c>
      <c r="AD188" s="201">
        <f t="shared" si="141"/>
        <v>0</v>
      </c>
      <c r="AE188" s="201">
        <f t="shared" si="169"/>
        <v>0</v>
      </c>
      <c r="AF188" s="201"/>
      <c r="AG188" s="201"/>
      <c r="AH188" s="201">
        <f t="shared" si="148"/>
        <v>0</v>
      </c>
      <c r="AI188" s="201">
        <f t="shared" si="149"/>
        <v>0</v>
      </c>
      <c r="AJ188" s="201">
        <f t="shared" si="150"/>
        <v>0</v>
      </c>
      <c r="AK188" s="16"/>
      <c r="AL188" s="16"/>
      <c r="AM188" s="16"/>
      <c r="AN188" s="16"/>
      <c r="AO188" s="16"/>
      <c r="AP188" s="17">
        <f t="shared" si="142"/>
        <v>932.71589600444838</v>
      </c>
      <c r="AQ188" s="17">
        <f t="shared" si="151"/>
        <v>3249.5760675905663</v>
      </c>
      <c r="AR188" s="18">
        <f t="shared" si="152"/>
        <v>1</v>
      </c>
      <c r="AS188" s="18">
        <f t="shared" si="153"/>
        <v>1</v>
      </c>
      <c r="AT188" s="49">
        <f t="shared" si="171"/>
        <v>0</v>
      </c>
      <c r="AU188" s="22">
        <f t="shared" si="172"/>
        <v>0</v>
      </c>
      <c r="AV188" s="196">
        <f t="shared" si="173"/>
        <v>0</v>
      </c>
      <c r="AW188" s="46">
        <f t="shared" si="154"/>
        <v>3244.2292034937336</v>
      </c>
      <c r="AX188" s="46">
        <f t="shared" si="155"/>
        <v>11302.873278575884</v>
      </c>
      <c r="AY188" s="46">
        <f t="shared" si="174"/>
        <v>0</v>
      </c>
      <c r="AZ188" s="46">
        <f t="shared" si="175"/>
        <v>0</v>
      </c>
      <c r="BA188" s="46">
        <f t="shared" si="176"/>
        <v>0</v>
      </c>
      <c r="BB188" s="111">
        <f t="shared" si="156"/>
        <v>1.0602056220567757</v>
      </c>
      <c r="BC188" s="199">
        <f t="shared" si="177"/>
        <v>0</v>
      </c>
      <c r="BD188" s="53">
        <f t="shared" si="178"/>
        <v>0</v>
      </c>
      <c r="BE188" s="53" t="e">
        <f t="shared" si="157"/>
        <v>#DIV/0!</v>
      </c>
      <c r="BF188" s="53" t="e">
        <f t="shared" si="158"/>
        <v>#DIV/0!</v>
      </c>
      <c r="BG188" s="53" t="e">
        <f t="shared" si="159"/>
        <v>#DIV/0!</v>
      </c>
      <c r="BH188" s="53" t="e">
        <f t="shared" si="160"/>
        <v>#DIV/0!</v>
      </c>
      <c r="BI188" s="54" t="e">
        <f t="shared" si="161"/>
        <v>#DIV/0!</v>
      </c>
      <c r="BJ188" s="55" t="e">
        <f t="shared" si="162"/>
        <v>#DIV/0!</v>
      </c>
      <c r="BK188" s="55" t="e">
        <f t="shared" si="163"/>
        <v>#DIV/0!</v>
      </c>
      <c r="BL188" s="54" t="e">
        <f t="shared" si="164"/>
        <v>#DIV/0!</v>
      </c>
      <c r="BM188" s="58" t="e">
        <f t="shared" si="165"/>
        <v>#DIV/0!</v>
      </c>
      <c r="BN188" s="24">
        <f t="shared" si="166"/>
        <v>1</v>
      </c>
      <c r="BO188" s="17">
        <f t="shared" si="179"/>
        <v>6.8381006485858169</v>
      </c>
      <c r="BP188" s="17">
        <f t="shared" si="180"/>
        <v>8.0862798260742856</v>
      </c>
      <c r="BQ188" s="75">
        <f t="shared" si="181"/>
        <v>8.0846330673305484</v>
      </c>
      <c r="BR188" s="1">
        <f t="shared" si="167"/>
        <v>1</v>
      </c>
      <c r="BS188" s="4">
        <f t="shared" si="168"/>
        <v>24.65</v>
      </c>
    </row>
    <row r="189" spans="2:71" x14ac:dyDescent="0.45">
      <c r="B189" s="166"/>
      <c r="C189" s="167"/>
      <c r="D189" s="168"/>
      <c r="G189" s="19">
        <v>186</v>
      </c>
      <c r="H189" s="15">
        <f t="shared" si="182"/>
        <v>1487</v>
      </c>
      <c r="I189" s="19"/>
      <c r="J189" s="19">
        <f t="shared" si="143"/>
        <v>8.5647650972234555</v>
      </c>
      <c r="K189" s="16">
        <f t="shared" si="144"/>
        <v>54.070486724895559</v>
      </c>
      <c r="L189" s="16">
        <f t="shared" si="139"/>
        <v>188.38122130959806</v>
      </c>
      <c r="M189" s="98">
        <f t="shared" si="145"/>
        <v>258.79917184265014</v>
      </c>
      <c r="N189" s="15">
        <f t="shared" si="146"/>
        <v>186.65594591490128</v>
      </c>
      <c r="O189" s="15"/>
      <c r="P189" s="190">
        <v>16229.7</v>
      </c>
      <c r="Q189" s="191">
        <v>0</v>
      </c>
      <c r="R189" s="190">
        <v>608292.27</v>
      </c>
      <c r="S189" s="191">
        <v>0</v>
      </c>
      <c r="T189" s="193">
        <v>94815.93</v>
      </c>
      <c r="U189" s="102">
        <v>1075013.8400000001</v>
      </c>
      <c r="V189" s="195"/>
      <c r="W189" s="175">
        <f t="shared" si="140"/>
        <v>0.17117060392699837</v>
      </c>
      <c r="X189" s="175">
        <f t="shared" si="140"/>
        <v>0</v>
      </c>
      <c r="Y189" s="175">
        <f t="shared" si="140"/>
        <v>6.415507077766363</v>
      </c>
      <c r="Z189" s="175"/>
      <c r="AA189" s="175"/>
      <c r="AB189" s="175">
        <f t="shared" si="140"/>
        <v>11.337903240520872</v>
      </c>
      <c r="AC189" s="175">
        <f t="shared" si="140"/>
        <v>0</v>
      </c>
      <c r="AD189" s="201">
        <f t="shared" si="141"/>
        <v>0</v>
      </c>
      <c r="AE189" s="201">
        <f t="shared" si="169"/>
        <v>0</v>
      </c>
      <c r="AF189" s="201"/>
      <c r="AG189" s="201"/>
      <c r="AH189" s="201">
        <f t="shared" si="148"/>
        <v>0</v>
      </c>
      <c r="AI189" s="201">
        <f t="shared" si="149"/>
        <v>0</v>
      </c>
      <c r="AJ189" s="201">
        <f t="shared" si="150"/>
        <v>0</v>
      </c>
      <c r="AK189" s="16"/>
      <c r="AL189" s="16"/>
      <c r="AM189" s="16"/>
      <c r="AN189" s="16"/>
      <c r="AO189" s="16"/>
      <c r="AP189" s="17">
        <f t="shared" si="142"/>
        <v>932.71589600444838</v>
      </c>
      <c r="AQ189" s="17">
        <f t="shared" si="151"/>
        <v>3249.5760675905663</v>
      </c>
      <c r="AR189" s="18">
        <f t="shared" si="152"/>
        <v>1</v>
      </c>
      <c r="AS189" s="18">
        <f t="shared" si="153"/>
        <v>1</v>
      </c>
      <c r="AT189" s="49">
        <f t="shared" si="171"/>
        <v>0</v>
      </c>
      <c r="AU189" s="22">
        <f t="shared" si="172"/>
        <v>0</v>
      </c>
      <c r="AV189" s="196">
        <f t="shared" si="173"/>
        <v>0</v>
      </c>
      <c r="AW189" s="46">
        <f t="shared" si="154"/>
        <v>3244.2292034937336</v>
      </c>
      <c r="AX189" s="46">
        <f t="shared" si="155"/>
        <v>11302.873278575884</v>
      </c>
      <c r="AY189" s="46">
        <f t="shared" si="174"/>
        <v>0</v>
      </c>
      <c r="AZ189" s="46">
        <f t="shared" si="175"/>
        <v>0</v>
      </c>
      <c r="BA189" s="46">
        <f t="shared" si="176"/>
        <v>0</v>
      </c>
      <c r="BB189" s="111">
        <f t="shared" si="156"/>
        <v>1.0602056220567757</v>
      </c>
      <c r="BC189" s="199">
        <f t="shared" si="177"/>
        <v>0</v>
      </c>
      <c r="BD189" s="53">
        <f t="shared" si="178"/>
        <v>0</v>
      </c>
      <c r="BE189" s="53" t="e">
        <f t="shared" si="157"/>
        <v>#DIV/0!</v>
      </c>
      <c r="BF189" s="53" t="e">
        <f t="shared" si="158"/>
        <v>#DIV/0!</v>
      </c>
      <c r="BG189" s="53" t="e">
        <f t="shared" si="159"/>
        <v>#DIV/0!</v>
      </c>
      <c r="BH189" s="53" t="e">
        <f t="shared" si="160"/>
        <v>#DIV/0!</v>
      </c>
      <c r="BI189" s="54" t="e">
        <f t="shared" si="161"/>
        <v>#DIV/0!</v>
      </c>
      <c r="BJ189" s="55" t="e">
        <f t="shared" si="162"/>
        <v>#DIV/0!</v>
      </c>
      <c r="BK189" s="55" t="e">
        <f t="shared" si="163"/>
        <v>#DIV/0!</v>
      </c>
      <c r="BL189" s="54" t="e">
        <f t="shared" si="164"/>
        <v>#DIV/0!</v>
      </c>
      <c r="BM189" s="58" t="e">
        <f t="shared" si="165"/>
        <v>#DIV/0!</v>
      </c>
      <c r="BN189" s="24">
        <f t="shared" si="166"/>
        <v>1</v>
      </c>
      <c r="BO189" s="17">
        <f t="shared" si="179"/>
        <v>6.8381006485858169</v>
      </c>
      <c r="BP189" s="17">
        <f t="shared" si="180"/>
        <v>8.0862798260742856</v>
      </c>
      <c r="BQ189" s="75">
        <f t="shared" si="181"/>
        <v>8.0846330673305484</v>
      </c>
      <c r="BR189" s="1">
        <f t="shared" si="167"/>
        <v>1</v>
      </c>
      <c r="BS189" s="4">
        <f t="shared" si="168"/>
        <v>24.783333333333335</v>
      </c>
    </row>
    <row r="190" spans="2:71" x14ac:dyDescent="0.45">
      <c r="B190" s="166"/>
      <c r="C190" s="167"/>
      <c r="D190" s="168"/>
      <c r="G190" s="19">
        <v>187</v>
      </c>
      <c r="H190" s="15">
        <f t="shared" si="182"/>
        <v>1495</v>
      </c>
      <c r="I190" s="19"/>
      <c r="J190" s="19">
        <f t="shared" si="143"/>
        <v>8.5647650972234555</v>
      </c>
      <c r="K190" s="16">
        <f t="shared" si="144"/>
        <v>54.070486724895559</v>
      </c>
      <c r="L190" s="16">
        <f t="shared" si="139"/>
        <v>188.38122130959806</v>
      </c>
      <c r="M190" s="98">
        <f t="shared" si="145"/>
        <v>258.79917184265014</v>
      </c>
      <c r="N190" s="15">
        <f t="shared" si="146"/>
        <v>186.65594591490128</v>
      </c>
      <c r="O190" s="15"/>
      <c r="P190" s="190">
        <v>16280.13</v>
      </c>
      <c r="Q190" s="191">
        <v>0</v>
      </c>
      <c r="R190" s="190">
        <v>607846.62</v>
      </c>
      <c r="S190" s="191">
        <v>0</v>
      </c>
      <c r="T190" s="193">
        <v>94829.9</v>
      </c>
      <c r="U190" s="102">
        <v>1084308.56</v>
      </c>
      <c r="V190" s="195"/>
      <c r="W190" s="175">
        <f t="shared" si="140"/>
        <v>0.17167718198585047</v>
      </c>
      <c r="X190" s="175">
        <f t="shared" si="140"/>
        <v>0</v>
      </c>
      <c r="Y190" s="175">
        <f t="shared" si="140"/>
        <v>6.4098625011731531</v>
      </c>
      <c r="Z190" s="175"/>
      <c r="AA190" s="175"/>
      <c r="AB190" s="175">
        <f t="shared" si="140"/>
        <v>11.43424763708493</v>
      </c>
      <c r="AC190" s="175">
        <f t="shared" si="140"/>
        <v>0</v>
      </c>
      <c r="AD190" s="201">
        <f t="shared" si="141"/>
        <v>0</v>
      </c>
      <c r="AE190" s="201">
        <f t="shared" si="169"/>
        <v>0</v>
      </c>
      <c r="AF190" s="201"/>
      <c r="AG190" s="201"/>
      <c r="AH190" s="201">
        <f t="shared" si="148"/>
        <v>0</v>
      </c>
      <c r="AI190" s="201">
        <f t="shared" si="149"/>
        <v>0</v>
      </c>
      <c r="AJ190" s="201">
        <f t="shared" si="150"/>
        <v>0</v>
      </c>
      <c r="AK190" s="16"/>
      <c r="AL190" s="16"/>
      <c r="AM190" s="16"/>
      <c r="AN190" s="16"/>
      <c r="AO190" s="16"/>
      <c r="AP190" s="17">
        <f t="shared" si="142"/>
        <v>932.71589600444838</v>
      </c>
      <c r="AQ190" s="17">
        <f t="shared" si="151"/>
        <v>3249.5760675905663</v>
      </c>
      <c r="AR190" s="18">
        <f t="shared" si="152"/>
        <v>1</v>
      </c>
      <c r="AS190" s="18">
        <f t="shared" si="153"/>
        <v>1</v>
      </c>
      <c r="AT190" s="49">
        <f t="shared" si="171"/>
        <v>0</v>
      </c>
      <c r="AU190" s="22">
        <f t="shared" si="172"/>
        <v>0</v>
      </c>
      <c r="AV190" s="196">
        <f t="shared" si="173"/>
        <v>0</v>
      </c>
      <c r="AW190" s="46">
        <f t="shared" si="154"/>
        <v>3244.2292034937336</v>
      </c>
      <c r="AX190" s="46">
        <f t="shared" si="155"/>
        <v>11302.873278575884</v>
      </c>
      <c r="AY190" s="46">
        <f t="shared" si="174"/>
        <v>0</v>
      </c>
      <c r="AZ190" s="46">
        <f t="shared" si="175"/>
        <v>0</v>
      </c>
      <c r="BA190" s="46">
        <f t="shared" si="176"/>
        <v>0</v>
      </c>
      <c r="BB190" s="111">
        <f t="shared" si="156"/>
        <v>1.0602056220567757</v>
      </c>
      <c r="BC190" s="199">
        <f t="shared" si="177"/>
        <v>0</v>
      </c>
      <c r="BD190" s="53">
        <f t="shared" si="178"/>
        <v>0</v>
      </c>
      <c r="BE190" s="53" t="e">
        <f t="shared" si="157"/>
        <v>#DIV/0!</v>
      </c>
      <c r="BF190" s="53" t="e">
        <f t="shared" si="158"/>
        <v>#DIV/0!</v>
      </c>
      <c r="BG190" s="53" t="e">
        <f t="shared" si="159"/>
        <v>#DIV/0!</v>
      </c>
      <c r="BH190" s="53" t="e">
        <f t="shared" si="160"/>
        <v>#DIV/0!</v>
      </c>
      <c r="BI190" s="54" t="e">
        <f t="shared" si="161"/>
        <v>#DIV/0!</v>
      </c>
      <c r="BJ190" s="55" t="e">
        <f t="shared" si="162"/>
        <v>#DIV/0!</v>
      </c>
      <c r="BK190" s="55" t="e">
        <f t="shared" si="163"/>
        <v>#DIV/0!</v>
      </c>
      <c r="BL190" s="54" t="e">
        <f t="shared" si="164"/>
        <v>#DIV/0!</v>
      </c>
      <c r="BM190" s="58" t="e">
        <f t="shared" si="165"/>
        <v>#DIV/0!</v>
      </c>
      <c r="BN190" s="24">
        <f t="shared" si="166"/>
        <v>1</v>
      </c>
      <c r="BO190" s="17">
        <f t="shared" si="179"/>
        <v>6.8381006485858169</v>
      </c>
      <c r="BP190" s="17">
        <f t="shared" si="180"/>
        <v>8.0862798260742856</v>
      </c>
      <c r="BQ190" s="75">
        <f t="shared" si="181"/>
        <v>8.0846330673305484</v>
      </c>
      <c r="BR190" s="1">
        <f t="shared" si="167"/>
        <v>1</v>
      </c>
      <c r="BS190" s="4">
        <f t="shared" si="168"/>
        <v>24.916666666666668</v>
      </c>
    </row>
    <row r="191" spans="2:71" x14ac:dyDescent="0.45">
      <c r="B191" s="166"/>
      <c r="C191" s="167"/>
      <c r="D191" s="168"/>
      <c r="G191" s="38"/>
      <c r="H191" s="15">
        <f t="shared" si="182"/>
        <v>1503</v>
      </c>
      <c r="I191" s="19"/>
      <c r="J191" s="19">
        <f t="shared" si="143"/>
        <v>8.5647650972234555</v>
      </c>
      <c r="K191" s="16">
        <f t="shared" si="144"/>
        <v>54.070486724895559</v>
      </c>
      <c r="L191" s="16">
        <f t="shared" si="139"/>
        <v>188.38122130959806</v>
      </c>
      <c r="M191" s="98">
        <f t="shared" si="145"/>
        <v>258.79917184265014</v>
      </c>
      <c r="N191" s="15">
        <f t="shared" si="146"/>
        <v>186.65594591490128</v>
      </c>
      <c r="O191" s="15"/>
      <c r="P191" s="190">
        <v>16282.64</v>
      </c>
      <c r="Q191" s="191">
        <v>0</v>
      </c>
      <c r="R191" s="190">
        <v>607840.34</v>
      </c>
      <c r="S191" s="191">
        <v>0</v>
      </c>
      <c r="T191" s="193">
        <v>94792.03</v>
      </c>
      <c r="U191" s="102">
        <v>1081322.4099999999</v>
      </c>
      <c r="V191" s="195"/>
      <c r="W191" s="175">
        <f t="shared" si="140"/>
        <v>0.1717722470971452</v>
      </c>
      <c r="X191" s="175">
        <f t="shared" si="140"/>
        <v>0</v>
      </c>
      <c r="Y191" s="175">
        <f t="shared" si="140"/>
        <v>6.4123570304381072</v>
      </c>
      <c r="Z191" s="175"/>
      <c r="AA191" s="175"/>
      <c r="AB191" s="175">
        <f t="shared" si="140"/>
        <v>11.407313568450849</v>
      </c>
      <c r="AC191" s="175">
        <f t="shared" si="140"/>
        <v>0</v>
      </c>
      <c r="AD191" s="201">
        <f t="shared" si="141"/>
        <v>0</v>
      </c>
      <c r="AE191" s="201">
        <f t="shared" si="169"/>
        <v>0</v>
      </c>
      <c r="AF191" s="201"/>
      <c r="AG191" s="201"/>
      <c r="AH191" s="201">
        <f t="shared" si="148"/>
        <v>0</v>
      </c>
      <c r="AI191" s="201">
        <f t="shared" si="149"/>
        <v>0</v>
      </c>
      <c r="AJ191" s="201">
        <f t="shared" si="150"/>
        <v>0</v>
      </c>
      <c r="AK191" s="16"/>
      <c r="AL191" s="16"/>
      <c r="AM191" s="16"/>
      <c r="AN191" s="16"/>
      <c r="AO191" s="16"/>
      <c r="AP191" s="17">
        <f t="shared" si="142"/>
        <v>932.71589600444838</v>
      </c>
      <c r="AQ191" s="17">
        <f t="shared" si="151"/>
        <v>3249.5760675905663</v>
      </c>
      <c r="AR191" s="18">
        <f t="shared" si="152"/>
        <v>1</v>
      </c>
      <c r="AS191" s="18">
        <f t="shared" si="153"/>
        <v>1</v>
      </c>
      <c r="AT191" s="49">
        <f t="shared" si="171"/>
        <v>0</v>
      </c>
      <c r="AU191" s="22">
        <f t="shared" si="172"/>
        <v>0</v>
      </c>
      <c r="AV191" s="196">
        <f t="shared" si="173"/>
        <v>0</v>
      </c>
      <c r="AW191" s="46">
        <f t="shared" si="154"/>
        <v>3244.2292034937336</v>
      </c>
      <c r="AX191" s="46">
        <f t="shared" si="155"/>
        <v>11302.873278575884</v>
      </c>
      <c r="AY191" s="46">
        <f t="shared" si="174"/>
        <v>0</v>
      </c>
      <c r="AZ191" s="46">
        <f t="shared" si="175"/>
        <v>0</v>
      </c>
      <c r="BA191" s="46">
        <f t="shared" si="176"/>
        <v>0</v>
      </c>
      <c r="BB191" s="111">
        <f t="shared" si="156"/>
        <v>1.0602056220567757</v>
      </c>
      <c r="BC191" s="199">
        <f t="shared" si="177"/>
        <v>0</v>
      </c>
      <c r="BD191" s="53">
        <f t="shared" si="178"/>
        <v>0</v>
      </c>
      <c r="BE191" s="53" t="e">
        <f t="shared" si="157"/>
        <v>#DIV/0!</v>
      </c>
      <c r="BF191" s="53" t="e">
        <f t="shared" si="158"/>
        <v>#DIV/0!</v>
      </c>
      <c r="BG191" s="53" t="e">
        <f t="shared" si="159"/>
        <v>#DIV/0!</v>
      </c>
      <c r="BH191" s="53" t="e">
        <f t="shared" si="160"/>
        <v>#DIV/0!</v>
      </c>
      <c r="BI191" s="54" t="e">
        <f t="shared" si="161"/>
        <v>#DIV/0!</v>
      </c>
      <c r="BJ191" s="55" t="e">
        <f t="shared" si="162"/>
        <v>#DIV/0!</v>
      </c>
      <c r="BK191" s="55" t="e">
        <f t="shared" si="163"/>
        <v>#DIV/0!</v>
      </c>
      <c r="BL191" s="54" t="e">
        <f t="shared" si="164"/>
        <v>#DIV/0!</v>
      </c>
      <c r="BM191" s="58" t="e">
        <f t="shared" si="165"/>
        <v>#DIV/0!</v>
      </c>
      <c r="BN191" s="24">
        <f t="shared" si="166"/>
        <v>1</v>
      </c>
      <c r="BO191" s="17">
        <f t="shared" si="179"/>
        <v>6.8381006485858169</v>
      </c>
      <c r="BP191" s="17">
        <f t="shared" si="180"/>
        <v>8.0862798260742856</v>
      </c>
      <c r="BQ191" s="75">
        <f t="shared" si="181"/>
        <v>8.0846330673305484</v>
      </c>
      <c r="BR191" s="1">
        <f t="shared" si="167"/>
        <v>1</v>
      </c>
      <c r="BS191" s="4">
        <f t="shared" si="168"/>
        <v>25.05</v>
      </c>
    </row>
    <row r="192" spans="2:71" x14ac:dyDescent="0.45">
      <c r="B192" s="166"/>
      <c r="C192" s="167"/>
      <c r="D192" s="168"/>
      <c r="G192" s="19"/>
      <c r="H192" s="15">
        <f t="shared" si="182"/>
        <v>1511</v>
      </c>
      <c r="I192" s="19"/>
      <c r="J192" s="19">
        <f t="shared" si="143"/>
        <v>8.5647650972234555</v>
      </c>
      <c r="K192" s="16">
        <f t="shared" si="144"/>
        <v>54.070486724895559</v>
      </c>
      <c r="L192" s="16">
        <f t="shared" ref="L192:L243" si="184">$C$19/60/$C$37</f>
        <v>188.38122130959806</v>
      </c>
      <c r="M192" s="98">
        <f t="shared" si="145"/>
        <v>258.79917184265014</v>
      </c>
      <c r="N192" s="15">
        <f t="shared" si="146"/>
        <v>186.65594591490128</v>
      </c>
      <c r="O192" s="15"/>
      <c r="P192" s="190">
        <v>16274.6</v>
      </c>
      <c r="Q192" s="191">
        <v>0</v>
      </c>
      <c r="R192" s="190">
        <v>608348.73</v>
      </c>
      <c r="S192" s="191">
        <v>0</v>
      </c>
      <c r="T192" s="193">
        <v>94679.74</v>
      </c>
      <c r="U192" s="102">
        <v>1073910.78</v>
      </c>
      <c r="V192" s="195"/>
      <c r="W192" s="175">
        <f t="shared" ref="W192:Y207" si="185">P192/$T192</f>
        <v>0.17189105082037615</v>
      </c>
      <c r="X192" s="175">
        <f t="shared" si="185"/>
        <v>0</v>
      </c>
      <c r="Y192" s="175">
        <f t="shared" si="185"/>
        <v>6.4253316496221888</v>
      </c>
      <c r="Z192" s="175"/>
      <c r="AA192" s="175"/>
      <c r="AB192" s="175">
        <f t="shared" ref="AB192:AC207" si="186">U192/$T192</f>
        <v>11.342561565969657</v>
      </c>
      <c r="AC192" s="175">
        <f t="shared" si="186"/>
        <v>0</v>
      </c>
      <c r="AD192" s="201">
        <f t="shared" ref="AD192:AD196" si="187">(((W192/$C$64)*$C$15)*($O192/60))/$C$37</f>
        <v>0</v>
      </c>
      <c r="AE192" s="201">
        <f t="shared" si="169"/>
        <v>0</v>
      </c>
      <c r="AF192" s="201"/>
      <c r="AG192" s="201"/>
      <c r="AH192" s="201">
        <f t="shared" si="148"/>
        <v>0</v>
      </c>
      <c r="AI192" s="201">
        <f t="shared" si="149"/>
        <v>0</v>
      </c>
      <c r="AJ192" s="201">
        <f t="shared" si="150"/>
        <v>0</v>
      </c>
      <c r="AK192" s="16"/>
      <c r="AL192" s="16"/>
      <c r="AM192" s="16"/>
      <c r="AN192" s="16"/>
      <c r="AO192" s="16"/>
      <c r="AP192" s="17">
        <f t="shared" si="142"/>
        <v>932.71589600444838</v>
      </c>
      <c r="AQ192" s="17">
        <f t="shared" si="151"/>
        <v>3249.5760675905663</v>
      </c>
      <c r="AR192" s="18">
        <f t="shared" si="152"/>
        <v>1</v>
      </c>
      <c r="AS192" s="18">
        <f t="shared" si="153"/>
        <v>1</v>
      </c>
      <c r="AT192" s="49">
        <f t="shared" si="171"/>
        <v>0</v>
      </c>
      <c r="AU192" s="22">
        <f t="shared" si="172"/>
        <v>0</v>
      </c>
      <c r="AV192" s="196">
        <f t="shared" si="173"/>
        <v>0</v>
      </c>
      <c r="AW192" s="46">
        <f t="shared" si="154"/>
        <v>3244.2292034937336</v>
      </c>
      <c r="AX192" s="46">
        <f t="shared" si="155"/>
        <v>11302.873278575884</v>
      </c>
      <c r="AY192" s="46">
        <f t="shared" si="174"/>
        <v>0</v>
      </c>
      <c r="AZ192" s="46">
        <f t="shared" si="175"/>
        <v>0</v>
      </c>
      <c r="BA192" s="46">
        <f t="shared" si="176"/>
        <v>0</v>
      </c>
      <c r="BB192" s="111">
        <f t="shared" si="156"/>
        <v>1.0602056220567757</v>
      </c>
      <c r="BC192" s="199">
        <f t="shared" si="177"/>
        <v>0</v>
      </c>
      <c r="BD192" s="53">
        <f t="shared" si="178"/>
        <v>0</v>
      </c>
      <c r="BE192" s="53" t="e">
        <f t="shared" si="157"/>
        <v>#DIV/0!</v>
      </c>
      <c r="BF192" s="53" t="e">
        <f t="shared" si="158"/>
        <v>#DIV/0!</v>
      </c>
      <c r="BG192" s="53" t="e">
        <f t="shared" si="159"/>
        <v>#DIV/0!</v>
      </c>
      <c r="BH192" s="53" t="e">
        <f t="shared" si="160"/>
        <v>#DIV/0!</v>
      </c>
      <c r="BI192" s="54" t="e">
        <f t="shared" si="161"/>
        <v>#DIV/0!</v>
      </c>
      <c r="BJ192" s="55" t="e">
        <f t="shared" si="162"/>
        <v>#DIV/0!</v>
      </c>
      <c r="BK192" s="55" t="e">
        <f t="shared" si="163"/>
        <v>#DIV/0!</v>
      </c>
      <c r="BL192" s="54" t="e">
        <f t="shared" si="164"/>
        <v>#DIV/0!</v>
      </c>
      <c r="BM192" s="58" t="e">
        <f t="shared" si="165"/>
        <v>#DIV/0!</v>
      </c>
      <c r="BN192" s="24">
        <f t="shared" si="166"/>
        <v>1</v>
      </c>
      <c r="BO192" s="17">
        <f t="shared" si="179"/>
        <v>6.8381006485858169</v>
      </c>
      <c r="BP192" s="17">
        <f t="shared" si="180"/>
        <v>8.0862798260742856</v>
      </c>
      <c r="BQ192" s="75">
        <f t="shared" si="181"/>
        <v>8.0846330673305484</v>
      </c>
      <c r="BR192" s="1">
        <f t="shared" si="167"/>
        <v>1</v>
      </c>
      <c r="BS192" s="4">
        <f t="shared" si="168"/>
        <v>25.183333333333334</v>
      </c>
    </row>
    <row r="193" spans="2:71" x14ac:dyDescent="0.45">
      <c r="B193" s="166"/>
      <c r="C193" s="167"/>
      <c r="D193" s="168"/>
      <c r="G193" s="19"/>
      <c r="H193" s="15">
        <f t="shared" si="182"/>
        <v>1519</v>
      </c>
      <c r="I193" s="19"/>
      <c r="J193" s="19">
        <f t="shared" si="143"/>
        <v>8.5647650972234555</v>
      </c>
      <c r="K193" s="16">
        <f t="shared" si="144"/>
        <v>54.070486724895559</v>
      </c>
      <c r="L193" s="16">
        <f t="shared" si="184"/>
        <v>188.38122130959806</v>
      </c>
      <c r="M193" s="98">
        <f t="shared" si="145"/>
        <v>258.79917184265014</v>
      </c>
      <c r="N193" s="15">
        <f t="shared" si="146"/>
        <v>186.65594591490128</v>
      </c>
      <c r="O193" s="15"/>
      <c r="P193" s="190">
        <v>16283.21</v>
      </c>
      <c r="Q193" s="191">
        <v>0</v>
      </c>
      <c r="R193" s="190">
        <v>607581.87</v>
      </c>
      <c r="S193" s="191">
        <v>0</v>
      </c>
      <c r="T193" s="193">
        <v>94738.71</v>
      </c>
      <c r="U193" s="102">
        <v>1078046.25</v>
      </c>
      <c r="V193" s="195"/>
      <c r="W193" s="175">
        <f t="shared" si="185"/>
        <v>0.1718749389768976</v>
      </c>
      <c r="X193" s="175">
        <f t="shared" si="185"/>
        <v>0</v>
      </c>
      <c r="Y193" s="175">
        <f t="shared" si="185"/>
        <v>6.4132377356626451</v>
      </c>
      <c r="Z193" s="175"/>
      <c r="AA193" s="175"/>
      <c r="AB193" s="175">
        <f t="shared" si="186"/>
        <v>11.379152724372117</v>
      </c>
      <c r="AC193" s="175">
        <f t="shared" si="186"/>
        <v>0</v>
      </c>
      <c r="AD193" s="201">
        <f t="shared" si="187"/>
        <v>0</v>
      </c>
      <c r="AE193" s="201"/>
      <c r="AF193" s="201"/>
      <c r="AG193" s="201"/>
      <c r="AH193" s="201">
        <f t="shared" si="148"/>
        <v>0</v>
      </c>
      <c r="AI193" s="201">
        <f t="shared" si="149"/>
        <v>0</v>
      </c>
      <c r="AJ193" s="201">
        <f t="shared" si="150"/>
        <v>0</v>
      </c>
      <c r="AK193" s="16"/>
      <c r="AL193" s="16"/>
      <c r="AM193" s="16"/>
      <c r="AN193" s="16"/>
      <c r="AO193" s="16"/>
      <c r="AP193" s="17">
        <f t="shared" ref="AP193:AP256" si="188">(K193-AD193)*60*$C$37</f>
        <v>932.71589600444838</v>
      </c>
      <c r="AQ193" s="17">
        <f t="shared" si="151"/>
        <v>3249.5760675905663</v>
      </c>
      <c r="AR193" s="18">
        <f t="shared" si="152"/>
        <v>1</v>
      </c>
      <c r="AS193" s="18">
        <f t="shared" si="153"/>
        <v>1</v>
      </c>
      <c r="AT193" s="49">
        <f t="shared" si="171"/>
        <v>0</v>
      </c>
      <c r="AU193" s="22">
        <f t="shared" si="172"/>
        <v>0</v>
      </c>
      <c r="AV193" s="196">
        <f t="shared" si="173"/>
        <v>0</v>
      </c>
      <c r="AW193" s="46">
        <f t="shared" si="154"/>
        <v>3244.2292034937336</v>
      </c>
      <c r="AX193" s="46">
        <f t="shared" si="155"/>
        <v>11302.873278575884</v>
      </c>
      <c r="AY193" s="46">
        <f t="shared" si="174"/>
        <v>0</v>
      </c>
      <c r="AZ193" s="46">
        <f t="shared" si="175"/>
        <v>0</v>
      </c>
      <c r="BA193" s="46">
        <f t="shared" si="176"/>
        <v>0</v>
      </c>
      <c r="BB193" s="111">
        <f t="shared" si="156"/>
        <v>1.0602056220567757</v>
      </c>
      <c r="BC193" s="199">
        <f t="shared" si="177"/>
        <v>0</v>
      </c>
      <c r="BD193" s="53">
        <f t="shared" si="178"/>
        <v>0</v>
      </c>
      <c r="BE193" s="53" t="e">
        <f t="shared" si="157"/>
        <v>#DIV/0!</v>
      </c>
      <c r="BF193" s="53" t="e">
        <f t="shared" si="158"/>
        <v>#DIV/0!</v>
      </c>
      <c r="BG193" s="53" t="e">
        <f t="shared" si="159"/>
        <v>#DIV/0!</v>
      </c>
      <c r="BH193" s="53" t="e">
        <f t="shared" si="160"/>
        <v>#DIV/0!</v>
      </c>
      <c r="BI193" s="54" t="e">
        <f t="shared" si="161"/>
        <v>#DIV/0!</v>
      </c>
      <c r="BJ193" s="55" t="e">
        <f t="shared" si="162"/>
        <v>#DIV/0!</v>
      </c>
      <c r="BK193" s="55" t="e">
        <f t="shared" si="163"/>
        <v>#DIV/0!</v>
      </c>
      <c r="BL193" s="54" t="e">
        <f t="shared" si="164"/>
        <v>#DIV/0!</v>
      </c>
      <c r="BM193" s="58" t="e">
        <f t="shared" si="165"/>
        <v>#DIV/0!</v>
      </c>
      <c r="BN193" s="24">
        <f t="shared" si="166"/>
        <v>1</v>
      </c>
      <c r="BO193" s="17">
        <f t="shared" si="179"/>
        <v>6.8381006485858169</v>
      </c>
      <c r="BP193" s="17">
        <f t="shared" si="180"/>
        <v>8.0862798260742856</v>
      </c>
      <c r="BQ193" s="75">
        <f t="shared" si="181"/>
        <v>8.0846330673305484</v>
      </c>
      <c r="BR193" s="1">
        <f t="shared" si="167"/>
        <v>1</v>
      </c>
      <c r="BS193" s="4">
        <f t="shared" si="168"/>
        <v>25.316666666666666</v>
      </c>
    </row>
    <row r="194" spans="2:71" x14ac:dyDescent="0.45">
      <c r="B194" s="166"/>
      <c r="C194" s="167"/>
      <c r="D194" s="168"/>
      <c r="G194" s="19"/>
      <c r="H194" s="15">
        <f t="shared" si="182"/>
        <v>1527</v>
      </c>
      <c r="I194" s="19"/>
      <c r="J194" s="19">
        <f t="shared" si="143"/>
        <v>8.5647650972234555</v>
      </c>
      <c r="K194" s="16">
        <f t="shared" si="144"/>
        <v>54.070486724895559</v>
      </c>
      <c r="L194" s="16">
        <f t="shared" si="184"/>
        <v>188.38122130959806</v>
      </c>
      <c r="M194" s="98">
        <f t="shared" si="145"/>
        <v>258.79917184265014</v>
      </c>
      <c r="N194" s="15">
        <f t="shared" si="146"/>
        <v>186.65594591490128</v>
      </c>
      <c r="O194" s="15"/>
      <c r="P194" s="190">
        <v>16261.28</v>
      </c>
      <c r="Q194" s="191">
        <v>0</v>
      </c>
      <c r="R194" s="190">
        <v>607576.34</v>
      </c>
      <c r="S194" s="191">
        <v>0</v>
      </c>
      <c r="T194" s="193">
        <v>94648.24</v>
      </c>
      <c r="U194" s="102">
        <v>1075336.1200000001</v>
      </c>
      <c r="V194" s="195"/>
      <c r="W194" s="175">
        <f t="shared" si="185"/>
        <v>0.17180752647909775</v>
      </c>
      <c r="X194" s="175">
        <f t="shared" si="185"/>
        <v>0</v>
      </c>
      <c r="Y194" s="175">
        <f t="shared" si="185"/>
        <v>6.419309434596987</v>
      </c>
      <c r="Z194" s="175"/>
      <c r="AA194" s="175"/>
      <c r="AB194" s="175">
        <f t="shared" si="186"/>
        <v>11.361395837894081</v>
      </c>
      <c r="AC194" s="175">
        <f t="shared" si="186"/>
        <v>0</v>
      </c>
      <c r="AD194" s="201">
        <f t="shared" si="187"/>
        <v>0</v>
      </c>
      <c r="AE194" s="201"/>
      <c r="AF194" s="201"/>
      <c r="AG194" s="201"/>
      <c r="AH194" s="201">
        <f t="shared" si="148"/>
        <v>0</v>
      </c>
      <c r="AI194" s="201">
        <f t="shared" si="149"/>
        <v>0</v>
      </c>
      <c r="AJ194" s="201">
        <f t="shared" si="150"/>
        <v>0</v>
      </c>
      <c r="AK194" s="16"/>
      <c r="AL194" s="16"/>
      <c r="AM194" s="16"/>
      <c r="AN194" s="16"/>
      <c r="AO194" s="16"/>
      <c r="AP194" s="17">
        <f t="shared" si="188"/>
        <v>932.71589600444838</v>
      </c>
      <c r="AQ194" s="17">
        <f t="shared" si="151"/>
        <v>3249.5760675905663</v>
      </c>
      <c r="AR194" s="18">
        <f t="shared" si="152"/>
        <v>1</v>
      </c>
      <c r="AS194" s="18">
        <f t="shared" si="153"/>
        <v>1</v>
      </c>
      <c r="AT194" s="49">
        <f t="shared" si="171"/>
        <v>0</v>
      </c>
      <c r="AU194" s="22">
        <f t="shared" si="172"/>
        <v>0</v>
      </c>
      <c r="AV194" s="196">
        <f t="shared" si="173"/>
        <v>0</v>
      </c>
      <c r="AW194" s="46">
        <f t="shared" si="154"/>
        <v>3244.2292034937336</v>
      </c>
      <c r="AX194" s="46">
        <f t="shared" si="155"/>
        <v>11302.873278575884</v>
      </c>
      <c r="AY194" s="46">
        <f t="shared" si="174"/>
        <v>0</v>
      </c>
      <c r="AZ194" s="46">
        <f t="shared" si="175"/>
        <v>0</v>
      </c>
      <c r="BA194" s="46">
        <f t="shared" si="176"/>
        <v>0</v>
      </c>
      <c r="BB194" s="111">
        <f t="shared" si="156"/>
        <v>1.0602056220567757</v>
      </c>
      <c r="BC194" s="199">
        <f t="shared" si="177"/>
        <v>0</v>
      </c>
      <c r="BD194" s="53">
        <f t="shared" si="178"/>
        <v>0</v>
      </c>
      <c r="BE194" s="53" t="e">
        <f t="shared" si="157"/>
        <v>#DIV/0!</v>
      </c>
      <c r="BF194" s="53" t="e">
        <f t="shared" si="158"/>
        <v>#DIV/0!</v>
      </c>
      <c r="BG194" s="53" t="e">
        <f t="shared" si="159"/>
        <v>#DIV/0!</v>
      </c>
      <c r="BH194" s="53" t="e">
        <f t="shared" si="160"/>
        <v>#DIV/0!</v>
      </c>
      <c r="BI194" s="54" t="e">
        <f t="shared" si="161"/>
        <v>#DIV/0!</v>
      </c>
      <c r="BJ194" s="55" t="e">
        <f t="shared" si="162"/>
        <v>#DIV/0!</v>
      </c>
      <c r="BK194" s="55" t="e">
        <f t="shared" si="163"/>
        <v>#DIV/0!</v>
      </c>
      <c r="BL194" s="54" t="e">
        <f t="shared" si="164"/>
        <v>#DIV/0!</v>
      </c>
      <c r="BM194" s="58" t="e">
        <f t="shared" si="165"/>
        <v>#DIV/0!</v>
      </c>
      <c r="BN194" s="24">
        <f t="shared" si="166"/>
        <v>1</v>
      </c>
      <c r="BO194" s="17">
        <f t="shared" si="179"/>
        <v>6.8381006485858169</v>
      </c>
      <c r="BP194" s="17">
        <f t="shared" si="180"/>
        <v>8.0862798260742856</v>
      </c>
      <c r="BQ194" s="75">
        <f t="shared" si="181"/>
        <v>8.0846330673305484</v>
      </c>
      <c r="BR194" s="1">
        <f t="shared" si="167"/>
        <v>1</v>
      </c>
      <c r="BS194" s="4">
        <f t="shared" si="168"/>
        <v>25.45</v>
      </c>
    </row>
    <row r="195" spans="2:71" x14ac:dyDescent="0.45">
      <c r="B195" s="166"/>
      <c r="C195" s="167"/>
      <c r="D195" s="168"/>
      <c r="G195" s="19"/>
      <c r="H195" s="15">
        <f t="shared" si="182"/>
        <v>1535</v>
      </c>
      <c r="I195" s="19"/>
      <c r="J195" s="19">
        <f t="shared" si="143"/>
        <v>8.5647650972234555</v>
      </c>
      <c r="K195" s="16">
        <f t="shared" si="144"/>
        <v>54.070486724895559</v>
      </c>
      <c r="L195" s="16">
        <f t="shared" si="184"/>
        <v>188.38122130959806</v>
      </c>
      <c r="M195" s="98">
        <f t="shared" si="145"/>
        <v>258.79917184265014</v>
      </c>
      <c r="N195" s="15">
        <f t="shared" si="146"/>
        <v>186.65594591490128</v>
      </c>
      <c r="O195" s="15"/>
      <c r="P195" s="190">
        <v>16272.99</v>
      </c>
      <c r="Q195" s="191">
        <v>0</v>
      </c>
      <c r="R195" s="190">
        <v>607859.91</v>
      </c>
      <c r="S195" s="191">
        <v>0</v>
      </c>
      <c r="T195" s="193">
        <v>94670.06</v>
      </c>
      <c r="U195" s="102">
        <v>1077922.42</v>
      </c>
      <c r="V195" s="195"/>
      <c r="W195" s="175">
        <f t="shared" si="185"/>
        <v>0.17189162022290891</v>
      </c>
      <c r="X195" s="175">
        <f t="shared" si="185"/>
        <v>0</v>
      </c>
      <c r="Y195" s="175">
        <f t="shared" si="185"/>
        <v>6.4208252323913184</v>
      </c>
      <c r="Z195" s="175"/>
      <c r="AA195" s="175"/>
      <c r="AB195" s="175">
        <f t="shared" si="186"/>
        <v>11.386096301195964</v>
      </c>
      <c r="AC195" s="175">
        <f t="shared" si="186"/>
        <v>0</v>
      </c>
      <c r="AD195" s="201">
        <f t="shared" si="187"/>
        <v>0</v>
      </c>
      <c r="AE195" s="201"/>
      <c r="AF195" s="201"/>
      <c r="AG195" s="201"/>
      <c r="AH195" s="201">
        <f t="shared" si="148"/>
        <v>0</v>
      </c>
      <c r="AI195" s="201">
        <f t="shared" si="149"/>
        <v>0</v>
      </c>
      <c r="AJ195" s="201">
        <f t="shared" si="150"/>
        <v>0</v>
      </c>
      <c r="AK195" s="16"/>
      <c r="AL195" s="16"/>
      <c r="AM195" s="16"/>
      <c r="AN195" s="16"/>
      <c r="AO195" s="16"/>
      <c r="AP195" s="17">
        <f t="shared" si="188"/>
        <v>932.71589600444838</v>
      </c>
      <c r="AQ195" s="17">
        <f t="shared" si="151"/>
        <v>3249.5760675905663</v>
      </c>
      <c r="AR195" s="18">
        <f t="shared" si="152"/>
        <v>1</v>
      </c>
      <c r="AS195" s="18">
        <f t="shared" si="153"/>
        <v>1</v>
      </c>
      <c r="AT195" s="49">
        <f t="shared" si="171"/>
        <v>0</v>
      </c>
      <c r="AU195" s="22">
        <f t="shared" si="172"/>
        <v>0</v>
      </c>
      <c r="AV195" s="196">
        <f t="shared" si="173"/>
        <v>0</v>
      </c>
      <c r="AW195" s="46">
        <f t="shared" si="154"/>
        <v>3244.2292034937336</v>
      </c>
      <c r="AX195" s="46">
        <f t="shared" si="155"/>
        <v>11302.873278575884</v>
      </c>
      <c r="AY195" s="46">
        <f t="shared" si="174"/>
        <v>0</v>
      </c>
      <c r="AZ195" s="46">
        <f t="shared" si="175"/>
        <v>0</v>
      </c>
      <c r="BA195" s="46">
        <f t="shared" si="176"/>
        <v>0</v>
      </c>
      <c r="BB195" s="111">
        <f t="shared" si="156"/>
        <v>1.0602056220567757</v>
      </c>
      <c r="BC195" s="199">
        <f t="shared" si="177"/>
        <v>0</v>
      </c>
      <c r="BD195" s="53">
        <f t="shared" si="178"/>
        <v>0</v>
      </c>
      <c r="BE195" s="53" t="e">
        <f t="shared" si="157"/>
        <v>#DIV/0!</v>
      </c>
      <c r="BF195" s="53" t="e">
        <f t="shared" si="158"/>
        <v>#DIV/0!</v>
      </c>
      <c r="BG195" s="53" t="e">
        <f t="shared" si="159"/>
        <v>#DIV/0!</v>
      </c>
      <c r="BH195" s="53" t="e">
        <f t="shared" si="160"/>
        <v>#DIV/0!</v>
      </c>
      <c r="BI195" s="54" t="e">
        <f t="shared" si="161"/>
        <v>#DIV/0!</v>
      </c>
      <c r="BJ195" s="55" t="e">
        <f t="shared" si="162"/>
        <v>#DIV/0!</v>
      </c>
      <c r="BK195" s="55" t="e">
        <f t="shared" si="163"/>
        <v>#DIV/0!</v>
      </c>
      <c r="BL195" s="54" t="e">
        <f t="shared" si="164"/>
        <v>#DIV/0!</v>
      </c>
      <c r="BM195" s="58" t="e">
        <f t="shared" si="165"/>
        <v>#DIV/0!</v>
      </c>
      <c r="BN195" s="24">
        <f t="shared" si="166"/>
        <v>1</v>
      </c>
      <c r="BO195" s="17">
        <f t="shared" si="179"/>
        <v>6.8381006485858169</v>
      </c>
      <c r="BP195" s="17">
        <f t="shared" si="180"/>
        <v>8.0862798260742856</v>
      </c>
      <c r="BQ195" s="75">
        <f t="shared" si="181"/>
        <v>8.0846330673305484</v>
      </c>
      <c r="BR195" s="1">
        <f t="shared" si="167"/>
        <v>1</v>
      </c>
      <c r="BS195" s="4">
        <f t="shared" si="168"/>
        <v>25.583333333333332</v>
      </c>
    </row>
    <row r="196" spans="2:71" x14ac:dyDescent="0.45">
      <c r="B196" s="166"/>
      <c r="C196" s="167"/>
      <c r="D196" s="168"/>
      <c r="G196" s="19"/>
      <c r="H196" s="15">
        <f t="shared" si="182"/>
        <v>1543</v>
      </c>
      <c r="I196" s="19"/>
      <c r="J196" s="19">
        <f t="shared" ref="J196:J254" si="189">$C$18/1000000*$C$78/$C$37*60</f>
        <v>8.5647650972234555</v>
      </c>
      <c r="K196" s="16">
        <f t="shared" ref="K196:K243" si="190">$C$18/60/$C$37</f>
        <v>54.070486724895559</v>
      </c>
      <c r="L196" s="16">
        <f t="shared" si="184"/>
        <v>188.38122130959806</v>
      </c>
      <c r="M196" s="98">
        <f t="shared" ref="M196:M240" si="191">$C$20/60/$C$37</f>
        <v>258.79917184265014</v>
      </c>
      <c r="N196" s="15">
        <f t="shared" ref="N196:N257" si="192">25/$B$43*60*273/298</f>
        <v>186.65594591490128</v>
      </c>
      <c r="O196" s="15"/>
      <c r="P196" s="190">
        <v>16254.58</v>
      </c>
      <c r="Q196" s="191">
        <v>0</v>
      </c>
      <c r="R196" s="190">
        <v>606997.49</v>
      </c>
      <c r="S196" s="191">
        <v>0</v>
      </c>
      <c r="T196" s="193">
        <v>94716.5</v>
      </c>
      <c r="U196" s="102">
        <v>1085943.04</v>
      </c>
      <c r="V196" s="195"/>
      <c r="W196" s="175">
        <f t="shared" si="185"/>
        <v>0.17161297134079068</v>
      </c>
      <c r="X196" s="175">
        <f t="shared" si="185"/>
        <v>0</v>
      </c>
      <c r="Y196" s="175">
        <f t="shared" si="185"/>
        <v>6.4085717905539159</v>
      </c>
      <c r="Z196" s="175"/>
      <c r="AA196" s="175"/>
      <c r="AB196" s="175">
        <f t="shared" si="186"/>
        <v>11.465193920805774</v>
      </c>
      <c r="AC196" s="175">
        <f t="shared" si="186"/>
        <v>0</v>
      </c>
      <c r="AD196" s="201">
        <f t="shared" si="187"/>
        <v>0</v>
      </c>
      <c r="AE196" s="201"/>
      <c r="AF196" s="201"/>
      <c r="AG196" s="201"/>
      <c r="AH196" s="201">
        <f t="shared" ref="AH196:AH259" si="193">(((AA196)*$C$15)*($O196/60))/$C$37</f>
        <v>0</v>
      </c>
      <c r="AI196" s="201">
        <f t="shared" ref="AI196:AI259" si="194">(((AB196/$C$69)*$C$15)*($O196/60))/$C$37</f>
        <v>0</v>
      </c>
      <c r="AJ196" s="201">
        <f t="shared" ref="AJ196:AJ259" si="195">(((AC196/$C$70)*$C$15)*($O196/60))/$C$37</f>
        <v>0</v>
      </c>
      <c r="AK196" s="16"/>
      <c r="AL196" s="16"/>
      <c r="AM196" s="16"/>
      <c r="AN196" s="16"/>
      <c r="AO196" s="16"/>
      <c r="AP196" s="17">
        <f t="shared" si="188"/>
        <v>932.71589600444838</v>
      </c>
      <c r="AQ196" s="17">
        <f t="shared" ref="AQ196:AQ259" si="196">(L196-AF196)*60*$C$37</f>
        <v>3249.5760675905663</v>
      </c>
      <c r="AR196" s="18">
        <f t="shared" ref="AR196:AR259" si="197">AP196/(K196*60*C$37)</f>
        <v>1</v>
      </c>
      <c r="AS196" s="18">
        <f t="shared" ref="AS196:AS259" si="198">AQ196/(L196*60*C$37)</f>
        <v>1</v>
      </c>
      <c r="AT196" s="49">
        <f t="shared" si="171"/>
        <v>0</v>
      </c>
      <c r="AU196" s="22">
        <f t="shared" si="172"/>
        <v>0</v>
      </c>
      <c r="AV196" s="196">
        <f t="shared" si="173"/>
        <v>0</v>
      </c>
      <c r="AW196" s="46">
        <f t="shared" ref="AW196:AW259" si="199">AP196/$C$37</f>
        <v>3244.2292034937336</v>
      </c>
      <c r="AX196" s="46">
        <f t="shared" ref="AX196:AX259" si="200">AQ196/$C$37</f>
        <v>11302.873278575884</v>
      </c>
      <c r="AY196" s="46">
        <f t="shared" si="174"/>
        <v>0</v>
      </c>
      <c r="AZ196" s="46">
        <f t="shared" si="175"/>
        <v>0</v>
      </c>
      <c r="BA196" s="46">
        <f t="shared" si="176"/>
        <v>0</v>
      </c>
      <c r="BB196" s="111">
        <f t="shared" ref="BB196:BB259" si="201">AW196/60/$C$34</f>
        <v>1.0602056220567757</v>
      </c>
      <c r="BC196" s="199">
        <f t="shared" si="177"/>
        <v>0</v>
      </c>
      <c r="BD196" s="53">
        <f t="shared" si="178"/>
        <v>0</v>
      </c>
      <c r="BE196" s="53" t="e">
        <f t="shared" ref="BE196:BE259" si="202">(AF196*2)/(4*AJ196+4*AK196+4*AL196+4*AM196+4*AN196+4*AO196+AH196*3+AG196*3+AF196*2+AE196*2+AD196)</f>
        <v>#DIV/0!</v>
      </c>
      <c r="BF196" s="53" t="e">
        <f t="shared" ref="BF196:BF259" si="203">(AG196*3)/(4*AJ196+4*AK196+4*AL196+4*AM196+4*AN196+4*AO196+AH196*3+AG196*3+AF196*2+AE196*2+AD196)</f>
        <v>#DIV/0!</v>
      </c>
      <c r="BG196" s="53" t="e">
        <f t="shared" ref="BG196:BG259" si="204">(AH196*3)/(4*AJ196+4*AK196+4*AL196+4*AM196+4*AN196+4*AO196+AH196*3+AG196*3+AF196*2+AE196*2+AD196)</f>
        <v>#DIV/0!</v>
      </c>
      <c r="BH196" s="53" t="e">
        <f t="shared" ref="BH196:BH259" si="205">(AJ196*4)/(4*AJ196+4*AK196+4*AL196+4*AM196+4*AN196+4*AO196+AH196*3+AG196*3+AF196*2+AE196*2+AD196)</f>
        <v>#DIV/0!</v>
      </c>
      <c r="BI196" s="54" t="e">
        <f t="shared" ref="BI196:BI259" si="206">(AK196*4)/(4*AJ196+4*AK196+4*AL196+4*AM196+4*AN196+4*AO196+AH196*3+AG196*3+AF196*2+AE196*2+AD196)</f>
        <v>#DIV/0!</v>
      </c>
      <c r="BJ196" s="55" t="e">
        <f t="shared" ref="BJ196:BJ259" si="207">(AL196*4)/(4*AJ196+4*AK196+4*AL196+4*AM196+4*AN196+4*AO196+AH196*3+AG196*3+AF196*2+AE196*2+AD196)</f>
        <v>#DIV/0!</v>
      </c>
      <c r="BK196" s="55" t="e">
        <f t="shared" ref="BK196:BK259" si="208">(AM196*4)/(4*AJ196+4*AK196+4*AL196+4*AM196+4*AN196+4*AO196+AH196*3+AG196*3+AF196*2+AE196*2+AD196)</f>
        <v>#DIV/0!</v>
      </c>
      <c r="BL196" s="54" t="e">
        <f t="shared" ref="BL196:BL259" si="209">(AN196*4)/(4*AJ196+4*AK196+4*AL196+4*AM196+4*AN196+4*AO196+AH196*3+AG196*3+AF196*2+AE196*2+AD196)</f>
        <v>#DIV/0!</v>
      </c>
      <c r="BM196" s="58" t="e">
        <f t="shared" ref="BM196:BM259" si="210">(AO196*4)/(4*AJ196+4*AK196+4*AL196+4*AM196+4*AN196+4*AO196+AH196*3+AG196*3+AF196*2+AE196*2+AD196)</f>
        <v>#DIV/0!</v>
      </c>
      <c r="BN196" s="24">
        <f t="shared" ref="BN196:BN259" si="211">N196/$C$17</f>
        <v>1</v>
      </c>
      <c r="BO196" s="17">
        <f t="shared" si="179"/>
        <v>6.8381006485858169</v>
      </c>
      <c r="BP196" s="17">
        <f t="shared" si="180"/>
        <v>8.0862798260742856</v>
      </c>
      <c r="BQ196" s="75">
        <f t="shared" si="181"/>
        <v>8.0846330673305484</v>
      </c>
      <c r="BR196" s="1">
        <f t="shared" ref="BR196:BR259" si="212">(AT196-1)^2</f>
        <v>1</v>
      </c>
      <c r="BS196" s="4">
        <f t="shared" ref="BS196:BS259" si="213">H196/60</f>
        <v>25.716666666666665</v>
      </c>
    </row>
    <row r="197" spans="2:71" x14ac:dyDescent="0.45">
      <c r="B197" s="166"/>
      <c r="C197" s="167"/>
      <c r="D197" s="168"/>
      <c r="G197" s="19"/>
      <c r="H197" s="15">
        <f t="shared" si="182"/>
        <v>1551</v>
      </c>
      <c r="I197" s="19"/>
      <c r="J197" s="19">
        <f t="shared" si="189"/>
        <v>8.5647650972234555</v>
      </c>
      <c r="K197" s="16">
        <f t="shared" si="190"/>
        <v>54.070486724895559</v>
      </c>
      <c r="L197" s="16">
        <f t="shared" si="184"/>
        <v>188.38122130959806</v>
      </c>
      <c r="M197" s="98">
        <f t="shared" si="191"/>
        <v>258.79917184265014</v>
      </c>
      <c r="N197" s="15">
        <f t="shared" si="192"/>
        <v>186.65594591490128</v>
      </c>
      <c r="O197" s="15"/>
      <c r="P197" s="190">
        <v>16244.77</v>
      </c>
      <c r="Q197" s="191">
        <v>0</v>
      </c>
      <c r="R197" s="190">
        <v>607370.03</v>
      </c>
      <c r="S197" s="191">
        <v>0</v>
      </c>
      <c r="T197" s="193">
        <v>94656.73</v>
      </c>
      <c r="U197" s="102">
        <v>1081700.18</v>
      </c>
      <c r="V197" s="195"/>
      <c r="W197" s="175">
        <f t="shared" si="185"/>
        <v>0.17161769691389087</v>
      </c>
      <c r="X197" s="175">
        <f t="shared" si="185"/>
        <v>0</v>
      </c>
      <c r="Y197" s="175">
        <f t="shared" si="185"/>
        <v>6.4165541108381836</v>
      </c>
      <c r="Z197" s="175"/>
      <c r="AA197" s="175"/>
      <c r="AB197" s="175">
        <f t="shared" si="186"/>
        <v>11.427609848766167</v>
      </c>
      <c r="AC197" s="175">
        <f t="shared" si="186"/>
        <v>0</v>
      </c>
      <c r="AD197" s="201"/>
      <c r="AE197" s="201"/>
      <c r="AF197" s="201"/>
      <c r="AG197" s="201"/>
      <c r="AH197" s="201">
        <f t="shared" si="193"/>
        <v>0</v>
      </c>
      <c r="AI197" s="201">
        <f t="shared" si="194"/>
        <v>0</v>
      </c>
      <c r="AJ197" s="201">
        <f t="shared" si="195"/>
        <v>0</v>
      </c>
      <c r="AK197" s="16"/>
      <c r="AL197" s="16"/>
      <c r="AM197" s="16"/>
      <c r="AN197" s="16"/>
      <c r="AO197" s="16"/>
      <c r="AP197" s="17">
        <f t="shared" si="188"/>
        <v>932.71589600444838</v>
      </c>
      <c r="AQ197" s="17">
        <f t="shared" si="196"/>
        <v>3249.5760675905663</v>
      </c>
      <c r="AR197" s="18">
        <f t="shared" si="197"/>
        <v>1</v>
      </c>
      <c r="AS197" s="18">
        <f t="shared" si="198"/>
        <v>1</v>
      </c>
      <c r="AT197" s="49">
        <f t="shared" ref="AT197:AT260" si="214">AD197+AI197+(AE197*2)+AJ197</f>
        <v>0</v>
      </c>
      <c r="AU197" s="22">
        <f t="shared" ref="AU197:AU260" si="215">(AT197)/(K197)</f>
        <v>0</v>
      </c>
      <c r="AV197" s="196">
        <f t="shared" ref="AV197:AV260" si="216">SUM(AE197,AI197,AJ197)/(K197-AD197)</f>
        <v>0</v>
      </c>
      <c r="AW197" s="46">
        <f t="shared" si="199"/>
        <v>3244.2292034937336</v>
      </c>
      <c r="AX197" s="46">
        <f t="shared" si="200"/>
        <v>11302.873278575884</v>
      </c>
      <c r="AY197" s="46">
        <f t="shared" ref="AY197:AY260" si="217">AE197*60</f>
        <v>0</v>
      </c>
      <c r="AZ197" s="46">
        <f t="shared" ref="AZ197:AZ260" si="218">$AJ197*60</f>
        <v>0</v>
      </c>
      <c r="BA197" s="46">
        <f t="shared" ref="BA197:BA260" si="219">AI197*60</f>
        <v>0</v>
      </c>
      <c r="BB197" s="111">
        <f t="shared" si="201"/>
        <v>1.0602056220567757</v>
      </c>
      <c r="BC197" s="199">
        <f t="shared" ref="BC197:BC260" si="220">AI197/(K197-AD197)</f>
        <v>0</v>
      </c>
      <c r="BD197" s="53">
        <f t="shared" ref="BD197:BD260" si="221">AJ197/(K197-AD197)</f>
        <v>0</v>
      </c>
      <c r="BE197" s="53" t="e">
        <f t="shared" si="202"/>
        <v>#DIV/0!</v>
      </c>
      <c r="BF197" s="53" t="e">
        <f t="shared" si="203"/>
        <v>#DIV/0!</v>
      </c>
      <c r="BG197" s="53" t="e">
        <f t="shared" si="204"/>
        <v>#DIV/0!</v>
      </c>
      <c r="BH197" s="53" t="e">
        <f t="shared" si="205"/>
        <v>#DIV/0!</v>
      </c>
      <c r="BI197" s="54" t="e">
        <f t="shared" si="206"/>
        <v>#DIV/0!</v>
      </c>
      <c r="BJ197" s="55" t="e">
        <f t="shared" si="207"/>
        <v>#DIV/0!</v>
      </c>
      <c r="BK197" s="55" t="e">
        <f t="shared" si="208"/>
        <v>#DIV/0!</v>
      </c>
      <c r="BL197" s="54" t="e">
        <f t="shared" si="209"/>
        <v>#DIV/0!</v>
      </c>
      <c r="BM197" s="58" t="e">
        <f t="shared" si="210"/>
        <v>#DIV/0!</v>
      </c>
      <c r="BN197" s="24">
        <f t="shared" si="211"/>
        <v>1</v>
      </c>
      <c r="BO197" s="17">
        <f t="shared" ref="BO197:BO260" si="222">LN(AP197)</f>
        <v>6.8381006485858169</v>
      </c>
      <c r="BP197" s="17">
        <f t="shared" ref="BP197:BP260" si="223">LN(AQ197)</f>
        <v>8.0862798260742856</v>
      </c>
      <c r="BQ197" s="75">
        <f t="shared" ref="BQ197:BQ260" si="224">LN(AW197)</f>
        <v>8.0846330673305484</v>
      </c>
      <c r="BR197" s="1">
        <f t="shared" si="212"/>
        <v>1</v>
      </c>
      <c r="BS197" s="4">
        <f t="shared" si="213"/>
        <v>25.85</v>
      </c>
    </row>
    <row r="198" spans="2:71" x14ac:dyDescent="0.45">
      <c r="B198" s="166"/>
      <c r="C198" s="167"/>
      <c r="D198" s="168"/>
      <c r="G198" s="19"/>
      <c r="H198" s="15">
        <f t="shared" ref="H198:H261" si="225">H197+8</f>
        <v>1559</v>
      </c>
      <c r="I198" s="19"/>
      <c r="J198" s="19">
        <f t="shared" si="189"/>
        <v>8.5647650972234555</v>
      </c>
      <c r="K198" s="16">
        <f t="shared" si="190"/>
        <v>54.070486724895559</v>
      </c>
      <c r="L198" s="16">
        <f t="shared" si="184"/>
        <v>188.38122130959806</v>
      </c>
      <c r="M198" s="98">
        <f t="shared" si="191"/>
        <v>258.79917184265014</v>
      </c>
      <c r="N198" s="15">
        <f t="shared" si="192"/>
        <v>186.65594591490128</v>
      </c>
      <c r="O198" s="15"/>
      <c r="P198" s="190">
        <v>16258.42</v>
      </c>
      <c r="Q198" s="191">
        <v>0</v>
      </c>
      <c r="R198" s="190">
        <v>607616.37</v>
      </c>
      <c r="S198" s="191">
        <v>0</v>
      </c>
      <c r="T198" s="193">
        <v>94631.57</v>
      </c>
      <c r="U198" s="102">
        <v>1073483.3500000001</v>
      </c>
      <c r="V198" s="195"/>
      <c r="W198" s="175">
        <f t="shared" si="185"/>
        <v>0.17180756908080463</v>
      </c>
      <c r="X198" s="175">
        <f t="shared" si="185"/>
        <v>0</v>
      </c>
      <c r="Y198" s="175">
        <f t="shared" si="185"/>
        <v>6.4208632489136548</v>
      </c>
      <c r="Z198" s="175"/>
      <c r="AA198" s="175"/>
      <c r="AB198" s="175">
        <f t="shared" si="186"/>
        <v>11.343818452975048</v>
      </c>
      <c r="AC198" s="175">
        <f t="shared" si="186"/>
        <v>0</v>
      </c>
      <c r="AD198" s="201"/>
      <c r="AE198" s="201"/>
      <c r="AF198" s="201"/>
      <c r="AG198" s="201"/>
      <c r="AH198" s="201">
        <f t="shared" si="193"/>
        <v>0</v>
      </c>
      <c r="AI198" s="201">
        <f t="shared" si="194"/>
        <v>0</v>
      </c>
      <c r="AJ198" s="201">
        <f t="shared" si="195"/>
        <v>0</v>
      </c>
      <c r="AK198" s="16"/>
      <c r="AL198" s="16"/>
      <c r="AM198" s="16"/>
      <c r="AN198" s="16"/>
      <c r="AO198" s="16"/>
      <c r="AP198" s="17">
        <f t="shared" si="188"/>
        <v>932.71589600444838</v>
      </c>
      <c r="AQ198" s="17">
        <f t="shared" si="196"/>
        <v>3249.5760675905663</v>
      </c>
      <c r="AR198" s="18">
        <f t="shared" si="197"/>
        <v>1</v>
      </c>
      <c r="AS198" s="18">
        <f t="shared" si="198"/>
        <v>1</v>
      </c>
      <c r="AT198" s="49">
        <f t="shared" si="214"/>
        <v>0</v>
      </c>
      <c r="AU198" s="22">
        <f t="shared" si="215"/>
        <v>0</v>
      </c>
      <c r="AV198" s="196">
        <f t="shared" si="216"/>
        <v>0</v>
      </c>
      <c r="AW198" s="46">
        <f t="shared" si="199"/>
        <v>3244.2292034937336</v>
      </c>
      <c r="AX198" s="46">
        <f t="shared" si="200"/>
        <v>11302.873278575884</v>
      </c>
      <c r="AY198" s="46">
        <f t="shared" si="217"/>
        <v>0</v>
      </c>
      <c r="AZ198" s="46">
        <f t="shared" si="218"/>
        <v>0</v>
      </c>
      <c r="BA198" s="46">
        <f t="shared" si="219"/>
        <v>0</v>
      </c>
      <c r="BB198" s="111">
        <f t="shared" si="201"/>
        <v>1.0602056220567757</v>
      </c>
      <c r="BC198" s="199">
        <f t="shared" si="220"/>
        <v>0</v>
      </c>
      <c r="BD198" s="53">
        <f t="shared" si="221"/>
        <v>0</v>
      </c>
      <c r="BE198" s="53" t="e">
        <f t="shared" si="202"/>
        <v>#DIV/0!</v>
      </c>
      <c r="BF198" s="53" t="e">
        <f t="shared" si="203"/>
        <v>#DIV/0!</v>
      </c>
      <c r="BG198" s="53" t="e">
        <f t="shared" si="204"/>
        <v>#DIV/0!</v>
      </c>
      <c r="BH198" s="53" t="e">
        <f t="shared" si="205"/>
        <v>#DIV/0!</v>
      </c>
      <c r="BI198" s="54" t="e">
        <f t="shared" si="206"/>
        <v>#DIV/0!</v>
      </c>
      <c r="BJ198" s="55" t="e">
        <f t="shared" si="207"/>
        <v>#DIV/0!</v>
      </c>
      <c r="BK198" s="55" t="e">
        <f t="shared" si="208"/>
        <v>#DIV/0!</v>
      </c>
      <c r="BL198" s="54" t="e">
        <f t="shared" si="209"/>
        <v>#DIV/0!</v>
      </c>
      <c r="BM198" s="58" t="e">
        <f t="shared" si="210"/>
        <v>#DIV/0!</v>
      </c>
      <c r="BN198" s="24">
        <f t="shared" si="211"/>
        <v>1</v>
      </c>
      <c r="BO198" s="17">
        <f t="shared" si="222"/>
        <v>6.8381006485858169</v>
      </c>
      <c r="BP198" s="17">
        <f t="shared" si="223"/>
        <v>8.0862798260742856</v>
      </c>
      <c r="BQ198" s="75">
        <f t="shared" si="224"/>
        <v>8.0846330673305484</v>
      </c>
      <c r="BR198" s="1">
        <f t="shared" si="212"/>
        <v>1</v>
      </c>
      <c r="BS198" s="4">
        <f t="shared" si="213"/>
        <v>25.983333333333334</v>
      </c>
    </row>
    <row r="199" spans="2:71" x14ac:dyDescent="0.45">
      <c r="B199" s="166"/>
      <c r="C199" s="167"/>
      <c r="D199" s="168"/>
      <c r="G199" s="19"/>
      <c r="H199" s="15">
        <f t="shared" si="225"/>
        <v>1567</v>
      </c>
      <c r="I199" s="19"/>
      <c r="J199" s="19">
        <f t="shared" si="189"/>
        <v>8.5647650972234555</v>
      </c>
      <c r="K199" s="16">
        <f t="shared" si="190"/>
        <v>54.070486724895559</v>
      </c>
      <c r="L199" s="16">
        <f t="shared" si="184"/>
        <v>188.38122130959806</v>
      </c>
      <c r="M199" s="98">
        <f t="shared" si="191"/>
        <v>258.79917184265014</v>
      </c>
      <c r="N199" s="15">
        <f t="shared" si="192"/>
        <v>186.65594591490128</v>
      </c>
      <c r="O199" s="15"/>
      <c r="P199" s="190">
        <v>16259.41</v>
      </c>
      <c r="Q199" s="191">
        <v>0</v>
      </c>
      <c r="R199" s="190">
        <v>607003.71</v>
      </c>
      <c r="S199" s="191">
        <v>0</v>
      </c>
      <c r="T199" s="193">
        <v>94635.5</v>
      </c>
      <c r="U199" s="102"/>
      <c r="V199" s="195"/>
      <c r="W199" s="175">
        <f t="shared" si="185"/>
        <v>0.17181089548847947</v>
      </c>
      <c r="X199" s="175">
        <f t="shared" si="185"/>
        <v>0</v>
      </c>
      <c r="Y199" s="175">
        <f t="shared" si="185"/>
        <v>6.4141227129354199</v>
      </c>
      <c r="Z199" s="175"/>
      <c r="AA199" s="175"/>
      <c r="AB199" s="175">
        <f t="shared" si="186"/>
        <v>0</v>
      </c>
      <c r="AC199" s="175">
        <f t="shared" si="186"/>
        <v>0</v>
      </c>
      <c r="AD199" s="201"/>
      <c r="AE199" s="201"/>
      <c r="AF199" s="201"/>
      <c r="AG199" s="201"/>
      <c r="AH199" s="201">
        <f t="shared" si="193"/>
        <v>0</v>
      </c>
      <c r="AI199" s="201">
        <f t="shared" si="194"/>
        <v>0</v>
      </c>
      <c r="AJ199" s="201">
        <f t="shared" si="195"/>
        <v>0</v>
      </c>
      <c r="AK199" s="16"/>
      <c r="AL199" s="16"/>
      <c r="AM199" s="16"/>
      <c r="AN199" s="16"/>
      <c r="AO199" s="16"/>
      <c r="AP199" s="17">
        <f t="shared" si="188"/>
        <v>932.71589600444838</v>
      </c>
      <c r="AQ199" s="17">
        <f t="shared" si="196"/>
        <v>3249.5760675905663</v>
      </c>
      <c r="AR199" s="18">
        <f t="shared" si="197"/>
        <v>1</v>
      </c>
      <c r="AS199" s="18">
        <f t="shared" si="198"/>
        <v>1</v>
      </c>
      <c r="AT199" s="49">
        <f t="shared" si="214"/>
        <v>0</v>
      </c>
      <c r="AU199" s="22">
        <f t="shared" si="215"/>
        <v>0</v>
      </c>
      <c r="AV199" s="196">
        <f t="shared" si="216"/>
        <v>0</v>
      </c>
      <c r="AW199" s="46">
        <f t="shared" si="199"/>
        <v>3244.2292034937336</v>
      </c>
      <c r="AX199" s="46">
        <f t="shared" si="200"/>
        <v>11302.873278575884</v>
      </c>
      <c r="AY199" s="46">
        <f t="shared" si="217"/>
        <v>0</v>
      </c>
      <c r="AZ199" s="46">
        <f t="shared" si="218"/>
        <v>0</v>
      </c>
      <c r="BA199" s="46">
        <f t="shared" si="219"/>
        <v>0</v>
      </c>
      <c r="BB199" s="111">
        <f t="shared" si="201"/>
        <v>1.0602056220567757</v>
      </c>
      <c r="BC199" s="199">
        <f t="shared" si="220"/>
        <v>0</v>
      </c>
      <c r="BD199" s="53">
        <f t="shared" si="221"/>
        <v>0</v>
      </c>
      <c r="BE199" s="53" t="e">
        <f t="shared" si="202"/>
        <v>#DIV/0!</v>
      </c>
      <c r="BF199" s="53" t="e">
        <f t="shared" si="203"/>
        <v>#DIV/0!</v>
      </c>
      <c r="BG199" s="53" t="e">
        <f t="shared" si="204"/>
        <v>#DIV/0!</v>
      </c>
      <c r="BH199" s="53" t="e">
        <f t="shared" si="205"/>
        <v>#DIV/0!</v>
      </c>
      <c r="BI199" s="54" t="e">
        <f t="shared" si="206"/>
        <v>#DIV/0!</v>
      </c>
      <c r="BJ199" s="55" t="e">
        <f t="shared" si="207"/>
        <v>#DIV/0!</v>
      </c>
      <c r="BK199" s="55" t="e">
        <f t="shared" si="208"/>
        <v>#DIV/0!</v>
      </c>
      <c r="BL199" s="54" t="e">
        <f t="shared" si="209"/>
        <v>#DIV/0!</v>
      </c>
      <c r="BM199" s="58" t="e">
        <f t="shared" si="210"/>
        <v>#DIV/0!</v>
      </c>
      <c r="BN199" s="24">
        <f t="shared" si="211"/>
        <v>1</v>
      </c>
      <c r="BO199" s="17">
        <f t="shared" si="222"/>
        <v>6.8381006485858169</v>
      </c>
      <c r="BP199" s="17">
        <f t="shared" si="223"/>
        <v>8.0862798260742856</v>
      </c>
      <c r="BQ199" s="75">
        <f t="shared" si="224"/>
        <v>8.0846330673305484</v>
      </c>
      <c r="BR199" s="1">
        <f t="shared" si="212"/>
        <v>1</v>
      </c>
      <c r="BS199" s="4">
        <f t="shared" si="213"/>
        <v>26.116666666666667</v>
      </c>
    </row>
    <row r="200" spans="2:71" x14ac:dyDescent="0.45">
      <c r="B200" s="166"/>
      <c r="C200" s="167"/>
      <c r="D200" s="168"/>
      <c r="G200" s="19"/>
      <c r="H200" s="15">
        <f t="shared" si="225"/>
        <v>1575</v>
      </c>
      <c r="I200" s="19"/>
      <c r="J200" s="19">
        <f t="shared" si="189"/>
        <v>8.5647650972234555</v>
      </c>
      <c r="K200" s="16">
        <f t="shared" si="190"/>
        <v>54.070486724895559</v>
      </c>
      <c r="L200" s="16">
        <f t="shared" si="184"/>
        <v>188.38122130959806</v>
      </c>
      <c r="M200" s="98">
        <f t="shared" si="191"/>
        <v>258.79917184265014</v>
      </c>
      <c r="N200" s="15">
        <f t="shared" si="192"/>
        <v>186.65594591490128</v>
      </c>
      <c r="O200" s="15"/>
      <c r="P200" s="190"/>
      <c r="Q200" s="191"/>
      <c r="R200" s="190"/>
      <c r="S200" s="191"/>
      <c r="T200" s="193"/>
      <c r="U200" s="102"/>
      <c r="V200" s="195"/>
      <c r="W200" s="175" t="e">
        <f t="shared" si="185"/>
        <v>#DIV/0!</v>
      </c>
      <c r="X200" s="175" t="e">
        <f t="shared" si="185"/>
        <v>#DIV/0!</v>
      </c>
      <c r="Y200" s="175" t="e">
        <f t="shared" si="185"/>
        <v>#DIV/0!</v>
      </c>
      <c r="Z200" s="175"/>
      <c r="AA200" s="175"/>
      <c r="AB200" s="175" t="e">
        <f t="shared" si="186"/>
        <v>#DIV/0!</v>
      </c>
      <c r="AC200" s="175" t="e">
        <f t="shared" si="186"/>
        <v>#DIV/0!</v>
      </c>
      <c r="AD200" s="201"/>
      <c r="AE200" s="201"/>
      <c r="AF200" s="201"/>
      <c r="AG200" s="201"/>
      <c r="AH200" s="201">
        <f t="shared" si="193"/>
        <v>0</v>
      </c>
      <c r="AI200" s="201" t="e">
        <f t="shared" si="194"/>
        <v>#DIV/0!</v>
      </c>
      <c r="AJ200" s="201" t="e">
        <f t="shared" si="195"/>
        <v>#DIV/0!</v>
      </c>
      <c r="AK200" s="16"/>
      <c r="AL200" s="16"/>
      <c r="AM200" s="16"/>
      <c r="AN200" s="16"/>
      <c r="AO200" s="16"/>
      <c r="AP200" s="17">
        <f t="shared" si="188"/>
        <v>932.71589600444838</v>
      </c>
      <c r="AQ200" s="17">
        <f t="shared" si="196"/>
        <v>3249.5760675905663</v>
      </c>
      <c r="AR200" s="18">
        <f t="shared" si="197"/>
        <v>1</v>
      </c>
      <c r="AS200" s="18">
        <f t="shared" si="198"/>
        <v>1</v>
      </c>
      <c r="AT200" s="49" t="e">
        <f t="shared" si="214"/>
        <v>#DIV/0!</v>
      </c>
      <c r="AU200" s="22" t="e">
        <f t="shared" si="215"/>
        <v>#DIV/0!</v>
      </c>
      <c r="AV200" s="196" t="e">
        <f t="shared" si="216"/>
        <v>#DIV/0!</v>
      </c>
      <c r="AW200" s="46">
        <f t="shared" si="199"/>
        <v>3244.2292034937336</v>
      </c>
      <c r="AX200" s="46">
        <f t="shared" si="200"/>
        <v>11302.873278575884</v>
      </c>
      <c r="AY200" s="46">
        <f t="shared" si="217"/>
        <v>0</v>
      </c>
      <c r="AZ200" s="46" t="e">
        <f t="shared" si="218"/>
        <v>#DIV/0!</v>
      </c>
      <c r="BA200" s="46" t="e">
        <f t="shared" si="219"/>
        <v>#DIV/0!</v>
      </c>
      <c r="BB200" s="111">
        <f t="shared" si="201"/>
        <v>1.0602056220567757</v>
      </c>
      <c r="BC200" s="199" t="e">
        <f t="shared" si="220"/>
        <v>#DIV/0!</v>
      </c>
      <c r="BD200" s="53" t="e">
        <f t="shared" si="221"/>
        <v>#DIV/0!</v>
      </c>
      <c r="BE200" s="53" t="e">
        <f t="shared" si="202"/>
        <v>#DIV/0!</v>
      </c>
      <c r="BF200" s="53" t="e">
        <f t="shared" si="203"/>
        <v>#DIV/0!</v>
      </c>
      <c r="BG200" s="53" t="e">
        <f t="shared" si="204"/>
        <v>#DIV/0!</v>
      </c>
      <c r="BH200" s="53" t="e">
        <f t="shared" si="205"/>
        <v>#DIV/0!</v>
      </c>
      <c r="BI200" s="54" t="e">
        <f t="shared" si="206"/>
        <v>#DIV/0!</v>
      </c>
      <c r="BJ200" s="55" t="e">
        <f t="shared" si="207"/>
        <v>#DIV/0!</v>
      </c>
      <c r="BK200" s="55" t="e">
        <f t="shared" si="208"/>
        <v>#DIV/0!</v>
      </c>
      <c r="BL200" s="54" t="e">
        <f t="shared" si="209"/>
        <v>#DIV/0!</v>
      </c>
      <c r="BM200" s="58" t="e">
        <f t="shared" si="210"/>
        <v>#DIV/0!</v>
      </c>
      <c r="BN200" s="24">
        <f t="shared" si="211"/>
        <v>1</v>
      </c>
      <c r="BO200" s="17">
        <f t="shared" si="222"/>
        <v>6.8381006485858169</v>
      </c>
      <c r="BP200" s="17">
        <f t="shared" si="223"/>
        <v>8.0862798260742856</v>
      </c>
      <c r="BQ200" s="75">
        <f t="shared" si="224"/>
        <v>8.0846330673305484</v>
      </c>
      <c r="BR200" s="1" t="e">
        <f t="shared" si="212"/>
        <v>#DIV/0!</v>
      </c>
      <c r="BS200" s="4">
        <f t="shared" si="213"/>
        <v>26.25</v>
      </c>
    </row>
    <row r="201" spans="2:71" x14ac:dyDescent="0.45">
      <c r="B201" s="166"/>
      <c r="C201" s="167"/>
      <c r="D201" s="168"/>
      <c r="G201" s="19"/>
      <c r="H201" s="15">
        <f t="shared" si="225"/>
        <v>1583</v>
      </c>
      <c r="I201" s="19"/>
      <c r="J201" s="19">
        <f t="shared" si="189"/>
        <v>8.5647650972234555</v>
      </c>
      <c r="K201" s="16">
        <f t="shared" si="190"/>
        <v>54.070486724895559</v>
      </c>
      <c r="L201" s="16">
        <f t="shared" si="184"/>
        <v>188.38122130959806</v>
      </c>
      <c r="M201" s="98">
        <f t="shared" si="191"/>
        <v>258.79917184265014</v>
      </c>
      <c r="N201" s="15">
        <f t="shared" si="192"/>
        <v>186.65594591490128</v>
      </c>
      <c r="O201" s="15"/>
      <c r="P201" s="190"/>
      <c r="Q201" s="191"/>
      <c r="R201" s="190"/>
      <c r="S201" s="191"/>
      <c r="T201" s="193"/>
      <c r="U201" s="102"/>
      <c r="V201" s="195"/>
      <c r="W201" s="175" t="e">
        <f t="shared" si="185"/>
        <v>#DIV/0!</v>
      </c>
      <c r="X201" s="175" t="e">
        <f t="shared" si="185"/>
        <v>#DIV/0!</v>
      </c>
      <c r="Y201" s="175" t="e">
        <f t="shared" si="185"/>
        <v>#DIV/0!</v>
      </c>
      <c r="Z201" s="175"/>
      <c r="AA201" s="175"/>
      <c r="AB201" s="175" t="e">
        <f t="shared" si="186"/>
        <v>#DIV/0!</v>
      </c>
      <c r="AC201" s="175" t="e">
        <f t="shared" si="186"/>
        <v>#DIV/0!</v>
      </c>
      <c r="AD201" s="201"/>
      <c r="AE201" s="201"/>
      <c r="AF201" s="201"/>
      <c r="AG201" s="201"/>
      <c r="AH201" s="201">
        <f t="shared" si="193"/>
        <v>0</v>
      </c>
      <c r="AI201" s="201" t="e">
        <f t="shared" si="194"/>
        <v>#DIV/0!</v>
      </c>
      <c r="AJ201" s="201" t="e">
        <f t="shared" si="195"/>
        <v>#DIV/0!</v>
      </c>
      <c r="AK201" s="16"/>
      <c r="AL201" s="16"/>
      <c r="AM201" s="16"/>
      <c r="AN201" s="16"/>
      <c r="AO201" s="16"/>
      <c r="AP201" s="17">
        <f t="shared" si="188"/>
        <v>932.71589600444838</v>
      </c>
      <c r="AQ201" s="17">
        <f t="shared" si="196"/>
        <v>3249.5760675905663</v>
      </c>
      <c r="AR201" s="18">
        <f t="shared" si="197"/>
        <v>1</v>
      </c>
      <c r="AS201" s="18">
        <f t="shared" si="198"/>
        <v>1</v>
      </c>
      <c r="AT201" s="49" t="e">
        <f t="shared" si="214"/>
        <v>#DIV/0!</v>
      </c>
      <c r="AU201" s="22" t="e">
        <f t="shared" si="215"/>
        <v>#DIV/0!</v>
      </c>
      <c r="AV201" s="196" t="e">
        <f t="shared" si="216"/>
        <v>#DIV/0!</v>
      </c>
      <c r="AW201" s="46">
        <f t="shared" si="199"/>
        <v>3244.2292034937336</v>
      </c>
      <c r="AX201" s="46">
        <f t="shared" si="200"/>
        <v>11302.873278575884</v>
      </c>
      <c r="AY201" s="46">
        <f t="shared" si="217"/>
        <v>0</v>
      </c>
      <c r="AZ201" s="46" t="e">
        <f t="shared" si="218"/>
        <v>#DIV/0!</v>
      </c>
      <c r="BA201" s="46" t="e">
        <f t="shared" si="219"/>
        <v>#DIV/0!</v>
      </c>
      <c r="BB201" s="111">
        <f t="shared" si="201"/>
        <v>1.0602056220567757</v>
      </c>
      <c r="BC201" s="199" t="e">
        <f t="shared" si="220"/>
        <v>#DIV/0!</v>
      </c>
      <c r="BD201" s="53" t="e">
        <f t="shared" si="221"/>
        <v>#DIV/0!</v>
      </c>
      <c r="BE201" s="53" t="e">
        <f t="shared" si="202"/>
        <v>#DIV/0!</v>
      </c>
      <c r="BF201" s="53" t="e">
        <f t="shared" si="203"/>
        <v>#DIV/0!</v>
      </c>
      <c r="BG201" s="53" t="e">
        <f t="shared" si="204"/>
        <v>#DIV/0!</v>
      </c>
      <c r="BH201" s="53" t="e">
        <f t="shared" si="205"/>
        <v>#DIV/0!</v>
      </c>
      <c r="BI201" s="54" t="e">
        <f t="shared" si="206"/>
        <v>#DIV/0!</v>
      </c>
      <c r="BJ201" s="55" t="e">
        <f t="shared" si="207"/>
        <v>#DIV/0!</v>
      </c>
      <c r="BK201" s="55" t="e">
        <f t="shared" si="208"/>
        <v>#DIV/0!</v>
      </c>
      <c r="BL201" s="54" t="e">
        <f t="shared" si="209"/>
        <v>#DIV/0!</v>
      </c>
      <c r="BM201" s="58" t="e">
        <f t="shared" si="210"/>
        <v>#DIV/0!</v>
      </c>
      <c r="BN201" s="24">
        <f t="shared" si="211"/>
        <v>1</v>
      </c>
      <c r="BO201" s="17">
        <f t="shared" si="222"/>
        <v>6.8381006485858169</v>
      </c>
      <c r="BP201" s="17">
        <f t="shared" si="223"/>
        <v>8.0862798260742856</v>
      </c>
      <c r="BQ201" s="75">
        <f t="shared" si="224"/>
        <v>8.0846330673305484</v>
      </c>
      <c r="BR201" s="1" t="e">
        <f t="shared" si="212"/>
        <v>#DIV/0!</v>
      </c>
      <c r="BS201" s="4">
        <f t="shared" si="213"/>
        <v>26.383333333333333</v>
      </c>
    </row>
    <row r="202" spans="2:71" x14ac:dyDescent="0.45">
      <c r="B202" s="166"/>
      <c r="C202" s="167"/>
      <c r="D202" s="168"/>
      <c r="G202" s="38"/>
      <c r="H202" s="15">
        <f t="shared" si="225"/>
        <v>1591</v>
      </c>
      <c r="I202" s="19"/>
      <c r="J202" s="19">
        <f t="shared" si="189"/>
        <v>8.5647650972234555</v>
      </c>
      <c r="K202" s="16">
        <f t="shared" si="190"/>
        <v>54.070486724895559</v>
      </c>
      <c r="L202" s="16">
        <f t="shared" si="184"/>
        <v>188.38122130959806</v>
      </c>
      <c r="M202" s="98">
        <f t="shared" si="191"/>
        <v>258.79917184265014</v>
      </c>
      <c r="N202" s="15">
        <f t="shared" si="192"/>
        <v>186.65594591490128</v>
      </c>
      <c r="O202" s="15"/>
      <c r="P202" s="190"/>
      <c r="Q202" s="191"/>
      <c r="R202" s="190"/>
      <c r="S202" s="191"/>
      <c r="T202" s="193"/>
      <c r="U202" s="102"/>
      <c r="V202" s="195"/>
      <c r="W202" s="175" t="e">
        <f t="shared" si="185"/>
        <v>#DIV/0!</v>
      </c>
      <c r="X202" s="175" t="e">
        <f t="shared" si="185"/>
        <v>#DIV/0!</v>
      </c>
      <c r="Y202" s="175" t="e">
        <f t="shared" si="185"/>
        <v>#DIV/0!</v>
      </c>
      <c r="Z202" s="175"/>
      <c r="AA202" s="175"/>
      <c r="AB202" s="175"/>
      <c r="AC202" s="175" t="e">
        <f t="shared" si="186"/>
        <v>#DIV/0!</v>
      </c>
      <c r="AD202" s="201"/>
      <c r="AE202" s="201"/>
      <c r="AF202" s="201"/>
      <c r="AG202" s="201"/>
      <c r="AH202" s="201">
        <f t="shared" si="193"/>
        <v>0</v>
      </c>
      <c r="AI202" s="201">
        <f t="shared" si="194"/>
        <v>0</v>
      </c>
      <c r="AJ202" s="201" t="e">
        <f t="shared" si="195"/>
        <v>#DIV/0!</v>
      </c>
      <c r="AK202" s="16"/>
      <c r="AL202" s="16"/>
      <c r="AM202" s="16"/>
      <c r="AN202" s="16"/>
      <c r="AO202" s="16"/>
      <c r="AP202" s="17">
        <f t="shared" si="188"/>
        <v>932.71589600444838</v>
      </c>
      <c r="AQ202" s="17">
        <f t="shared" si="196"/>
        <v>3249.5760675905663</v>
      </c>
      <c r="AR202" s="18">
        <f t="shared" si="197"/>
        <v>1</v>
      </c>
      <c r="AS202" s="18">
        <f t="shared" si="198"/>
        <v>1</v>
      </c>
      <c r="AT202" s="49" t="e">
        <f t="shared" si="214"/>
        <v>#DIV/0!</v>
      </c>
      <c r="AU202" s="22" t="e">
        <f t="shared" si="215"/>
        <v>#DIV/0!</v>
      </c>
      <c r="AV202" s="196" t="e">
        <f t="shared" si="216"/>
        <v>#DIV/0!</v>
      </c>
      <c r="AW202" s="46">
        <f t="shared" si="199"/>
        <v>3244.2292034937336</v>
      </c>
      <c r="AX202" s="46">
        <f t="shared" si="200"/>
        <v>11302.873278575884</v>
      </c>
      <c r="AY202" s="46">
        <f t="shared" si="217"/>
        <v>0</v>
      </c>
      <c r="AZ202" s="46" t="e">
        <f t="shared" si="218"/>
        <v>#DIV/0!</v>
      </c>
      <c r="BA202" s="46">
        <f t="shared" si="219"/>
        <v>0</v>
      </c>
      <c r="BB202" s="111">
        <f t="shared" si="201"/>
        <v>1.0602056220567757</v>
      </c>
      <c r="BC202" s="199">
        <f t="shared" si="220"/>
        <v>0</v>
      </c>
      <c r="BD202" s="53" t="e">
        <f t="shared" si="221"/>
        <v>#DIV/0!</v>
      </c>
      <c r="BE202" s="53" t="e">
        <f t="shared" si="202"/>
        <v>#DIV/0!</v>
      </c>
      <c r="BF202" s="53" t="e">
        <f t="shared" si="203"/>
        <v>#DIV/0!</v>
      </c>
      <c r="BG202" s="53" t="e">
        <f t="shared" si="204"/>
        <v>#DIV/0!</v>
      </c>
      <c r="BH202" s="53" t="e">
        <f t="shared" si="205"/>
        <v>#DIV/0!</v>
      </c>
      <c r="BI202" s="54" t="e">
        <f t="shared" si="206"/>
        <v>#DIV/0!</v>
      </c>
      <c r="BJ202" s="55" t="e">
        <f t="shared" si="207"/>
        <v>#DIV/0!</v>
      </c>
      <c r="BK202" s="55" t="e">
        <f t="shared" si="208"/>
        <v>#DIV/0!</v>
      </c>
      <c r="BL202" s="54" t="e">
        <f t="shared" si="209"/>
        <v>#DIV/0!</v>
      </c>
      <c r="BM202" s="58" t="e">
        <f t="shared" si="210"/>
        <v>#DIV/0!</v>
      </c>
      <c r="BN202" s="24">
        <f t="shared" si="211"/>
        <v>1</v>
      </c>
      <c r="BO202" s="17">
        <f t="shared" si="222"/>
        <v>6.8381006485858169</v>
      </c>
      <c r="BP202" s="17">
        <f t="shared" si="223"/>
        <v>8.0862798260742856</v>
      </c>
      <c r="BQ202" s="75">
        <f t="shared" si="224"/>
        <v>8.0846330673305484</v>
      </c>
      <c r="BR202" s="1" t="e">
        <f t="shared" si="212"/>
        <v>#DIV/0!</v>
      </c>
      <c r="BS202" s="4">
        <f t="shared" si="213"/>
        <v>26.516666666666666</v>
      </c>
    </row>
    <row r="203" spans="2:71" x14ac:dyDescent="0.45">
      <c r="B203" s="166"/>
      <c r="C203" s="167"/>
      <c r="D203" s="168"/>
      <c r="G203" s="19"/>
      <c r="H203" s="15">
        <f t="shared" si="225"/>
        <v>1599</v>
      </c>
      <c r="I203" s="19"/>
      <c r="J203" s="19">
        <f t="shared" si="189"/>
        <v>8.5647650972234555</v>
      </c>
      <c r="K203" s="16">
        <f t="shared" si="190"/>
        <v>54.070486724895559</v>
      </c>
      <c r="L203" s="16">
        <f t="shared" si="184"/>
        <v>188.38122130959806</v>
      </c>
      <c r="M203" s="98">
        <f t="shared" si="191"/>
        <v>258.79917184265014</v>
      </c>
      <c r="N203" s="15">
        <f t="shared" si="192"/>
        <v>186.65594591490128</v>
      </c>
      <c r="O203" s="15"/>
      <c r="P203" s="190"/>
      <c r="Q203" s="191"/>
      <c r="R203" s="190"/>
      <c r="S203" s="191"/>
      <c r="T203" s="193"/>
      <c r="U203" s="102"/>
      <c r="V203" s="195"/>
      <c r="W203" s="175"/>
      <c r="X203" s="175" t="e">
        <f t="shared" si="185"/>
        <v>#DIV/0!</v>
      </c>
      <c r="Y203" s="175" t="e">
        <f t="shared" si="185"/>
        <v>#DIV/0!</v>
      </c>
      <c r="Z203" s="175"/>
      <c r="AA203" s="175"/>
      <c r="AB203" s="175"/>
      <c r="AC203" s="175" t="e">
        <f t="shared" si="186"/>
        <v>#DIV/0!</v>
      </c>
      <c r="AD203" s="201"/>
      <c r="AE203" s="201"/>
      <c r="AF203" s="201"/>
      <c r="AG203" s="201"/>
      <c r="AH203" s="201">
        <f t="shared" si="193"/>
        <v>0</v>
      </c>
      <c r="AI203" s="201">
        <f t="shared" si="194"/>
        <v>0</v>
      </c>
      <c r="AJ203" s="201" t="e">
        <f t="shared" si="195"/>
        <v>#DIV/0!</v>
      </c>
      <c r="AK203" s="16"/>
      <c r="AL203" s="16"/>
      <c r="AM203" s="16"/>
      <c r="AN203" s="16"/>
      <c r="AO203" s="16"/>
      <c r="AP203" s="17">
        <f t="shared" si="188"/>
        <v>932.71589600444838</v>
      </c>
      <c r="AQ203" s="17">
        <f t="shared" si="196"/>
        <v>3249.5760675905663</v>
      </c>
      <c r="AR203" s="18">
        <f t="shared" si="197"/>
        <v>1</v>
      </c>
      <c r="AS203" s="18">
        <f t="shared" si="198"/>
        <v>1</v>
      </c>
      <c r="AT203" s="49" t="e">
        <f t="shared" si="214"/>
        <v>#DIV/0!</v>
      </c>
      <c r="AU203" s="22" t="e">
        <f t="shared" si="215"/>
        <v>#DIV/0!</v>
      </c>
      <c r="AV203" s="196" t="e">
        <f t="shared" si="216"/>
        <v>#DIV/0!</v>
      </c>
      <c r="AW203" s="46">
        <f t="shared" si="199"/>
        <v>3244.2292034937336</v>
      </c>
      <c r="AX203" s="46">
        <f t="shared" si="200"/>
        <v>11302.873278575884</v>
      </c>
      <c r="AY203" s="46">
        <f t="shared" si="217"/>
        <v>0</v>
      </c>
      <c r="AZ203" s="46" t="e">
        <f t="shared" si="218"/>
        <v>#DIV/0!</v>
      </c>
      <c r="BA203" s="46">
        <f t="shared" si="219"/>
        <v>0</v>
      </c>
      <c r="BB203" s="111">
        <f t="shared" si="201"/>
        <v>1.0602056220567757</v>
      </c>
      <c r="BC203" s="199">
        <f t="shared" si="220"/>
        <v>0</v>
      </c>
      <c r="BD203" s="53" t="e">
        <f t="shared" si="221"/>
        <v>#DIV/0!</v>
      </c>
      <c r="BE203" s="53" t="e">
        <f t="shared" si="202"/>
        <v>#DIV/0!</v>
      </c>
      <c r="BF203" s="53" t="e">
        <f t="shared" si="203"/>
        <v>#DIV/0!</v>
      </c>
      <c r="BG203" s="53" t="e">
        <f t="shared" si="204"/>
        <v>#DIV/0!</v>
      </c>
      <c r="BH203" s="53" t="e">
        <f t="shared" si="205"/>
        <v>#DIV/0!</v>
      </c>
      <c r="BI203" s="54" t="e">
        <f t="shared" si="206"/>
        <v>#DIV/0!</v>
      </c>
      <c r="BJ203" s="55" t="e">
        <f t="shared" si="207"/>
        <v>#DIV/0!</v>
      </c>
      <c r="BK203" s="55" t="e">
        <f t="shared" si="208"/>
        <v>#DIV/0!</v>
      </c>
      <c r="BL203" s="54" t="e">
        <f t="shared" si="209"/>
        <v>#DIV/0!</v>
      </c>
      <c r="BM203" s="58" t="e">
        <f t="shared" si="210"/>
        <v>#DIV/0!</v>
      </c>
      <c r="BN203" s="24">
        <f t="shared" si="211"/>
        <v>1</v>
      </c>
      <c r="BO203" s="17">
        <f t="shared" si="222"/>
        <v>6.8381006485858169</v>
      </c>
      <c r="BP203" s="17">
        <f t="shared" si="223"/>
        <v>8.0862798260742856</v>
      </c>
      <c r="BQ203" s="75">
        <f t="shared" si="224"/>
        <v>8.0846330673305484</v>
      </c>
      <c r="BR203" s="1" t="e">
        <f t="shared" si="212"/>
        <v>#DIV/0!</v>
      </c>
      <c r="BS203" s="4">
        <f t="shared" si="213"/>
        <v>26.65</v>
      </c>
    </row>
    <row r="204" spans="2:71" x14ac:dyDescent="0.45">
      <c r="B204" s="166"/>
      <c r="C204" s="167"/>
      <c r="D204" s="168"/>
      <c r="G204" s="19"/>
      <c r="H204" s="15">
        <f t="shared" si="225"/>
        <v>1607</v>
      </c>
      <c r="I204" s="19"/>
      <c r="J204" s="19">
        <f t="shared" si="189"/>
        <v>8.5647650972234555</v>
      </c>
      <c r="K204" s="16">
        <f t="shared" si="190"/>
        <v>54.070486724895559</v>
      </c>
      <c r="L204" s="16">
        <f t="shared" si="184"/>
        <v>188.38122130959806</v>
      </c>
      <c r="M204" s="98">
        <f t="shared" si="191"/>
        <v>258.79917184265014</v>
      </c>
      <c r="N204" s="15">
        <f t="shared" si="192"/>
        <v>186.65594591490128</v>
      </c>
      <c r="O204" s="15"/>
      <c r="P204" s="190"/>
      <c r="Q204" s="191"/>
      <c r="R204" s="190"/>
      <c r="S204" s="191"/>
      <c r="T204" s="193"/>
      <c r="U204" s="102"/>
      <c r="V204" s="195"/>
      <c r="W204" s="175"/>
      <c r="X204" s="175" t="e">
        <f t="shared" si="185"/>
        <v>#DIV/0!</v>
      </c>
      <c r="Y204" s="175" t="e">
        <f t="shared" si="185"/>
        <v>#DIV/0!</v>
      </c>
      <c r="Z204" s="175"/>
      <c r="AA204" s="175"/>
      <c r="AB204" s="175"/>
      <c r="AC204" s="175" t="e">
        <f t="shared" si="186"/>
        <v>#DIV/0!</v>
      </c>
      <c r="AD204" s="201"/>
      <c r="AE204" s="201"/>
      <c r="AF204" s="201"/>
      <c r="AG204" s="201"/>
      <c r="AH204" s="201">
        <f t="shared" si="193"/>
        <v>0</v>
      </c>
      <c r="AI204" s="201">
        <f t="shared" si="194"/>
        <v>0</v>
      </c>
      <c r="AJ204" s="201" t="e">
        <f t="shared" si="195"/>
        <v>#DIV/0!</v>
      </c>
      <c r="AK204" s="16"/>
      <c r="AL204" s="16"/>
      <c r="AM204" s="16"/>
      <c r="AN204" s="16"/>
      <c r="AO204" s="16"/>
      <c r="AP204" s="17">
        <f t="shared" si="188"/>
        <v>932.71589600444838</v>
      </c>
      <c r="AQ204" s="17">
        <f t="shared" si="196"/>
        <v>3249.5760675905663</v>
      </c>
      <c r="AR204" s="18">
        <f t="shared" si="197"/>
        <v>1</v>
      </c>
      <c r="AS204" s="18">
        <f t="shared" si="198"/>
        <v>1</v>
      </c>
      <c r="AT204" s="49" t="e">
        <f t="shared" si="214"/>
        <v>#DIV/0!</v>
      </c>
      <c r="AU204" s="22" t="e">
        <f t="shared" si="215"/>
        <v>#DIV/0!</v>
      </c>
      <c r="AV204" s="196" t="e">
        <f t="shared" si="216"/>
        <v>#DIV/0!</v>
      </c>
      <c r="AW204" s="46">
        <f t="shared" si="199"/>
        <v>3244.2292034937336</v>
      </c>
      <c r="AX204" s="46">
        <f t="shared" si="200"/>
        <v>11302.873278575884</v>
      </c>
      <c r="AY204" s="46">
        <f t="shared" si="217"/>
        <v>0</v>
      </c>
      <c r="AZ204" s="46" t="e">
        <f t="shared" si="218"/>
        <v>#DIV/0!</v>
      </c>
      <c r="BA204" s="46">
        <f t="shared" si="219"/>
        <v>0</v>
      </c>
      <c r="BB204" s="111">
        <f t="shared" si="201"/>
        <v>1.0602056220567757</v>
      </c>
      <c r="BC204" s="199">
        <f t="shared" si="220"/>
        <v>0</v>
      </c>
      <c r="BD204" s="53" t="e">
        <f t="shared" si="221"/>
        <v>#DIV/0!</v>
      </c>
      <c r="BE204" s="53" t="e">
        <f t="shared" si="202"/>
        <v>#DIV/0!</v>
      </c>
      <c r="BF204" s="53" t="e">
        <f t="shared" si="203"/>
        <v>#DIV/0!</v>
      </c>
      <c r="BG204" s="53" t="e">
        <f t="shared" si="204"/>
        <v>#DIV/0!</v>
      </c>
      <c r="BH204" s="53" t="e">
        <f t="shared" si="205"/>
        <v>#DIV/0!</v>
      </c>
      <c r="BI204" s="54" t="e">
        <f t="shared" si="206"/>
        <v>#DIV/0!</v>
      </c>
      <c r="BJ204" s="55" t="e">
        <f t="shared" si="207"/>
        <v>#DIV/0!</v>
      </c>
      <c r="BK204" s="55" t="e">
        <f t="shared" si="208"/>
        <v>#DIV/0!</v>
      </c>
      <c r="BL204" s="54" t="e">
        <f t="shared" si="209"/>
        <v>#DIV/0!</v>
      </c>
      <c r="BM204" s="58" t="e">
        <f t="shared" si="210"/>
        <v>#DIV/0!</v>
      </c>
      <c r="BN204" s="24">
        <f t="shared" si="211"/>
        <v>1</v>
      </c>
      <c r="BO204" s="17">
        <f t="shared" si="222"/>
        <v>6.8381006485858169</v>
      </c>
      <c r="BP204" s="17">
        <f t="shared" si="223"/>
        <v>8.0862798260742856</v>
      </c>
      <c r="BQ204" s="75">
        <f t="shared" si="224"/>
        <v>8.0846330673305484</v>
      </c>
      <c r="BR204" s="1" t="e">
        <f t="shared" si="212"/>
        <v>#DIV/0!</v>
      </c>
      <c r="BS204" s="4">
        <f t="shared" si="213"/>
        <v>26.783333333333335</v>
      </c>
    </row>
    <row r="205" spans="2:71" x14ac:dyDescent="0.45">
      <c r="B205" s="166"/>
      <c r="C205" s="167"/>
      <c r="D205" s="168"/>
      <c r="G205" s="19"/>
      <c r="H205" s="15">
        <f t="shared" si="225"/>
        <v>1615</v>
      </c>
      <c r="I205" s="19"/>
      <c r="J205" s="19">
        <f t="shared" si="189"/>
        <v>8.5647650972234555</v>
      </c>
      <c r="K205" s="16">
        <f t="shared" si="190"/>
        <v>54.070486724895559</v>
      </c>
      <c r="L205" s="16">
        <f t="shared" si="184"/>
        <v>188.38122130959806</v>
      </c>
      <c r="M205" s="98">
        <f t="shared" si="191"/>
        <v>258.79917184265014</v>
      </c>
      <c r="N205" s="15">
        <f t="shared" si="192"/>
        <v>186.65594591490128</v>
      </c>
      <c r="O205" s="15"/>
      <c r="P205" s="190"/>
      <c r="Q205" s="191"/>
      <c r="R205" s="190"/>
      <c r="S205" s="191"/>
      <c r="T205" s="193"/>
      <c r="U205" s="102"/>
      <c r="V205" s="195"/>
      <c r="W205" s="175"/>
      <c r="X205" s="175" t="e">
        <f t="shared" si="185"/>
        <v>#DIV/0!</v>
      </c>
      <c r="Y205" s="175" t="e">
        <f t="shared" si="185"/>
        <v>#DIV/0!</v>
      </c>
      <c r="Z205" s="175"/>
      <c r="AA205" s="175"/>
      <c r="AB205" s="175"/>
      <c r="AC205" s="175" t="e">
        <f t="shared" si="186"/>
        <v>#DIV/0!</v>
      </c>
      <c r="AD205" s="201"/>
      <c r="AE205" s="201"/>
      <c r="AF205" s="201"/>
      <c r="AG205" s="201"/>
      <c r="AH205" s="201">
        <f t="shared" si="193"/>
        <v>0</v>
      </c>
      <c r="AI205" s="201">
        <f t="shared" si="194"/>
        <v>0</v>
      </c>
      <c r="AJ205" s="201" t="e">
        <f t="shared" si="195"/>
        <v>#DIV/0!</v>
      </c>
      <c r="AK205" s="16"/>
      <c r="AL205" s="16"/>
      <c r="AM205" s="16"/>
      <c r="AN205" s="16"/>
      <c r="AO205" s="16"/>
      <c r="AP205" s="17">
        <f t="shared" si="188"/>
        <v>932.71589600444838</v>
      </c>
      <c r="AQ205" s="17">
        <f t="shared" si="196"/>
        <v>3249.5760675905663</v>
      </c>
      <c r="AR205" s="18">
        <f t="shared" si="197"/>
        <v>1</v>
      </c>
      <c r="AS205" s="18">
        <f t="shared" si="198"/>
        <v>1</v>
      </c>
      <c r="AT205" s="49" t="e">
        <f t="shared" si="214"/>
        <v>#DIV/0!</v>
      </c>
      <c r="AU205" s="22" t="e">
        <f t="shared" si="215"/>
        <v>#DIV/0!</v>
      </c>
      <c r="AV205" s="196" t="e">
        <f t="shared" si="216"/>
        <v>#DIV/0!</v>
      </c>
      <c r="AW205" s="46">
        <f t="shared" si="199"/>
        <v>3244.2292034937336</v>
      </c>
      <c r="AX205" s="46">
        <f t="shared" si="200"/>
        <v>11302.873278575884</v>
      </c>
      <c r="AY205" s="46">
        <f t="shared" si="217"/>
        <v>0</v>
      </c>
      <c r="AZ205" s="46" t="e">
        <f t="shared" si="218"/>
        <v>#DIV/0!</v>
      </c>
      <c r="BA205" s="46">
        <f t="shared" si="219"/>
        <v>0</v>
      </c>
      <c r="BB205" s="111">
        <f t="shared" si="201"/>
        <v>1.0602056220567757</v>
      </c>
      <c r="BC205" s="199">
        <f t="shared" si="220"/>
        <v>0</v>
      </c>
      <c r="BD205" s="53" t="e">
        <f t="shared" si="221"/>
        <v>#DIV/0!</v>
      </c>
      <c r="BE205" s="53" t="e">
        <f t="shared" si="202"/>
        <v>#DIV/0!</v>
      </c>
      <c r="BF205" s="53" t="e">
        <f t="shared" si="203"/>
        <v>#DIV/0!</v>
      </c>
      <c r="BG205" s="53" t="e">
        <f t="shared" si="204"/>
        <v>#DIV/0!</v>
      </c>
      <c r="BH205" s="53" t="e">
        <f t="shared" si="205"/>
        <v>#DIV/0!</v>
      </c>
      <c r="BI205" s="54" t="e">
        <f t="shared" si="206"/>
        <v>#DIV/0!</v>
      </c>
      <c r="BJ205" s="55" t="e">
        <f t="shared" si="207"/>
        <v>#DIV/0!</v>
      </c>
      <c r="BK205" s="55" t="e">
        <f t="shared" si="208"/>
        <v>#DIV/0!</v>
      </c>
      <c r="BL205" s="54" t="e">
        <f t="shared" si="209"/>
        <v>#DIV/0!</v>
      </c>
      <c r="BM205" s="58" t="e">
        <f t="shared" si="210"/>
        <v>#DIV/0!</v>
      </c>
      <c r="BN205" s="24">
        <f t="shared" si="211"/>
        <v>1</v>
      </c>
      <c r="BO205" s="17">
        <f t="shared" si="222"/>
        <v>6.8381006485858169</v>
      </c>
      <c r="BP205" s="17">
        <f t="shared" si="223"/>
        <v>8.0862798260742856</v>
      </c>
      <c r="BQ205" s="75">
        <f t="shared" si="224"/>
        <v>8.0846330673305484</v>
      </c>
      <c r="BR205" s="1" t="e">
        <f t="shared" si="212"/>
        <v>#DIV/0!</v>
      </c>
      <c r="BS205" s="4">
        <f t="shared" si="213"/>
        <v>26.916666666666668</v>
      </c>
    </row>
    <row r="206" spans="2:71" x14ac:dyDescent="0.45">
      <c r="B206" s="166"/>
      <c r="C206" s="167"/>
      <c r="D206" s="168"/>
      <c r="G206" s="19"/>
      <c r="H206" s="15">
        <f t="shared" si="225"/>
        <v>1623</v>
      </c>
      <c r="I206" s="19"/>
      <c r="J206" s="19">
        <f t="shared" si="189"/>
        <v>8.5647650972234555</v>
      </c>
      <c r="K206" s="16">
        <f t="shared" si="190"/>
        <v>54.070486724895559</v>
      </c>
      <c r="L206" s="16">
        <f t="shared" si="184"/>
        <v>188.38122130959806</v>
      </c>
      <c r="M206" s="98">
        <f t="shared" si="191"/>
        <v>258.79917184265014</v>
      </c>
      <c r="N206" s="15">
        <f t="shared" si="192"/>
        <v>186.65594591490128</v>
      </c>
      <c r="O206" s="15"/>
      <c r="P206" s="190"/>
      <c r="Q206" s="191"/>
      <c r="R206" s="190"/>
      <c r="S206" s="191"/>
      <c r="T206" s="193"/>
      <c r="U206" s="102"/>
      <c r="V206" s="195"/>
      <c r="W206" s="175"/>
      <c r="X206" s="175" t="e">
        <f t="shared" si="185"/>
        <v>#DIV/0!</v>
      </c>
      <c r="Y206" s="175" t="e">
        <f t="shared" si="185"/>
        <v>#DIV/0!</v>
      </c>
      <c r="Z206" s="175"/>
      <c r="AA206" s="175"/>
      <c r="AB206" s="175"/>
      <c r="AC206" s="175" t="e">
        <f t="shared" si="186"/>
        <v>#DIV/0!</v>
      </c>
      <c r="AD206" s="201"/>
      <c r="AE206" s="201"/>
      <c r="AF206" s="201"/>
      <c r="AG206" s="201"/>
      <c r="AH206" s="201">
        <f t="shared" si="193"/>
        <v>0</v>
      </c>
      <c r="AI206" s="201">
        <f t="shared" si="194"/>
        <v>0</v>
      </c>
      <c r="AJ206" s="201" t="e">
        <f t="shared" si="195"/>
        <v>#DIV/0!</v>
      </c>
      <c r="AK206" s="16"/>
      <c r="AL206" s="16"/>
      <c r="AM206" s="16"/>
      <c r="AN206" s="16"/>
      <c r="AO206" s="16"/>
      <c r="AP206" s="17">
        <f t="shared" si="188"/>
        <v>932.71589600444838</v>
      </c>
      <c r="AQ206" s="17">
        <f t="shared" si="196"/>
        <v>3249.5760675905663</v>
      </c>
      <c r="AR206" s="18">
        <f t="shared" si="197"/>
        <v>1</v>
      </c>
      <c r="AS206" s="18">
        <f t="shared" si="198"/>
        <v>1</v>
      </c>
      <c r="AT206" s="49" t="e">
        <f t="shared" si="214"/>
        <v>#DIV/0!</v>
      </c>
      <c r="AU206" s="22" t="e">
        <f t="shared" si="215"/>
        <v>#DIV/0!</v>
      </c>
      <c r="AV206" s="196" t="e">
        <f t="shared" si="216"/>
        <v>#DIV/0!</v>
      </c>
      <c r="AW206" s="46">
        <f t="shared" si="199"/>
        <v>3244.2292034937336</v>
      </c>
      <c r="AX206" s="46">
        <f t="shared" si="200"/>
        <v>11302.873278575884</v>
      </c>
      <c r="AY206" s="46">
        <f t="shared" si="217"/>
        <v>0</v>
      </c>
      <c r="AZ206" s="46" t="e">
        <f t="shared" si="218"/>
        <v>#DIV/0!</v>
      </c>
      <c r="BA206" s="46">
        <f t="shared" si="219"/>
        <v>0</v>
      </c>
      <c r="BB206" s="111">
        <f t="shared" si="201"/>
        <v>1.0602056220567757</v>
      </c>
      <c r="BC206" s="199">
        <f t="shared" si="220"/>
        <v>0</v>
      </c>
      <c r="BD206" s="53" t="e">
        <f t="shared" si="221"/>
        <v>#DIV/0!</v>
      </c>
      <c r="BE206" s="53" t="e">
        <f t="shared" si="202"/>
        <v>#DIV/0!</v>
      </c>
      <c r="BF206" s="53" t="e">
        <f t="shared" si="203"/>
        <v>#DIV/0!</v>
      </c>
      <c r="BG206" s="53" t="e">
        <f t="shared" si="204"/>
        <v>#DIV/0!</v>
      </c>
      <c r="BH206" s="53" t="e">
        <f t="shared" si="205"/>
        <v>#DIV/0!</v>
      </c>
      <c r="BI206" s="54" t="e">
        <f t="shared" si="206"/>
        <v>#DIV/0!</v>
      </c>
      <c r="BJ206" s="55" t="e">
        <f t="shared" si="207"/>
        <v>#DIV/0!</v>
      </c>
      <c r="BK206" s="55" t="e">
        <f t="shared" si="208"/>
        <v>#DIV/0!</v>
      </c>
      <c r="BL206" s="54" t="e">
        <f t="shared" si="209"/>
        <v>#DIV/0!</v>
      </c>
      <c r="BM206" s="58" t="e">
        <f t="shared" si="210"/>
        <v>#DIV/0!</v>
      </c>
      <c r="BN206" s="24">
        <f t="shared" si="211"/>
        <v>1</v>
      </c>
      <c r="BO206" s="17">
        <f t="shared" si="222"/>
        <v>6.8381006485858169</v>
      </c>
      <c r="BP206" s="17">
        <f t="shared" si="223"/>
        <v>8.0862798260742856</v>
      </c>
      <c r="BQ206" s="75">
        <f t="shared" si="224"/>
        <v>8.0846330673305484</v>
      </c>
      <c r="BR206" s="1" t="e">
        <f t="shared" si="212"/>
        <v>#DIV/0!</v>
      </c>
      <c r="BS206" s="4">
        <f t="shared" si="213"/>
        <v>27.05</v>
      </c>
    </row>
    <row r="207" spans="2:71" x14ac:dyDescent="0.45">
      <c r="B207" s="166"/>
      <c r="C207" s="167"/>
      <c r="D207" s="168"/>
      <c r="G207" s="19"/>
      <c r="H207" s="15">
        <f t="shared" si="225"/>
        <v>1631</v>
      </c>
      <c r="I207" s="19"/>
      <c r="J207" s="19">
        <f t="shared" si="189"/>
        <v>8.5647650972234555</v>
      </c>
      <c r="K207" s="16">
        <f t="shared" si="190"/>
        <v>54.070486724895559</v>
      </c>
      <c r="L207" s="16">
        <f t="shared" si="184"/>
        <v>188.38122130959806</v>
      </c>
      <c r="M207" s="98">
        <f t="shared" si="191"/>
        <v>258.79917184265014</v>
      </c>
      <c r="N207" s="15">
        <f t="shared" si="192"/>
        <v>186.65594591490128</v>
      </c>
      <c r="O207" s="15"/>
      <c r="P207" s="190"/>
      <c r="Q207" s="191"/>
      <c r="R207" s="190"/>
      <c r="S207" s="191"/>
      <c r="T207" s="193"/>
      <c r="U207" s="102"/>
      <c r="V207" s="195"/>
      <c r="W207" s="175"/>
      <c r="X207" s="175" t="e">
        <f t="shared" si="185"/>
        <v>#DIV/0!</v>
      </c>
      <c r="Y207" s="175" t="e">
        <f t="shared" si="185"/>
        <v>#DIV/0!</v>
      </c>
      <c r="Z207" s="175"/>
      <c r="AA207" s="175"/>
      <c r="AB207" s="175"/>
      <c r="AC207" s="175" t="e">
        <f t="shared" si="186"/>
        <v>#DIV/0!</v>
      </c>
      <c r="AD207" s="201"/>
      <c r="AE207" s="201"/>
      <c r="AF207" s="201"/>
      <c r="AG207" s="201"/>
      <c r="AH207" s="201">
        <f t="shared" si="193"/>
        <v>0</v>
      </c>
      <c r="AI207" s="201">
        <f t="shared" si="194"/>
        <v>0</v>
      </c>
      <c r="AJ207" s="201" t="e">
        <f t="shared" si="195"/>
        <v>#DIV/0!</v>
      </c>
      <c r="AK207" s="16"/>
      <c r="AL207" s="16"/>
      <c r="AM207" s="16"/>
      <c r="AN207" s="16"/>
      <c r="AO207" s="16"/>
      <c r="AP207" s="17">
        <f t="shared" si="188"/>
        <v>932.71589600444838</v>
      </c>
      <c r="AQ207" s="17">
        <f t="shared" si="196"/>
        <v>3249.5760675905663</v>
      </c>
      <c r="AR207" s="18">
        <f t="shared" si="197"/>
        <v>1</v>
      </c>
      <c r="AS207" s="18">
        <f t="shared" si="198"/>
        <v>1</v>
      </c>
      <c r="AT207" s="49" t="e">
        <f t="shared" si="214"/>
        <v>#DIV/0!</v>
      </c>
      <c r="AU207" s="22" t="e">
        <f t="shared" si="215"/>
        <v>#DIV/0!</v>
      </c>
      <c r="AV207" s="196" t="e">
        <f t="shared" si="216"/>
        <v>#DIV/0!</v>
      </c>
      <c r="AW207" s="46">
        <f t="shared" si="199"/>
        <v>3244.2292034937336</v>
      </c>
      <c r="AX207" s="46">
        <f t="shared" si="200"/>
        <v>11302.873278575884</v>
      </c>
      <c r="AY207" s="46">
        <f t="shared" si="217"/>
        <v>0</v>
      </c>
      <c r="AZ207" s="46" t="e">
        <f t="shared" si="218"/>
        <v>#DIV/0!</v>
      </c>
      <c r="BA207" s="46">
        <f t="shared" si="219"/>
        <v>0</v>
      </c>
      <c r="BB207" s="111">
        <f t="shared" si="201"/>
        <v>1.0602056220567757</v>
      </c>
      <c r="BC207" s="199">
        <f t="shared" si="220"/>
        <v>0</v>
      </c>
      <c r="BD207" s="53" t="e">
        <f t="shared" si="221"/>
        <v>#DIV/0!</v>
      </c>
      <c r="BE207" s="53" t="e">
        <f t="shared" si="202"/>
        <v>#DIV/0!</v>
      </c>
      <c r="BF207" s="53" t="e">
        <f t="shared" si="203"/>
        <v>#DIV/0!</v>
      </c>
      <c r="BG207" s="53" t="e">
        <f t="shared" si="204"/>
        <v>#DIV/0!</v>
      </c>
      <c r="BH207" s="53" t="e">
        <f t="shared" si="205"/>
        <v>#DIV/0!</v>
      </c>
      <c r="BI207" s="54" t="e">
        <f t="shared" si="206"/>
        <v>#DIV/0!</v>
      </c>
      <c r="BJ207" s="55" t="e">
        <f t="shared" si="207"/>
        <v>#DIV/0!</v>
      </c>
      <c r="BK207" s="55" t="e">
        <f t="shared" si="208"/>
        <v>#DIV/0!</v>
      </c>
      <c r="BL207" s="54" t="e">
        <f t="shared" si="209"/>
        <v>#DIV/0!</v>
      </c>
      <c r="BM207" s="58" t="e">
        <f t="shared" si="210"/>
        <v>#DIV/0!</v>
      </c>
      <c r="BN207" s="24">
        <f t="shared" si="211"/>
        <v>1</v>
      </c>
      <c r="BO207" s="17">
        <f t="shared" si="222"/>
        <v>6.8381006485858169</v>
      </c>
      <c r="BP207" s="17">
        <f t="shared" si="223"/>
        <v>8.0862798260742856</v>
      </c>
      <c r="BQ207" s="75">
        <f t="shared" si="224"/>
        <v>8.0846330673305484</v>
      </c>
      <c r="BR207" s="1" t="e">
        <f t="shared" si="212"/>
        <v>#DIV/0!</v>
      </c>
      <c r="BS207" s="4">
        <f t="shared" si="213"/>
        <v>27.183333333333334</v>
      </c>
    </row>
    <row r="208" spans="2:71" x14ac:dyDescent="0.45">
      <c r="B208" s="166"/>
      <c r="C208" s="167"/>
      <c r="D208" s="168"/>
      <c r="G208" s="19"/>
      <c r="H208" s="15">
        <f t="shared" si="225"/>
        <v>1639</v>
      </c>
      <c r="I208" s="19"/>
      <c r="J208" s="19">
        <f t="shared" si="189"/>
        <v>8.5647650972234555</v>
      </c>
      <c r="K208" s="16">
        <f t="shared" si="190"/>
        <v>54.070486724895559</v>
      </c>
      <c r="L208" s="16">
        <f t="shared" si="184"/>
        <v>188.38122130959806</v>
      </c>
      <c r="M208" s="98">
        <f t="shared" si="191"/>
        <v>258.79917184265014</v>
      </c>
      <c r="N208" s="15">
        <f t="shared" si="192"/>
        <v>186.65594591490128</v>
      </c>
      <c r="O208" s="15"/>
      <c r="P208" s="190"/>
      <c r="Q208" s="191"/>
      <c r="R208" s="190"/>
      <c r="S208" s="191"/>
      <c r="T208" s="193"/>
      <c r="U208" s="102"/>
      <c r="V208" s="195"/>
      <c r="W208" s="175"/>
      <c r="X208" s="175" t="e">
        <f t="shared" ref="X208:Y222" si="226">Q208/$T208</f>
        <v>#DIV/0!</v>
      </c>
      <c r="Y208" s="175" t="e">
        <f t="shared" si="226"/>
        <v>#DIV/0!</v>
      </c>
      <c r="Z208" s="175"/>
      <c r="AA208" s="175"/>
      <c r="AB208" s="175"/>
      <c r="AC208" s="175" t="e">
        <f t="shared" ref="AC208:AC258" si="227">V208/$T208</f>
        <v>#DIV/0!</v>
      </c>
      <c r="AD208" s="201"/>
      <c r="AE208" s="201"/>
      <c r="AF208" s="201"/>
      <c r="AG208" s="201"/>
      <c r="AH208" s="201">
        <f t="shared" si="193"/>
        <v>0</v>
      </c>
      <c r="AI208" s="201">
        <f t="shared" si="194"/>
        <v>0</v>
      </c>
      <c r="AJ208" s="201" t="e">
        <f t="shared" si="195"/>
        <v>#DIV/0!</v>
      </c>
      <c r="AK208" s="16"/>
      <c r="AL208" s="16"/>
      <c r="AM208" s="16"/>
      <c r="AN208" s="16"/>
      <c r="AO208" s="16"/>
      <c r="AP208" s="17">
        <f t="shared" si="188"/>
        <v>932.71589600444838</v>
      </c>
      <c r="AQ208" s="17">
        <f t="shared" si="196"/>
        <v>3249.5760675905663</v>
      </c>
      <c r="AR208" s="18">
        <f t="shared" si="197"/>
        <v>1</v>
      </c>
      <c r="AS208" s="18">
        <f t="shared" si="198"/>
        <v>1</v>
      </c>
      <c r="AT208" s="49" t="e">
        <f t="shared" si="214"/>
        <v>#DIV/0!</v>
      </c>
      <c r="AU208" s="22" t="e">
        <f t="shared" si="215"/>
        <v>#DIV/0!</v>
      </c>
      <c r="AV208" s="196" t="e">
        <f t="shared" si="216"/>
        <v>#DIV/0!</v>
      </c>
      <c r="AW208" s="46">
        <f t="shared" si="199"/>
        <v>3244.2292034937336</v>
      </c>
      <c r="AX208" s="46">
        <f t="shared" si="200"/>
        <v>11302.873278575884</v>
      </c>
      <c r="AY208" s="46">
        <f t="shared" si="217"/>
        <v>0</v>
      </c>
      <c r="AZ208" s="46" t="e">
        <f t="shared" si="218"/>
        <v>#DIV/0!</v>
      </c>
      <c r="BA208" s="46">
        <f t="shared" si="219"/>
        <v>0</v>
      </c>
      <c r="BB208" s="111">
        <f t="shared" si="201"/>
        <v>1.0602056220567757</v>
      </c>
      <c r="BC208" s="199">
        <f t="shared" si="220"/>
        <v>0</v>
      </c>
      <c r="BD208" s="53" t="e">
        <f t="shared" si="221"/>
        <v>#DIV/0!</v>
      </c>
      <c r="BE208" s="53" t="e">
        <f t="shared" si="202"/>
        <v>#DIV/0!</v>
      </c>
      <c r="BF208" s="53" t="e">
        <f t="shared" si="203"/>
        <v>#DIV/0!</v>
      </c>
      <c r="BG208" s="53" t="e">
        <f t="shared" si="204"/>
        <v>#DIV/0!</v>
      </c>
      <c r="BH208" s="53" t="e">
        <f t="shared" si="205"/>
        <v>#DIV/0!</v>
      </c>
      <c r="BI208" s="54" t="e">
        <f t="shared" si="206"/>
        <v>#DIV/0!</v>
      </c>
      <c r="BJ208" s="55" t="e">
        <f t="shared" si="207"/>
        <v>#DIV/0!</v>
      </c>
      <c r="BK208" s="55" t="e">
        <f t="shared" si="208"/>
        <v>#DIV/0!</v>
      </c>
      <c r="BL208" s="54" t="e">
        <f t="shared" si="209"/>
        <v>#DIV/0!</v>
      </c>
      <c r="BM208" s="58" t="e">
        <f t="shared" si="210"/>
        <v>#DIV/0!</v>
      </c>
      <c r="BN208" s="24">
        <f t="shared" si="211"/>
        <v>1</v>
      </c>
      <c r="BO208" s="17">
        <f t="shared" si="222"/>
        <v>6.8381006485858169</v>
      </c>
      <c r="BP208" s="17">
        <f t="shared" si="223"/>
        <v>8.0862798260742856</v>
      </c>
      <c r="BQ208" s="75">
        <f t="shared" si="224"/>
        <v>8.0846330673305484</v>
      </c>
      <c r="BR208" s="1" t="e">
        <f t="shared" si="212"/>
        <v>#DIV/0!</v>
      </c>
      <c r="BS208" s="4">
        <f t="shared" si="213"/>
        <v>27.316666666666666</v>
      </c>
    </row>
    <row r="209" spans="2:71" x14ac:dyDescent="0.45">
      <c r="B209" s="166"/>
      <c r="C209" s="167"/>
      <c r="D209" s="168"/>
      <c r="G209" s="19"/>
      <c r="H209" s="15">
        <f t="shared" si="225"/>
        <v>1647</v>
      </c>
      <c r="I209" s="19"/>
      <c r="J209" s="19">
        <f t="shared" si="189"/>
        <v>8.5647650972234555</v>
      </c>
      <c r="K209" s="16">
        <f t="shared" si="190"/>
        <v>54.070486724895559</v>
      </c>
      <c r="L209" s="16">
        <f t="shared" si="184"/>
        <v>188.38122130959806</v>
      </c>
      <c r="M209" s="98">
        <f t="shared" si="191"/>
        <v>258.79917184265014</v>
      </c>
      <c r="N209" s="15">
        <f t="shared" si="192"/>
        <v>186.65594591490128</v>
      </c>
      <c r="O209" s="15"/>
      <c r="P209" s="190"/>
      <c r="Q209" s="191"/>
      <c r="R209" s="190"/>
      <c r="S209" s="191"/>
      <c r="T209" s="193"/>
      <c r="U209" s="102"/>
      <c r="V209" s="195"/>
      <c r="W209" s="175"/>
      <c r="X209" s="175" t="e">
        <f t="shared" si="226"/>
        <v>#DIV/0!</v>
      </c>
      <c r="Y209" s="175" t="e">
        <f t="shared" si="226"/>
        <v>#DIV/0!</v>
      </c>
      <c r="Z209" s="175"/>
      <c r="AA209" s="175"/>
      <c r="AB209" s="175"/>
      <c r="AC209" s="175" t="e">
        <f t="shared" si="227"/>
        <v>#DIV/0!</v>
      </c>
      <c r="AD209" s="201"/>
      <c r="AE209" s="201"/>
      <c r="AF209" s="201"/>
      <c r="AG209" s="201"/>
      <c r="AH209" s="201">
        <f t="shared" si="193"/>
        <v>0</v>
      </c>
      <c r="AI209" s="201">
        <f t="shared" si="194"/>
        <v>0</v>
      </c>
      <c r="AJ209" s="201" t="e">
        <f t="shared" si="195"/>
        <v>#DIV/0!</v>
      </c>
      <c r="AK209" s="16"/>
      <c r="AL209" s="16"/>
      <c r="AM209" s="16"/>
      <c r="AN209" s="16"/>
      <c r="AO209" s="16"/>
      <c r="AP209" s="17">
        <f t="shared" si="188"/>
        <v>932.71589600444838</v>
      </c>
      <c r="AQ209" s="17">
        <f t="shared" si="196"/>
        <v>3249.5760675905663</v>
      </c>
      <c r="AR209" s="18">
        <f t="shared" si="197"/>
        <v>1</v>
      </c>
      <c r="AS209" s="18">
        <f t="shared" si="198"/>
        <v>1</v>
      </c>
      <c r="AT209" s="49" t="e">
        <f t="shared" si="214"/>
        <v>#DIV/0!</v>
      </c>
      <c r="AU209" s="22" t="e">
        <f t="shared" si="215"/>
        <v>#DIV/0!</v>
      </c>
      <c r="AV209" s="196" t="e">
        <f t="shared" si="216"/>
        <v>#DIV/0!</v>
      </c>
      <c r="AW209" s="46">
        <f t="shared" si="199"/>
        <v>3244.2292034937336</v>
      </c>
      <c r="AX209" s="46">
        <f t="shared" si="200"/>
        <v>11302.873278575884</v>
      </c>
      <c r="AY209" s="46">
        <f t="shared" si="217"/>
        <v>0</v>
      </c>
      <c r="AZ209" s="46" t="e">
        <f t="shared" si="218"/>
        <v>#DIV/0!</v>
      </c>
      <c r="BA209" s="46">
        <f t="shared" si="219"/>
        <v>0</v>
      </c>
      <c r="BB209" s="111">
        <f t="shared" si="201"/>
        <v>1.0602056220567757</v>
      </c>
      <c r="BC209" s="199">
        <f t="shared" si="220"/>
        <v>0</v>
      </c>
      <c r="BD209" s="53" t="e">
        <f t="shared" si="221"/>
        <v>#DIV/0!</v>
      </c>
      <c r="BE209" s="53" t="e">
        <f t="shared" si="202"/>
        <v>#DIV/0!</v>
      </c>
      <c r="BF209" s="53" t="e">
        <f t="shared" si="203"/>
        <v>#DIV/0!</v>
      </c>
      <c r="BG209" s="53" t="e">
        <f t="shared" si="204"/>
        <v>#DIV/0!</v>
      </c>
      <c r="BH209" s="53" t="e">
        <f t="shared" si="205"/>
        <v>#DIV/0!</v>
      </c>
      <c r="BI209" s="54" t="e">
        <f t="shared" si="206"/>
        <v>#DIV/0!</v>
      </c>
      <c r="BJ209" s="55" t="e">
        <f t="shared" si="207"/>
        <v>#DIV/0!</v>
      </c>
      <c r="BK209" s="55" t="e">
        <f t="shared" si="208"/>
        <v>#DIV/0!</v>
      </c>
      <c r="BL209" s="54" t="e">
        <f t="shared" si="209"/>
        <v>#DIV/0!</v>
      </c>
      <c r="BM209" s="58" t="e">
        <f t="shared" si="210"/>
        <v>#DIV/0!</v>
      </c>
      <c r="BN209" s="24">
        <f t="shared" si="211"/>
        <v>1</v>
      </c>
      <c r="BO209" s="17">
        <f t="shared" si="222"/>
        <v>6.8381006485858169</v>
      </c>
      <c r="BP209" s="17">
        <f t="shared" si="223"/>
        <v>8.0862798260742856</v>
      </c>
      <c r="BQ209" s="75">
        <f t="shared" si="224"/>
        <v>8.0846330673305484</v>
      </c>
      <c r="BR209" s="1" t="e">
        <f t="shared" si="212"/>
        <v>#DIV/0!</v>
      </c>
      <c r="BS209" s="4">
        <f t="shared" si="213"/>
        <v>27.45</v>
      </c>
    </row>
    <row r="210" spans="2:71" x14ac:dyDescent="0.45">
      <c r="B210" s="166"/>
      <c r="C210" s="167"/>
      <c r="D210" s="168"/>
      <c r="G210" s="19"/>
      <c r="H210" s="15">
        <f t="shared" si="225"/>
        <v>1655</v>
      </c>
      <c r="I210" s="19"/>
      <c r="J210" s="19">
        <f t="shared" si="189"/>
        <v>8.5647650972234555</v>
      </c>
      <c r="K210" s="16">
        <f t="shared" si="190"/>
        <v>54.070486724895559</v>
      </c>
      <c r="L210" s="16">
        <f t="shared" si="184"/>
        <v>188.38122130959806</v>
      </c>
      <c r="M210" s="98">
        <f t="shared" si="191"/>
        <v>258.79917184265014</v>
      </c>
      <c r="N210" s="15">
        <f t="shared" si="192"/>
        <v>186.65594591490128</v>
      </c>
      <c r="O210" s="15"/>
      <c r="P210" s="190"/>
      <c r="Q210" s="191"/>
      <c r="R210" s="190"/>
      <c r="S210" s="191"/>
      <c r="T210" s="193"/>
      <c r="U210" s="102"/>
      <c r="V210" s="195"/>
      <c r="W210" s="175"/>
      <c r="X210" s="175" t="e">
        <f t="shared" si="226"/>
        <v>#DIV/0!</v>
      </c>
      <c r="Y210" s="175" t="e">
        <f t="shared" si="226"/>
        <v>#DIV/0!</v>
      </c>
      <c r="Z210" s="175"/>
      <c r="AA210" s="175"/>
      <c r="AB210" s="175"/>
      <c r="AC210" s="175" t="e">
        <f t="shared" si="227"/>
        <v>#DIV/0!</v>
      </c>
      <c r="AD210" s="201"/>
      <c r="AE210" s="201"/>
      <c r="AF210" s="201"/>
      <c r="AG210" s="201"/>
      <c r="AH210" s="201">
        <f t="shared" si="193"/>
        <v>0</v>
      </c>
      <c r="AI210" s="201">
        <f t="shared" si="194"/>
        <v>0</v>
      </c>
      <c r="AJ210" s="201" t="e">
        <f t="shared" si="195"/>
        <v>#DIV/0!</v>
      </c>
      <c r="AK210" s="16"/>
      <c r="AL210" s="16"/>
      <c r="AM210" s="16"/>
      <c r="AN210" s="16"/>
      <c r="AO210" s="16"/>
      <c r="AP210" s="17">
        <f t="shared" si="188"/>
        <v>932.71589600444838</v>
      </c>
      <c r="AQ210" s="17">
        <f t="shared" si="196"/>
        <v>3249.5760675905663</v>
      </c>
      <c r="AR210" s="18">
        <f t="shared" si="197"/>
        <v>1</v>
      </c>
      <c r="AS210" s="18">
        <f t="shared" si="198"/>
        <v>1</v>
      </c>
      <c r="AT210" s="49" t="e">
        <f t="shared" si="214"/>
        <v>#DIV/0!</v>
      </c>
      <c r="AU210" s="22" t="e">
        <f t="shared" si="215"/>
        <v>#DIV/0!</v>
      </c>
      <c r="AV210" s="196" t="e">
        <f t="shared" si="216"/>
        <v>#DIV/0!</v>
      </c>
      <c r="AW210" s="46">
        <f t="shared" si="199"/>
        <v>3244.2292034937336</v>
      </c>
      <c r="AX210" s="46">
        <f t="shared" si="200"/>
        <v>11302.873278575884</v>
      </c>
      <c r="AY210" s="46">
        <f t="shared" si="217"/>
        <v>0</v>
      </c>
      <c r="AZ210" s="46" t="e">
        <f t="shared" si="218"/>
        <v>#DIV/0!</v>
      </c>
      <c r="BA210" s="46">
        <f t="shared" si="219"/>
        <v>0</v>
      </c>
      <c r="BB210" s="111">
        <f t="shared" si="201"/>
        <v>1.0602056220567757</v>
      </c>
      <c r="BC210" s="199">
        <f t="shared" si="220"/>
        <v>0</v>
      </c>
      <c r="BD210" s="53" t="e">
        <f t="shared" si="221"/>
        <v>#DIV/0!</v>
      </c>
      <c r="BE210" s="53" t="e">
        <f t="shared" si="202"/>
        <v>#DIV/0!</v>
      </c>
      <c r="BF210" s="53" t="e">
        <f t="shared" si="203"/>
        <v>#DIV/0!</v>
      </c>
      <c r="BG210" s="53" t="e">
        <f t="shared" si="204"/>
        <v>#DIV/0!</v>
      </c>
      <c r="BH210" s="53" t="e">
        <f t="shared" si="205"/>
        <v>#DIV/0!</v>
      </c>
      <c r="BI210" s="54" t="e">
        <f t="shared" si="206"/>
        <v>#DIV/0!</v>
      </c>
      <c r="BJ210" s="55" t="e">
        <f t="shared" si="207"/>
        <v>#DIV/0!</v>
      </c>
      <c r="BK210" s="55" t="e">
        <f t="shared" si="208"/>
        <v>#DIV/0!</v>
      </c>
      <c r="BL210" s="54" t="e">
        <f t="shared" si="209"/>
        <v>#DIV/0!</v>
      </c>
      <c r="BM210" s="58" t="e">
        <f t="shared" si="210"/>
        <v>#DIV/0!</v>
      </c>
      <c r="BN210" s="24">
        <f t="shared" si="211"/>
        <v>1</v>
      </c>
      <c r="BO210" s="17">
        <f t="shared" si="222"/>
        <v>6.8381006485858169</v>
      </c>
      <c r="BP210" s="17">
        <f t="shared" si="223"/>
        <v>8.0862798260742856</v>
      </c>
      <c r="BQ210" s="75">
        <f t="shared" si="224"/>
        <v>8.0846330673305484</v>
      </c>
      <c r="BR210" s="1" t="e">
        <f t="shared" si="212"/>
        <v>#DIV/0!</v>
      </c>
      <c r="BS210" s="4">
        <f t="shared" si="213"/>
        <v>27.583333333333332</v>
      </c>
    </row>
    <row r="211" spans="2:71" x14ac:dyDescent="0.45">
      <c r="B211" s="166"/>
      <c r="C211" s="167"/>
      <c r="D211" s="168"/>
      <c r="G211" s="19"/>
      <c r="H211" s="15">
        <f t="shared" si="225"/>
        <v>1663</v>
      </c>
      <c r="I211" s="19"/>
      <c r="J211" s="19">
        <f t="shared" si="189"/>
        <v>8.5647650972234555</v>
      </c>
      <c r="K211" s="16">
        <f t="shared" si="190"/>
        <v>54.070486724895559</v>
      </c>
      <c r="L211" s="16">
        <f t="shared" si="184"/>
        <v>188.38122130959806</v>
      </c>
      <c r="M211" s="98">
        <f t="shared" si="191"/>
        <v>258.79917184265014</v>
      </c>
      <c r="N211" s="15">
        <f t="shared" si="192"/>
        <v>186.65594591490128</v>
      </c>
      <c r="O211" s="15"/>
      <c r="P211" s="190"/>
      <c r="Q211" s="191"/>
      <c r="R211" s="190"/>
      <c r="S211" s="191"/>
      <c r="T211" s="193"/>
      <c r="U211" s="102"/>
      <c r="V211" s="195"/>
      <c r="W211" s="175"/>
      <c r="X211" s="175" t="e">
        <f t="shared" si="226"/>
        <v>#DIV/0!</v>
      </c>
      <c r="Y211" s="175" t="e">
        <f t="shared" si="226"/>
        <v>#DIV/0!</v>
      </c>
      <c r="Z211" s="175"/>
      <c r="AA211" s="175"/>
      <c r="AB211" s="175"/>
      <c r="AC211" s="175" t="e">
        <f t="shared" si="227"/>
        <v>#DIV/0!</v>
      </c>
      <c r="AD211" s="201"/>
      <c r="AE211" s="201"/>
      <c r="AF211" s="201"/>
      <c r="AG211" s="201"/>
      <c r="AH211" s="201">
        <f t="shared" si="193"/>
        <v>0</v>
      </c>
      <c r="AI211" s="201">
        <f t="shared" si="194"/>
        <v>0</v>
      </c>
      <c r="AJ211" s="201" t="e">
        <f t="shared" si="195"/>
        <v>#DIV/0!</v>
      </c>
      <c r="AK211" s="16"/>
      <c r="AL211" s="16"/>
      <c r="AM211" s="16"/>
      <c r="AN211" s="16"/>
      <c r="AO211" s="16"/>
      <c r="AP211" s="17">
        <f t="shared" si="188"/>
        <v>932.71589600444838</v>
      </c>
      <c r="AQ211" s="17">
        <f t="shared" si="196"/>
        <v>3249.5760675905663</v>
      </c>
      <c r="AR211" s="18">
        <f t="shared" si="197"/>
        <v>1</v>
      </c>
      <c r="AS211" s="18">
        <f t="shared" si="198"/>
        <v>1</v>
      </c>
      <c r="AT211" s="49" t="e">
        <f t="shared" si="214"/>
        <v>#DIV/0!</v>
      </c>
      <c r="AU211" s="22" t="e">
        <f t="shared" si="215"/>
        <v>#DIV/0!</v>
      </c>
      <c r="AV211" s="196" t="e">
        <f t="shared" si="216"/>
        <v>#DIV/0!</v>
      </c>
      <c r="AW211" s="46">
        <f t="shared" si="199"/>
        <v>3244.2292034937336</v>
      </c>
      <c r="AX211" s="46">
        <f t="shared" si="200"/>
        <v>11302.873278575884</v>
      </c>
      <c r="AY211" s="46">
        <f t="shared" si="217"/>
        <v>0</v>
      </c>
      <c r="AZ211" s="46" t="e">
        <f t="shared" si="218"/>
        <v>#DIV/0!</v>
      </c>
      <c r="BA211" s="46">
        <f t="shared" si="219"/>
        <v>0</v>
      </c>
      <c r="BB211" s="111">
        <f t="shared" si="201"/>
        <v>1.0602056220567757</v>
      </c>
      <c r="BC211" s="199">
        <f t="shared" si="220"/>
        <v>0</v>
      </c>
      <c r="BD211" s="53" t="e">
        <f t="shared" si="221"/>
        <v>#DIV/0!</v>
      </c>
      <c r="BE211" s="53" t="e">
        <f t="shared" si="202"/>
        <v>#DIV/0!</v>
      </c>
      <c r="BF211" s="53" t="e">
        <f t="shared" si="203"/>
        <v>#DIV/0!</v>
      </c>
      <c r="BG211" s="53" t="e">
        <f t="shared" si="204"/>
        <v>#DIV/0!</v>
      </c>
      <c r="BH211" s="53" t="e">
        <f t="shared" si="205"/>
        <v>#DIV/0!</v>
      </c>
      <c r="BI211" s="54" t="e">
        <f t="shared" si="206"/>
        <v>#DIV/0!</v>
      </c>
      <c r="BJ211" s="55" t="e">
        <f t="shared" si="207"/>
        <v>#DIV/0!</v>
      </c>
      <c r="BK211" s="55" t="e">
        <f t="shared" si="208"/>
        <v>#DIV/0!</v>
      </c>
      <c r="BL211" s="54" t="e">
        <f t="shared" si="209"/>
        <v>#DIV/0!</v>
      </c>
      <c r="BM211" s="58" t="e">
        <f t="shared" si="210"/>
        <v>#DIV/0!</v>
      </c>
      <c r="BN211" s="24">
        <f t="shared" si="211"/>
        <v>1</v>
      </c>
      <c r="BO211" s="17">
        <f t="shared" si="222"/>
        <v>6.8381006485858169</v>
      </c>
      <c r="BP211" s="17">
        <f t="shared" si="223"/>
        <v>8.0862798260742856</v>
      </c>
      <c r="BQ211" s="75">
        <f t="shared" si="224"/>
        <v>8.0846330673305484</v>
      </c>
      <c r="BR211" s="1" t="e">
        <f t="shared" si="212"/>
        <v>#DIV/0!</v>
      </c>
      <c r="BS211" s="4">
        <f t="shared" si="213"/>
        <v>27.716666666666665</v>
      </c>
    </row>
    <row r="212" spans="2:71" x14ac:dyDescent="0.45">
      <c r="B212" s="166"/>
      <c r="C212" s="167"/>
      <c r="D212" s="168"/>
      <c r="G212" s="38"/>
      <c r="H212" s="15">
        <f t="shared" si="225"/>
        <v>1671</v>
      </c>
      <c r="I212" s="19"/>
      <c r="J212" s="19">
        <f t="shared" si="189"/>
        <v>8.5647650972234555</v>
      </c>
      <c r="K212" s="16">
        <f t="shared" si="190"/>
        <v>54.070486724895559</v>
      </c>
      <c r="L212" s="16">
        <f t="shared" si="184"/>
        <v>188.38122130959806</v>
      </c>
      <c r="M212" s="98">
        <f t="shared" si="191"/>
        <v>258.79917184265014</v>
      </c>
      <c r="N212" s="15">
        <f t="shared" si="192"/>
        <v>186.65594591490128</v>
      </c>
      <c r="O212" s="15"/>
      <c r="P212" s="190"/>
      <c r="Q212" s="191"/>
      <c r="R212" s="190"/>
      <c r="S212" s="191"/>
      <c r="T212" s="193"/>
      <c r="U212" s="102"/>
      <c r="V212" s="195"/>
      <c r="W212" s="175"/>
      <c r="X212" s="175" t="e">
        <f t="shared" si="226"/>
        <v>#DIV/0!</v>
      </c>
      <c r="Y212" s="175" t="e">
        <f t="shared" si="226"/>
        <v>#DIV/0!</v>
      </c>
      <c r="Z212" s="175"/>
      <c r="AA212" s="175"/>
      <c r="AB212" s="175"/>
      <c r="AC212" s="175" t="e">
        <f t="shared" si="227"/>
        <v>#DIV/0!</v>
      </c>
      <c r="AD212" s="201"/>
      <c r="AE212" s="201"/>
      <c r="AF212" s="201"/>
      <c r="AG212" s="201"/>
      <c r="AH212" s="201">
        <f t="shared" si="193"/>
        <v>0</v>
      </c>
      <c r="AI212" s="201">
        <f t="shared" si="194"/>
        <v>0</v>
      </c>
      <c r="AJ212" s="201" t="e">
        <f t="shared" si="195"/>
        <v>#DIV/0!</v>
      </c>
      <c r="AK212" s="16"/>
      <c r="AL212" s="16"/>
      <c r="AM212" s="16"/>
      <c r="AN212" s="16"/>
      <c r="AO212" s="16"/>
      <c r="AP212" s="17">
        <f t="shared" si="188"/>
        <v>932.71589600444838</v>
      </c>
      <c r="AQ212" s="17">
        <f t="shared" si="196"/>
        <v>3249.5760675905663</v>
      </c>
      <c r="AR212" s="18">
        <f t="shared" si="197"/>
        <v>1</v>
      </c>
      <c r="AS212" s="18">
        <f t="shared" si="198"/>
        <v>1</v>
      </c>
      <c r="AT212" s="49" t="e">
        <f t="shared" si="214"/>
        <v>#DIV/0!</v>
      </c>
      <c r="AU212" s="22" t="e">
        <f t="shared" si="215"/>
        <v>#DIV/0!</v>
      </c>
      <c r="AV212" s="196" t="e">
        <f t="shared" si="216"/>
        <v>#DIV/0!</v>
      </c>
      <c r="AW212" s="46">
        <f t="shared" si="199"/>
        <v>3244.2292034937336</v>
      </c>
      <c r="AX212" s="46">
        <f t="shared" si="200"/>
        <v>11302.873278575884</v>
      </c>
      <c r="AY212" s="46">
        <f t="shared" si="217"/>
        <v>0</v>
      </c>
      <c r="AZ212" s="46" t="e">
        <f t="shared" si="218"/>
        <v>#DIV/0!</v>
      </c>
      <c r="BA212" s="46">
        <f t="shared" si="219"/>
        <v>0</v>
      </c>
      <c r="BB212" s="111">
        <f t="shared" si="201"/>
        <v>1.0602056220567757</v>
      </c>
      <c r="BC212" s="199">
        <f t="shared" si="220"/>
        <v>0</v>
      </c>
      <c r="BD212" s="53" t="e">
        <f t="shared" si="221"/>
        <v>#DIV/0!</v>
      </c>
      <c r="BE212" s="53" t="e">
        <f t="shared" si="202"/>
        <v>#DIV/0!</v>
      </c>
      <c r="BF212" s="53" t="e">
        <f t="shared" si="203"/>
        <v>#DIV/0!</v>
      </c>
      <c r="BG212" s="53" t="e">
        <f t="shared" si="204"/>
        <v>#DIV/0!</v>
      </c>
      <c r="BH212" s="53" t="e">
        <f t="shared" si="205"/>
        <v>#DIV/0!</v>
      </c>
      <c r="BI212" s="54" t="e">
        <f t="shared" si="206"/>
        <v>#DIV/0!</v>
      </c>
      <c r="BJ212" s="55" t="e">
        <f t="shared" si="207"/>
        <v>#DIV/0!</v>
      </c>
      <c r="BK212" s="55" t="e">
        <f t="shared" si="208"/>
        <v>#DIV/0!</v>
      </c>
      <c r="BL212" s="54" t="e">
        <f t="shared" si="209"/>
        <v>#DIV/0!</v>
      </c>
      <c r="BM212" s="58" t="e">
        <f t="shared" si="210"/>
        <v>#DIV/0!</v>
      </c>
      <c r="BN212" s="24">
        <f t="shared" si="211"/>
        <v>1</v>
      </c>
      <c r="BO212" s="17">
        <f t="shared" si="222"/>
        <v>6.8381006485858169</v>
      </c>
      <c r="BP212" s="17">
        <f t="shared" si="223"/>
        <v>8.0862798260742856</v>
      </c>
      <c r="BQ212" s="75">
        <f t="shared" si="224"/>
        <v>8.0846330673305484</v>
      </c>
      <c r="BR212" s="1" t="e">
        <f t="shared" si="212"/>
        <v>#DIV/0!</v>
      </c>
      <c r="BS212" s="4">
        <f t="shared" si="213"/>
        <v>27.85</v>
      </c>
    </row>
    <row r="213" spans="2:71" x14ac:dyDescent="0.45">
      <c r="B213" s="166"/>
      <c r="C213" s="167"/>
      <c r="D213" s="168"/>
      <c r="G213" s="19"/>
      <c r="H213" s="15">
        <f t="shared" si="225"/>
        <v>1679</v>
      </c>
      <c r="I213" s="19"/>
      <c r="J213" s="19">
        <f t="shared" si="189"/>
        <v>8.5647650972234555</v>
      </c>
      <c r="K213" s="16">
        <f t="shared" si="190"/>
        <v>54.070486724895559</v>
      </c>
      <c r="L213" s="16">
        <f t="shared" si="184"/>
        <v>188.38122130959806</v>
      </c>
      <c r="M213" s="98">
        <f t="shared" si="191"/>
        <v>258.79917184265014</v>
      </c>
      <c r="N213" s="15">
        <f t="shared" si="192"/>
        <v>186.65594591490128</v>
      </c>
      <c r="O213" s="15"/>
      <c r="P213" s="190"/>
      <c r="Q213" s="191"/>
      <c r="R213" s="190"/>
      <c r="S213" s="191"/>
      <c r="T213" s="193"/>
      <c r="U213" s="102"/>
      <c r="V213" s="195"/>
      <c r="W213" s="175"/>
      <c r="X213" s="175" t="e">
        <f t="shared" si="226"/>
        <v>#DIV/0!</v>
      </c>
      <c r="Y213" s="175" t="e">
        <f t="shared" si="226"/>
        <v>#DIV/0!</v>
      </c>
      <c r="Z213" s="175"/>
      <c r="AA213" s="175"/>
      <c r="AB213" s="175"/>
      <c r="AC213" s="175" t="e">
        <f t="shared" si="227"/>
        <v>#DIV/0!</v>
      </c>
      <c r="AD213" s="201"/>
      <c r="AE213" s="201"/>
      <c r="AF213" s="201"/>
      <c r="AG213" s="201"/>
      <c r="AH213" s="201">
        <f t="shared" si="193"/>
        <v>0</v>
      </c>
      <c r="AI213" s="201">
        <f t="shared" si="194"/>
        <v>0</v>
      </c>
      <c r="AJ213" s="201" t="e">
        <f t="shared" si="195"/>
        <v>#DIV/0!</v>
      </c>
      <c r="AK213" s="16"/>
      <c r="AL213" s="16"/>
      <c r="AM213" s="16"/>
      <c r="AN213" s="16"/>
      <c r="AO213" s="16"/>
      <c r="AP213" s="17">
        <f t="shared" si="188"/>
        <v>932.71589600444838</v>
      </c>
      <c r="AQ213" s="17">
        <f t="shared" si="196"/>
        <v>3249.5760675905663</v>
      </c>
      <c r="AR213" s="18">
        <f t="shared" si="197"/>
        <v>1</v>
      </c>
      <c r="AS213" s="18">
        <f t="shared" si="198"/>
        <v>1</v>
      </c>
      <c r="AT213" s="49" t="e">
        <f t="shared" si="214"/>
        <v>#DIV/0!</v>
      </c>
      <c r="AU213" s="22" t="e">
        <f t="shared" si="215"/>
        <v>#DIV/0!</v>
      </c>
      <c r="AV213" s="196" t="e">
        <f t="shared" si="216"/>
        <v>#DIV/0!</v>
      </c>
      <c r="AW213" s="46">
        <f t="shared" si="199"/>
        <v>3244.2292034937336</v>
      </c>
      <c r="AX213" s="46">
        <f t="shared" si="200"/>
        <v>11302.873278575884</v>
      </c>
      <c r="AY213" s="46">
        <f t="shared" si="217"/>
        <v>0</v>
      </c>
      <c r="AZ213" s="46" t="e">
        <f t="shared" si="218"/>
        <v>#DIV/0!</v>
      </c>
      <c r="BA213" s="46">
        <f t="shared" si="219"/>
        <v>0</v>
      </c>
      <c r="BB213" s="111">
        <f t="shared" si="201"/>
        <v>1.0602056220567757</v>
      </c>
      <c r="BC213" s="199">
        <f t="shared" si="220"/>
        <v>0</v>
      </c>
      <c r="BD213" s="53" t="e">
        <f t="shared" si="221"/>
        <v>#DIV/0!</v>
      </c>
      <c r="BE213" s="53" t="e">
        <f t="shared" si="202"/>
        <v>#DIV/0!</v>
      </c>
      <c r="BF213" s="53" t="e">
        <f t="shared" si="203"/>
        <v>#DIV/0!</v>
      </c>
      <c r="BG213" s="53" t="e">
        <f t="shared" si="204"/>
        <v>#DIV/0!</v>
      </c>
      <c r="BH213" s="53" t="e">
        <f t="shared" si="205"/>
        <v>#DIV/0!</v>
      </c>
      <c r="BI213" s="54" t="e">
        <f t="shared" si="206"/>
        <v>#DIV/0!</v>
      </c>
      <c r="BJ213" s="55" t="e">
        <f t="shared" si="207"/>
        <v>#DIV/0!</v>
      </c>
      <c r="BK213" s="55" t="e">
        <f t="shared" si="208"/>
        <v>#DIV/0!</v>
      </c>
      <c r="BL213" s="54" t="e">
        <f t="shared" si="209"/>
        <v>#DIV/0!</v>
      </c>
      <c r="BM213" s="58" t="e">
        <f t="shared" si="210"/>
        <v>#DIV/0!</v>
      </c>
      <c r="BN213" s="24">
        <f t="shared" si="211"/>
        <v>1</v>
      </c>
      <c r="BO213" s="17">
        <f t="shared" si="222"/>
        <v>6.8381006485858169</v>
      </c>
      <c r="BP213" s="17">
        <f t="shared" si="223"/>
        <v>8.0862798260742856</v>
      </c>
      <c r="BQ213" s="75">
        <f t="shared" si="224"/>
        <v>8.0846330673305484</v>
      </c>
      <c r="BR213" s="1" t="e">
        <f t="shared" si="212"/>
        <v>#DIV/0!</v>
      </c>
      <c r="BS213" s="4">
        <f t="shared" si="213"/>
        <v>27.983333333333334</v>
      </c>
    </row>
    <row r="214" spans="2:71" x14ac:dyDescent="0.45">
      <c r="B214" s="166"/>
      <c r="C214" s="167"/>
      <c r="D214" s="168"/>
      <c r="G214" s="19"/>
      <c r="H214" s="15">
        <f t="shared" si="225"/>
        <v>1687</v>
      </c>
      <c r="I214" s="19"/>
      <c r="J214" s="19">
        <f t="shared" si="189"/>
        <v>8.5647650972234555</v>
      </c>
      <c r="K214" s="16">
        <f t="shared" si="190"/>
        <v>54.070486724895559</v>
      </c>
      <c r="L214" s="16">
        <f t="shared" si="184"/>
        <v>188.38122130959806</v>
      </c>
      <c r="M214" s="98">
        <f t="shared" si="191"/>
        <v>258.79917184265014</v>
      </c>
      <c r="N214" s="15">
        <f t="shared" si="192"/>
        <v>186.65594591490128</v>
      </c>
      <c r="O214" s="15"/>
      <c r="P214" s="190"/>
      <c r="Q214" s="191"/>
      <c r="R214" s="190"/>
      <c r="S214" s="191"/>
      <c r="T214" s="193"/>
      <c r="U214" s="102"/>
      <c r="V214" s="195"/>
      <c r="W214" s="175"/>
      <c r="X214" s="175" t="e">
        <f t="shared" si="226"/>
        <v>#DIV/0!</v>
      </c>
      <c r="Y214" s="175" t="e">
        <f t="shared" si="226"/>
        <v>#DIV/0!</v>
      </c>
      <c r="Z214" s="175"/>
      <c r="AA214" s="175"/>
      <c r="AB214" s="175"/>
      <c r="AC214" s="175" t="e">
        <f t="shared" si="227"/>
        <v>#DIV/0!</v>
      </c>
      <c r="AD214" s="201"/>
      <c r="AE214" s="201"/>
      <c r="AF214" s="201"/>
      <c r="AG214" s="201"/>
      <c r="AH214" s="201">
        <f t="shared" si="193"/>
        <v>0</v>
      </c>
      <c r="AI214" s="201">
        <f t="shared" si="194"/>
        <v>0</v>
      </c>
      <c r="AJ214" s="201" t="e">
        <f t="shared" si="195"/>
        <v>#DIV/0!</v>
      </c>
      <c r="AK214" s="16"/>
      <c r="AL214" s="16"/>
      <c r="AM214" s="16"/>
      <c r="AN214" s="16"/>
      <c r="AO214" s="16"/>
      <c r="AP214" s="17">
        <f t="shared" si="188"/>
        <v>932.71589600444838</v>
      </c>
      <c r="AQ214" s="17">
        <f t="shared" si="196"/>
        <v>3249.5760675905663</v>
      </c>
      <c r="AR214" s="18">
        <f t="shared" si="197"/>
        <v>1</v>
      </c>
      <c r="AS214" s="18">
        <f t="shared" si="198"/>
        <v>1</v>
      </c>
      <c r="AT214" s="49" t="e">
        <f t="shared" si="214"/>
        <v>#DIV/0!</v>
      </c>
      <c r="AU214" s="22" t="e">
        <f t="shared" si="215"/>
        <v>#DIV/0!</v>
      </c>
      <c r="AV214" s="196" t="e">
        <f t="shared" si="216"/>
        <v>#DIV/0!</v>
      </c>
      <c r="AW214" s="46">
        <f t="shared" si="199"/>
        <v>3244.2292034937336</v>
      </c>
      <c r="AX214" s="46">
        <f t="shared" si="200"/>
        <v>11302.873278575884</v>
      </c>
      <c r="AY214" s="46">
        <f t="shared" si="217"/>
        <v>0</v>
      </c>
      <c r="AZ214" s="46" t="e">
        <f t="shared" si="218"/>
        <v>#DIV/0!</v>
      </c>
      <c r="BA214" s="46">
        <f t="shared" si="219"/>
        <v>0</v>
      </c>
      <c r="BB214" s="111">
        <f t="shared" si="201"/>
        <v>1.0602056220567757</v>
      </c>
      <c r="BC214" s="199">
        <f t="shared" si="220"/>
        <v>0</v>
      </c>
      <c r="BD214" s="53" t="e">
        <f t="shared" si="221"/>
        <v>#DIV/0!</v>
      </c>
      <c r="BE214" s="53" t="e">
        <f t="shared" si="202"/>
        <v>#DIV/0!</v>
      </c>
      <c r="BF214" s="53" t="e">
        <f t="shared" si="203"/>
        <v>#DIV/0!</v>
      </c>
      <c r="BG214" s="53" t="e">
        <f t="shared" si="204"/>
        <v>#DIV/0!</v>
      </c>
      <c r="BH214" s="53" t="e">
        <f t="shared" si="205"/>
        <v>#DIV/0!</v>
      </c>
      <c r="BI214" s="54" t="e">
        <f t="shared" si="206"/>
        <v>#DIV/0!</v>
      </c>
      <c r="BJ214" s="55" t="e">
        <f t="shared" si="207"/>
        <v>#DIV/0!</v>
      </c>
      <c r="BK214" s="55" t="e">
        <f t="shared" si="208"/>
        <v>#DIV/0!</v>
      </c>
      <c r="BL214" s="54" t="e">
        <f t="shared" si="209"/>
        <v>#DIV/0!</v>
      </c>
      <c r="BM214" s="58" t="e">
        <f t="shared" si="210"/>
        <v>#DIV/0!</v>
      </c>
      <c r="BN214" s="24">
        <f t="shared" si="211"/>
        <v>1</v>
      </c>
      <c r="BO214" s="17">
        <f t="shared" si="222"/>
        <v>6.8381006485858169</v>
      </c>
      <c r="BP214" s="17">
        <f t="shared" si="223"/>
        <v>8.0862798260742856</v>
      </c>
      <c r="BQ214" s="75">
        <f t="shared" si="224"/>
        <v>8.0846330673305484</v>
      </c>
      <c r="BR214" s="1" t="e">
        <f t="shared" si="212"/>
        <v>#DIV/0!</v>
      </c>
      <c r="BS214" s="4">
        <f t="shared" si="213"/>
        <v>28.116666666666667</v>
      </c>
    </row>
    <row r="215" spans="2:71" x14ac:dyDescent="0.45">
      <c r="B215" s="166"/>
      <c r="C215" s="167"/>
      <c r="D215" s="168"/>
      <c r="G215" s="19"/>
      <c r="H215" s="15">
        <f t="shared" si="225"/>
        <v>1695</v>
      </c>
      <c r="I215" s="19"/>
      <c r="J215" s="19">
        <f t="shared" si="189"/>
        <v>8.5647650972234555</v>
      </c>
      <c r="K215" s="16">
        <f t="shared" si="190"/>
        <v>54.070486724895559</v>
      </c>
      <c r="L215" s="16">
        <f t="shared" si="184"/>
        <v>188.38122130959806</v>
      </c>
      <c r="M215" s="98">
        <f t="shared" si="191"/>
        <v>258.79917184265014</v>
      </c>
      <c r="N215" s="15">
        <f t="shared" si="192"/>
        <v>186.65594591490128</v>
      </c>
      <c r="O215" s="15"/>
      <c r="P215" s="190"/>
      <c r="Q215" s="191"/>
      <c r="R215" s="190"/>
      <c r="S215" s="191"/>
      <c r="T215" s="193"/>
      <c r="U215" s="102"/>
      <c r="V215" s="195"/>
      <c r="W215" s="175"/>
      <c r="X215" s="175" t="e">
        <f t="shared" si="226"/>
        <v>#DIV/0!</v>
      </c>
      <c r="Y215" s="175" t="e">
        <f t="shared" si="226"/>
        <v>#DIV/0!</v>
      </c>
      <c r="Z215" s="175"/>
      <c r="AA215" s="175"/>
      <c r="AB215" s="175"/>
      <c r="AC215" s="175" t="e">
        <f t="shared" si="227"/>
        <v>#DIV/0!</v>
      </c>
      <c r="AD215" s="201"/>
      <c r="AE215" s="201"/>
      <c r="AF215" s="201"/>
      <c r="AG215" s="201"/>
      <c r="AH215" s="201">
        <f t="shared" si="193"/>
        <v>0</v>
      </c>
      <c r="AI215" s="201">
        <f t="shared" si="194"/>
        <v>0</v>
      </c>
      <c r="AJ215" s="201" t="e">
        <f t="shared" si="195"/>
        <v>#DIV/0!</v>
      </c>
      <c r="AK215" s="16"/>
      <c r="AL215" s="16"/>
      <c r="AM215" s="16"/>
      <c r="AN215" s="16"/>
      <c r="AO215" s="16"/>
      <c r="AP215" s="17">
        <f t="shared" si="188"/>
        <v>932.71589600444838</v>
      </c>
      <c r="AQ215" s="17">
        <f t="shared" si="196"/>
        <v>3249.5760675905663</v>
      </c>
      <c r="AR215" s="18">
        <f t="shared" si="197"/>
        <v>1</v>
      </c>
      <c r="AS215" s="18">
        <f t="shared" si="198"/>
        <v>1</v>
      </c>
      <c r="AT215" s="49" t="e">
        <f t="shared" si="214"/>
        <v>#DIV/0!</v>
      </c>
      <c r="AU215" s="22" t="e">
        <f t="shared" si="215"/>
        <v>#DIV/0!</v>
      </c>
      <c r="AV215" s="196" t="e">
        <f t="shared" si="216"/>
        <v>#DIV/0!</v>
      </c>
      <c r="AW215" s="46">
        <f t="shared" si="199"/>
        <v>3244.2292034937336</v>
      </c>
      <c r="AX215" s="46">
        <f t="shared" si="200"/>
        <v>11302.873278575884</v>
      </c>
      <c r="AY215" s="46">
        <f t="shared" si="217"/>
        <v>0</v>
      </c>
      <c r="AZ215" s="46" t="e">
        <f t="shared" si="218"/>
        <v>#DIV/0!</v>
      </c>
      <c r="BA215" s="46">
        <f t="shared" si="219"/>
        <v>0</v>
      </c>
      <c r="BB215" s="111">
        <f t="shared" si="201"/>
        <v>1.0602056220567757</v>
      </c>
      <c r="BC215" s="199">
        <f t="shared" si="220"/>
        <v>0</v>
      </c>
      <c r="BD215" s="53" t="e">
        <f t="shared" si="221"/>
        <v>#DIV/0!</v>
      </c>
      <c r="BE215" s="53" t="e">
        <f t="shared" si="202"/>
        <v>#DIV/0!</v>
      </c>
      <c r="BF215" s="53" t="e">
        <f t="shared" si="203"/>
        <v>#DIV/0!</v>
      </c>
      <c r="BG215" s="53" t="e">
        <f t="shared" si="204"/>
        <v>#DIV/0!</v>
      </c>
      <c r="BH215" s="53" t="e">
        <f t="shared" si="205"/>
        <v>#DIV/0!</v>
      </c>
      <c r="BI215" s="54" t="e">
        <f t="shared" si="206"/>
        <v>#DIV/0!</v>
      </c>
      <c r="BJ215" s="55" t="e">
        <f t="shared" si="207"/>
        <v>#DIV/0!</v>
      </c>
      <c r="BK215" s="55" t="e">
        <f t="shared" si="208"/>
        <v>#DIV/0!</v>
      </c>
      <c r="BL215" s="54" t="e">
        <f t="shared" si="209"/>
        <v>#DIV/0!</v>
      </c>
      <c r="BM215" s="58" t="e">
        <f t="shared" si="210"/>
        <v>#DIV/0!</v>
      </c>
      <c r="BN215" s="24">
        <f t="shared" si="211"/>
        <v>1</v>
      </c>
      <c r="BO215" s="17">
        <f t="shared" si="222"/>
        <v>6.8381006485858169</v>
      </c>
      <c r="BP215" s="17">
        <f t="shared" si="223"/>
        <v>8.0862798260742856</v>
      </c>
      <c r="BQ215" s="75">
        <f t="shared" si="224"/>
        <v>8.0846330673305484</v>
      </c>
      <c r="BR215" s="1" t="e">
        <f t="shared" si="212"/>
        <v>#DIV/0!</v>
      </c>
      <c r="BS215" s="4">
        <f t="shared" si="213"/>
        <v>28.25</v>
      </c>
    </row>
    <row r="216" spans="2:71" x14ac:dyDescent="0.45">
      <c r="B216" s="166"/>
      <c r="C216" s="167"/>
      <c r="D216" s="168"/>
      <c r="G216" s="19"/>
      <c r="H216" s="15">
        <f t="shared" si="225"/>
        <v>1703</v>
      </c>
      <c r="I216" s="19"/>
      <c r="J216" s="19">
        <f t="shared" si="189"/>
        <v>8.5647650972234555</v>
      </c>
      <c r="K216" s="16">
        <f t="shared" si="190"/>
        <v>54.070486724895559</v>
      </c>
      <c r="L216" s="16">
        <f t="shared" si="184"/>
        <v>188.38122130959806</v>
      </c>
      <c r="M216" s="98">
        <f t="shared" si="191"/>
        <v>258.79917184265014</v>
      </c>
      <c r="N216" s="15">
        <f t="shared" si="192"/>
        <v>186.65594591490128</v>
      </c>
      <c r="O216" s="15"/>
      <c r="P216" s="190"/>
      <c r="Q216" s="191"/>
      <c r="R216" s="190"/>
      <c r="S216" s="191"/>
      <c r="T216" s="193"/>
      <c r="U216" s="102"/>
      <c r="V216" s="195"/>
      <c r="W216" s="175"/>
      <c r="X216" s="175"/>
      <c r="Y216" s="175" t="e">
        <f t="shared" si="226"/>
        <v>#DIV/0!</v>
      </c>
      <c r="Z216" s="175"/>
      <c r="AA216" s="175"/>
      <c r="AB216" s="175"/>
      <c r="AC216" s="175" t="e">
        <f t="shared" si="227"/>
        <v>#DIV/0!</v>
      </c>
      <c r="AD216" s="201"/>
      <c r="AE216" s="201"/>
      <c r="AF216" s="201"/>
      <c r="AG216" s="201"/>
      <c r="AH216" s="201">
        <f t="shared" si="193"/>
        <v>0</v>
      </c>
      <c r="AI216" s="201">
        <f t="shared" si="194"/>
        <v>0</v>
      </c>
      <c r="AJ216" s="201" t="e">
        <f t="shared" si="195"/>
        <v>#DIV/0!</v>
      </c>
      <c r="AK216" s="16"/>
      <c r="AL216" s="16"/>
      <c r="AM216" s="16"/>
      <c r="AN216" s="16"/>
      <c r="AO216" s="16"/>
      <c r="AP216" s="17">
        <f t="shared" si="188"/>
        <v>932.71589600444838</v>
      </c>
      <c r="AQ216" s="17">
        <f t="shared" si="196"/>
        <v>3249.5760675905663</v>
      </c>
      <c r="AR216" s="18">
        <f t="shared" si="197"/>
        <v>1</v>
      </c>
      <c r="AS216" s="18">
        <f t="shared" si="198"/>
        <v>1</v>
      </c>
      <c r="AT216" s="49" t="e">
        <f t="shared" si="214"/>
        <v>#DIV/0!</v>
      </c>
      <c r="AU216" s="22" t="e">
        <f t="shared" si="215"/>
        <v>#DIV/0!</v>
      </c>
      <c r="AV216" s="196" t="e">
        <f t="shared" si="216"/>
        <v>#DIV/0!</v>
      </c>
      <c r="AW216" s="46">
        <f t="shared" si="199"/>
        <v>3244.2292034937336</v>
      </c>
      <c r="AX216" s="46">
        <f t="shared" si="200"/>
        <v>11302.873278575884</v>
      </c>
      <c r="AY216" s="46">
        <f t="shared" si="217"/>
        <v>0</v>
      </c>
      <c r="AZ216" s="46" t="e">
        <f t="shared" si="218"/>
        <v>#DIV/0!</v>
      </c>
      <c r="BA216" s="46">
        <f t="shared" si="219"/>
        <v>0</v>
      </c>
      <c r="BB216" s="111">
        <f t="shared" si="201"/>
        <v>1.0602056220567757</v>
      </c>
      <c r="BC216" s="199">
        <f t="shared" si="220"/>
        <v>0</v>
      </c>
      <c r="BD216" s="53" t="e">
        <f t="shared" si="221"/>
        <v>#DIV/0!</v>
      </c>
      <c r="BE216" s="53" t="e">
        <f t="shared" si="202"/>
        <v>#DIV/0!</v>
      </c>
      <c r="BF216" s="53" t="e">
        <f t="shared" si="203"/>
        <v>#DIV/0!</v>
      </c>
      <c r="BG216" s="53" t="e">
        <f t="shared" si="204"/>
        <v>#DIV/0!</v>
      </c>
      <c r="BH216" s="53" t="e">
        <f t="shared" si="205"/>
        <v>#DIV/0!</v>
      </c>
      <c r="BI216" s="54" t="e">
        <f t="shared" si="206"/>
        <v>#DIV/0!</v>
      </c>
      <c r="BJ216" s="55" t="e">
        <f t="shared" si="207"/>
        <v>#DIV/0!</v>
      </c>
      <c r="BK216" s="55" t="e">
        <f t="shared" si="208"/>
        <v>#DIV/0!</v>
      </c>
      <c r="BL216" s="54" t="e">
        <f t="shared" si="209"/>
        <v>#DIV/0!</v>
      </c>
      <c r="BM216" s="58" t="e">
        <f t="shared" si="210"/>
        <v>#DIV/0!</v>
      </c>
      <c r="BN216" s="24">
        <f t="shared" si="211"/>
        <v>1</v>
      </c>
      <c r="BO216" s="17">
        <f t="shared" si="222"/>
        <v>6.8381006485858169</v>
      </c>
      <c r="BP216" s="17">
        <f t="shared" si="223"/>
        <v>8.0862798260742856</v>
      </c>
      <c r="BQ216" s="75">
        <f t="shared" si="224"/>
        <v>8.0846330673305484</v>
      </c>
      <c r="BR216" s="1" t="e">
        <f t="shared" si="212"/>
        <v>#DIV/0!</v>
      </c>
      <c r="BS216" s="4">
        <f t="shared" si="213"/>
        <v>28.383333333333333</v>
      </c>
    </row>
    <row r="217" spans="2:71" x14ac:dyDescent="0.45">
      <c r="B217" s="166"/>
      <c r="C217" s="167"/>
      <c r="D217" s="168"/>
      <c r="G217" s="19"/>
      <c r="H217" s="15">
        <f t="shared" si="225"/>
        <v>1711</v>
      </c>
      <c r="I217" s="19"/>
      <c r="J217" s="19">
        <f t="shared" si="189"/>
        <v>8.5647650972234555</v>
      </c>
      <c r="K217" s="16">
        <f t="shared" si="190"/>
        <v>54.070486724895559</v>
      </c>
      <c r="L217" s="16">
        <f t="shared" si="184"/>
        <v>188.38122130959806</v>
      </c>
      <c r="M217" s="98">
        <f t="shared" si="191"/>
        <v>258.79917184265014</v>
      </c>
      <c r="N217" s="15">
        <f t="shared" si="192"/>
        <v>186.65594591490128</v>
      </c>
      <c r="O217" s="15"/>
      <c r="P217" s="190"/>
      <c r="Q217" s="191"/>
      <c r="R217" s="190"/>
      <c r="S217" s="191"/>
      <c r="T217" s="193"/>
      <c r="U217" s="102"/>
      <c r="V217" s="195"/>
      <c r="W217" s="175"/>
      <c r="X217" s="175"/>
      <c r="Y217" s="175" t="e">
        <f t="shared" si="226"/>
        <v>#DIV/0!</v>
      </c>
      <c r="Z217" s="175"/>
      <c r="AA217" s="175"/>
      <c r="AB217" s="175"/>
      <c r="AC217" s="175" t="e">
        <f t="shared" si="227"/>
        <v>#DIV/0!</v>
      </c>
      <c r="AD217" s="201"/>
      <c r="AE217" s="201"/>
      <c r="AF217" s="201"/>
      <c r="AG217" s="201"/>
      <c r="AH217" s="201">
        <f t="shared" si="193"/>
        <v>0</v>
      </c>
      <c r="AI217" s="201">
        <f t="shared" si="194"/>
        <v>0</v>
      </c>
      <c r="AJ217" s="201" t="e">
        <f t="shared" si="195"/>
        <v>#DIV/0!</v>
      </c>
      <c r="AK217" s="16"/>
      <c r="AL217" s="16"/>
      <c r="AM217" s="16"/>
      <c r="AN217" s="16"/>
      <c r="AO217" s="16"/>
      <c r="AP217" s="17">
        <f t="shared" si="188"/>
        <v>932.71589600444838</v>
      </c>
      <c r="AQ217" s="17">
        <f t="shared" si="196"/>
        <v>3249.5760675905663</v>
      </c>
      <c r="AR217" s="18">
        <f t="shared" si="197"/>
        <v>1</v>
      </c>
      <c r="AS217" s="18">
        <f t="shared" si="198"/>
        <v>1</v>
      </c>
      <c r="AT217" s="49" t="e">
        <f t="shared" si="214"/>
        <v>#DIV/0!</v>
      </c>
      <c r="AU217" s="22" t="e">
        <f t="shared" si="215"/>
        <v>#DIV/0!</v>
      </c>
      <c r="AV217" s="196" t="e">
        <f t="shared" si="216"/>
        <v>#DIV/0!</v>
      </c>
      <c r="AW217" s="46">
        <f t="shared" si="199"/>
        <v>3244.2292034937336</v>
      </c>
      <c r="AX217" s="46">
        <f t="shared" si="200"/>
        <v>11302.873278575884</v>
      </c>
      <c r="AY217" s="46">
        <f t="shared" si="217"/>
        <v>0</v>
      </c>
      <c r="AZ217" s="46" t="e">
        <f t="shared" si="218"/>
        <v>#DIV/0!</v>
      </c>
      <c r="BA217" s="46">
        <f t="shared" si="219"/>
        <v>0</v>
      </c>
      <c r="BB217" s="111">
        <f t="shared" si="201"/>
        <v>1.0602056220567757</v>
      </c>
      <c r="BC217" s="199">
        <f t="shared" si="220"/>
        <v>0</v>
      </c>
      <c r="BD217" s="53" t="e">
        <f t="shared" si="221"/>
        <v>#DIV/0!</v>
      </c>
      <c r="BE217" s="53" t="e">
        <f t="shared" si="202"/>
        <v>#DIV/0!</v>
      </c>
      <c r="BF217" s="53" t="e">
        <f t="shared" si="203"/>
        <v>#DIV/0!</v>
      </c>
      <c r="BG217" s="53" t="e">
        <f t="shared" si="204"/>
        <v>#DIV/0!</v>
      </c>
      <c r="BH217" s="53" t="e">
        <f t="shared" si="205"/>
        <v>#DIV/0!</v>
      </c>
      <c r="BI217" s="54" t="e">
        <f t="shared" si="206"/>
        <v>#DIV/0!</v>
      </c>
      <c r="BJ217" s="55" t="e">
        <f t="shared" si="207"/>
        <v>#DIV/0!</v>
      </c>
      <c r="BK217" s="55" t="e">
        <f t="shared" si="208"/>
        <v>#DIV/0!</v>
      </c>
      <c r="BL217" s="54" t="e">
        <f t="shared" si="209"/>
        <v>#DIV/0!</v>
      </c>
      <c r="BM217" s="58" t="e">
        <f t="shared" si="210"/>
        <v>#DIV/0!</v>
      </c>
      <c r="BN217" s="24">
        <f t="shared" si="211"/>
        <v>1</v>
      </c>
      <c r="BO217" s="17">
        <f t="shared" si="222"/>
        <v>6.8381006485858169</v>
      </c>
      <c r="BP217" s="17">
        <f t="shared" si="223"/>
        <v>8.0862798260742856</v>
      </c>
      <c r="BQ217" s="75">
        <f t="shared" si="224"/>
        <v>8.0846330673305484</v>
      </c>
      <c r="BR217" s="1" t="e">
        <f t="shared" si="212"/>
        <v>#DIV/0!</v>
      </c>
      <c r="BS217" s="4">
        <f t="shared" si="213"/>
        <v>28.516666666666666</v>
      </c>
    </row>
    <row r="218" spans="2:71" x14ac:dyDescent="0.45">
      <c r="B218" s="166"/>
      <c r="C218" s="167"/>
      <c r="D218" s="168"/>
      <c r="G218" s="19"/>
      <c r="H218" s="15">
        <f t="shared" si="225"/>
        <v>1719</v>
      </c>
      <c r="I218" s="19"/>
      <c r="J218" s="19">
        <f t="shared" si="189"/>
        <v>8.5647650972234555</v>
      </c>
      <c r="K218" s="16">
        <f t="shared" si="190"/>
        <v>54.070486724895559</v>
      </c>
      <c r="L218" s="16">
        <f t="shared" si="184"/>
        <v>188.38122130959806</v>
      </c>
      <c r="M218" s="98">
        <f t="shared" si="191"/>
        <v>258.79917184265014</v>
      </c>
      <c r="N218" s="15">
        <f t="shared" si="192"/>
        <v>186.65594591490128</v>
      </c>
      <c r="O218" s="15"/>
      <c r="P218" s="190"/>
      <c r="Q218" s="191"/>
      <c r="R218" s="190"/>
      <c r="S218" s="191"/>
      <c r="T218" s="193"/>
      <c r="U218" s="102"/>
      <c r="V218" s="195"/>
      <c r="W218" s="175"/>
      <c r="X218" s="175"/>
      <c r="Y218" s="175" t="e">
        <f t="shared" si="226"/>
        <v>#DIV/0!</v>
      </c>
      <c r="Z218" s="175"/>
      <c r="AA218" s="175"/>
      <c r="AB218" s="175"/>
      <c r="AC218" s="175" t="e">
        <f t="shared" si="227"/>
        <v>#DIV/0!</v>
      </c>
      <c r="AD218" s="201"/>
      <c r="AE218" s="201"/>
      <c r="AF218" s="201"/>
      <c r="AG218" s="201"/>
      <c r="AH218" s="201">
        <f t="shared" si="193"/>
        <v>0</v>
      </c>
      <c r="AI218" s="201">
        <f t="shared" si="194"/>
        <v>0</v>
      </c>
      <c r="AJ218" s="201" t="e">
        <f t="shared" si="195"/>
        <v>#DIV/0!</v>
      </c>
      <c r="AK218" s="16"/>
      <c r="AL218" s="16"/>
      <c r="AM218" s="16"/>
      <c r="AN218" s="16"/>
      <c r="AO218" s="16"/>
      <c r="AP218" s="17">
        <f t="shared" si="188"/>
        <v>932.71589600444838</v>
      </c>
      <c r="AQ218" s="17">
        <f t="shared" si="196"/>
        <v>3249.5760675905663</v>
      </c>
      <c r="AR218" s="18">
        <f t="shared" si="197"/>
        <v>1</v>
      </c>
      <c r="AS218" s="18">
        <f t="shared" si="198"/>
        <v>1</v>
      </c>
      <c r="AT218" s="49" t="e">
        <f t="shared" si="214"/>
        <v>#DIV/0!</v>
      </c>
      <c r="AU218" s="22" t="e">
        <f t="shared" si="215"/>
        <v>#DIV/0!</v>
      </c>
      <c r="AV218" s="196" t="e">
        <f t="shared" si="216"/>
        <v>#DIV/0!</v>
      </c>
      <c r="AW218" s="46">
        <f t="shared" si="199"/>
        <v>3244.2292034937336</v>
      </c>
      <c r="AX218" s="46">
        <f t="shared" si="200"/>
        <v>11302.873278575884</v>
      </c>
      <c r="AY218" s="46">
        <f t="shared" si="217"/>
        <v>0</v>
      </c>
      <c r="AZ218" s="46" t="e">
        <f t="shared" si="218"/>
        <v>#DIV/0!</v>
      </c>
      <c r="BA218" s="46">
        <f t="shared" si="219"/>
        <v>0</v>
      </c>
      <c r="BB218" s="111">
        <f t="shared" si="201"/>
        <v>1.0602056220567757</v>
      </c>
      <c r="BC218" s="199">
        <f t="shared" si="220"/>
        <v>0</v>
      </c>
      <c r="BD218" s="53" t="e">
        <f t="shared" si="221"/>
        <v>#DIV/0!</v>
      </c>
      <c r="BE218" s="53" t="e">
        <f t="shared" si="202"/>
        <v>#DIV/0!</v>
      </c>
      <c r="BF218" s="53" t="e">
        <f t="shared" si="203"/>
        <v>#DIV/0!</v>
      </c>
      <c r="BG218" s="53" t="e">
        <f t="shared" si="204"/>
        <v>#DIV/0!</v>
      </c>
      <c r="BH218" s="53" t="e">
        <f t="shared" si="205"/>
        <v>#DIV/0!</v>
      </c>
      <c r="BI218" s="54" t="e">
        <f t="shared" si="206"/>
        <v>#DIV/0!</v>
      </c>
      <c r="BJ218" s="55" t="e">
        <f t="shared" si="207"/>
        <v>#DIV/0!</v>
      </c>
      <c r="BK218" s="55" t="e">
        <f t="shared" si="208"/>
        <v>#DIV/0!</v>
      </c>
      <c r="BL218" s="54" t="e">
        <f t="shared" si="209"/>
        <v>#DIV/0!</v>
      </c>
      <c r="BM218" s="58" t="e">
        <f t="shared" si="210"/>
        <v>#DIV/0!</v>
      </c>
      <c r="BN218" s="24">
        <f t="shared" si="211"/>
        <v>1</v>
      </c>
      <c r="BO218" s="17">
        <f t="shared" si="222"/>
        <v>6.8381006485858169</v>
      </c>
      <c r="BP218" s="17">
        <f t="shared" si="223"/>
        <v>8.0862798260742856</v>
      </c>
      <c r="BQ218" s="75">
        <f t="shared" si="224"/>
        <v>8.0846330673305484</v>
      </c>
      <c r="BR218" s="1" t="e">
        <f t="shared" si="212"/>
        <v>#DIV/0!</v>
      </c>
      <c r="BS218" s="4">
        <f t="shared" si="213"/>
        <v>28.65</v>
      </c>
    </row>
    <row r="219" spans="2:71" x14ac:dyDescent="0.45">
      <c r="B219" s="166"/>
      <c r="C219" s="167"/>
      <c r="D219" s="168"/>
      <c r="G219" s="19"/>
      <c r="H219" s="15">
        <f t="shared" si="225"/>
        <v>1727</v>
      </c>
      <c r="I219" s="19"/>
      <c r="J219" s="19">
        <f t="shared" si="189"/>
        <v>8.5647650972234555</v>
      </c>
      <c r="K219" s="16">
        <f t="shared" si="190"/>
        <v>54.070486724895559</v>
      </c>
      <c r="L219" s="16">
        <f t="shared" si="184"/>
        <v>188.38122130959806</v>
      </c>
      <c r="M219" s="98">
        <f t="shared" si="191"/>
        <v>258.79917184265014</v>
      </c>
      <c r="N219" s="15">
        <f t="shared" si="192"/>
        <v>186.65594591490128</v>
      </c>
      <c r="O219" s="15"/>
      <c r="P219" s="190"/>
      <c r="Q219" s="191"/>
      <c r="R219" s="190"/>
      <c r="S219" s="191"/>
      <c r="T219" s="193"/>
      <c r="U219" s="102"/>
      <c r="V219" s="195"/>
      <c r="W219" s="175"/>
      <c r="X219" s="175"/>
      <c r="Y219" s="175" t="e">
        <f t="shared" si="226"/>
        <v>#DIV/0!</v>
      </c>
      <c r="Z219" s="175"/>
      <c r="AA219" s="175"/>
      <c r="AB219" s="175"/>
      <c r="AC219" s="175" t="e">
        <f t="shared" si="227"/>
        <v>#DIV/0!</v>
      </c>
      <c r="AD219" s="201"/>
      <c r="AE219" s="201"/>
      <c r="AF219" s="201"/>
      <c r="AG219" s="201"/>
      <c r="AH219" s="201">
        <f t="shared" si="193"/>
        <v>0</v>
      </c>
      <c r="AI219" s="201">
        <f t="shared" si="194"/>
        <v>0</v>
      </c>
      <c r="AJ219" s="201" t="e">
        <f t="shared" si="195"/>
        <v>#DIV/0!</v>
      </c>
      <c r="AK219" s="16"/>
      <c r="AL219" s="16"/>
      <c r="AM219" s="16"/>
      <c r="AN219" s="16"/>
      <c r="AO219" s="16"/>
      <c r="AP219" s="17">
        <f t="shared" si="188"/>
        <v>932.71589600444838</v>
      </c>
      <c r="AQ219" s="17">
        <f t="shared" si="196"/>
        <v>3249.5760675905663</v>
      </c>
      <c r="AR219" s="18">
        <f t="shared" si="197"/>
        <v>1</v>
      </c>
      <c r="AS219" s="18">
        <f t="shared" si="198"/>
        <v>1</v>
      </c>
      <c r="AT219" s="49" t="e">
        <f t="shared" si="214"/>
        <v>#DIV/0!</v>
      </c>
      <c r="AU219" s="22" t="e">
        <f t="shared" si="215"/>
        <v>#DIV/0!</v>
      </c>
      <c r="AV219" s="196" t="e">
        <f t="shared" si="216"/>
        <v>#DIV/0!</v>
      </c>
      <c r="AW219" s="46">
        <f t="shared" si="199"/>
        <v>3244.2292034937336</v>
      </c>
      <c r="AX219" s="46">
        <f t="shared" si="200"/>
        <v>11302.873278575884</v>
      </c>
      <c r="AY219" s="46">
        <f t="shared" si="217"/>
        <v>0</v>
      </c>
      <c r="AZ219" s="46" t="e">
        <f t="shared" si="218"/>
        <v>#DIV/0!</v>
      </c>
      <c r="BA219" s="46">
        <f t="shared" si="219"/>
        <v>0</v>
      </c>
      <c r="BB219" s="111">
        <f t="shared" si="201"/>
        <v>1.0602056220567757</v>
      </c>
      <c r="BC219" s="199">
        <f t="shared" si="220"/>
        <v>0</v>
      </c>
      <c r="BD219" s="53" t="e">
        <f t="shared" si="221"/>
        <v>#DIV/0!</v>
      </c>
      <c r="BE219" s="53" t="e">
        <f t="shared" si="202"/>
        <v>#DIV/0!</v>
      </c>
      <c r="BF219" s="53" t="e">
        <f t="shared" si="203"/>
        <v>#DIV/0!</v>
      </c>
      <c r="BG219" s="53" t="e">
        <f t="shared" si="204"/>
        <v>#DIV/0!</v>
      </c>
      <c r="BH219" s="53" t="e">
        <f t="shared" si="205"/>
        <v>#DIV/0!</v>
      </c>
      <c r="BI219" s="54" t="e">
        <f t="shared" si="206"/>
        <v>#DIV/0!</v>
      </c>
      <c r="BJ219" s="55" t="e">
        <f t="shared" si="207"/>
        <v>#DIV/0!</v>
      </c>
      <c r="BK219" s="55" t="e">
        <f t="shared" si="208"/>
        <v>#DIV/0!</v>
      </c>
      <c r="BL219" s="54" t="e">
        <f t="shared" si="209"/>
        <v>#DIV/0!</v>
      </c>
      <c r="BM219" s="58" t="e">
        <f t="shared" si="210"/>
        <v>#DIV/0!</v>
      </c>
      <c r="BN219" s="24">
        <f t="shared" si="211"/>
        <v>1</v>
      </c>
      <c r="BO219" s="17">
        <f t="shared" si="222"/>
        <v>6.8381006485858169</v>
      </c>
      <c r="BP219" s="17">
        <f t="shared" si="223"/>
        <v>8.0862798260742856</v>
      </c>
      <c r="BQ219" s="75">
        <f t="shared" si="224"/>
        <v>8.0846330673305484</v>
      </c>
      <c r="BR219" s="1" t="e">
        <f t="shared" si="212"/>
        <v>#DIV/0!</v>
      </c>
      <c r="BS219" s="4">
        <f t="shared" si="213"/>
        <v>28.783333333333335</v>
      </c>
    </row>
    <row r="220" spans="2:71" x14ac:dyDescent="0.45">
      <c r="B220" s="166"/>
      <c r="C220" s="167"/>
      <c r="D220" s="168"/>
      <c r="G220" s="19"/>
      <c r="H220" s="15">
        <f t="shared" si="225"/>
        <v>1735</v>
      </c>
      <c r="I220" s="19"/>
      <c r="J220" s="19">
        <f t="shared" si="189"/>
        <v>8.5647650972234555</v>
      </c>
      <c r="K220" s="16">
        <f t="shared" si="190"/>
        <v>54.070486724895559</v>
      </c>
      <c r="L220" s="16">
        <f t="shared" si="184"/>
        <v>188.38122130959806</v>
      </c>
      <c r="M220" s="98">
        <f t="shared" si="191"/>
        <v>258.79917184265014</v>
      </c>
      <c r="N220" s="15">
        <f t="shared" si="192"/>
        <v>186.65594591490128</v>
      </c>
      <c r="O220" s="15"/>
      <c r="P220" s="190"/>
      <c r="Q220" s="191"/>
      <c r="R220" s="190"/>
      <c r="S220" s="191"/>
      <c r="T220" s="193"/>
      <c r="U220" s="102"/>
      <c r="V220" s="195"/>
      <c r="W220" s="175"/>
      <c r="X220" s="175"/>
      <c r="Y220" s="175" t="e">
        <f t="shared" si="226"/>
        <v>#DIV/0!</v>
      </c>
      <c r="Z220" s="175"/>
      <c r="AA220" s="175"/>
      <c r="AB220" s="175"/>
      <c r="AC220" s="175" t="e">
        <f t="shared" si="227"/>
        <v>#DIV/0!</v>
      </c>
      <c r="AD220" s="201"/>
      <c r="AE220" s="201"/>
      <c r="AF220" s="201"/>
      <c r="AG220" s="201"/>
      <c r="AH220" s="201">
        <f t="shared" si="193"/>
        <v>0</v>
      </c>
      <c r="AI220" s="201">
        <f t="shared" si="194"/>
        <v>0</v>
      </c>
      <c r="AJ220" s="201" t="e">
        <f t="shared" si="195"/>
        <v>#DIV/0!</v>
      </c>
      <c r="AK220" s="16"/>
      <c r="AL220" s="16"/>
      <c r="AM220" s="16"/>
      <c r="AN220" s="16"/>
      <c r="AO220" s="16"/>
      <c r="AP220" s="17">
        <f t="shared" si="188"/>
        <v>932.71589600444838</v>
      </c>
      <c r="AQ220" s="17">
        <f t="shared" si="196"/>
        <v>3249.5760675905663</v>
      </c>
      <c r="AR220" s="18">
        <f t="shared" si="197"/>
        <v>1</v>
      </c>
      <c r="AS220" s="18">
        <f t="shared" si="198"/>
        <v>1</v>
      </c>
      <c r="AT220" s="49" t="e">
        <f t="shared" si="214"/>
        <v>#DIV/0!</v>
      </c>
      <c r="AU220" s="22" t="e">
        <f t="shared" si="215"/>
        <v>#DIV/0!</v>
      </c>
      <c r="AV220" s="196" t="e">
        <f t="shared" si="216"/>
        <v>#DIV/0!</v>
      </c>
      <c r="AW220" s="46">
        <f t="shared" si="199"/>
        <v>3244.2292034937336</v>
      </c>
      <c r="AX220" s="46">
        <f t="shared" si="200"/>
        <v>11302.873278575884</v>
      </c>
      <c r="AY220" s="46">
        <f t="shared" si="217"/>
        <v>0</v>
      </c>
      <c r="AZ220" s="46" t="e">
        <f t="shared" si="218"/>
        <v>#DIV/0!</v>
      </c>
      <c r="BA220" s="46">
        <f t="shared" si="219"/>
        <v>0</v>
      </c>
      <c r="BB220" s="111">
        <f t="shared" si="201"/>
        <v>1.0602056220567757</v>
      </c>
      <c r="BC220" s="199">
        <f t="shared" si="220"/>
        <v>0</v>
      </c>
      <c r="BD220" s="53" t="e">
        <f t="shared" si="221"/>
        <v>#DIV/0!</v>
      </c>
      <c r="BE220" s="53" t="e">
        <f t="shared" si="202"/>
        <v>#DIV/0!</v>
      </c>
      <c r="BF220" s="53" t="e">
        <f t="shared" si="203"/>
        <v>#DIV/0!</v>
      </c>
      <c r="BG220" s="53" t="e">
        <f t="shared" si="204"/>
        <v>#DIV/0!</v>
      </c>
      <c r="BH220" s="53" t="e">
        <f t="shared" si="205"/>
        <v>#DIV/0!</v>
      </c>
      <c r="BI220" s="54" t="e">
        <f t="shared" si="206"/>
        <v>#DIV/0!</v>
      </c>
      <c r="BJ220" s="55" t="e">
        <f t="shared" si="207"/>
        <v>#DIV/0!</v>
      </c>
      <c r="BK220" s="55" t="e">
        <f t="shared" si="208"/>
        <v>#DIV/0!</v>
      </c>
      <c r="BL220" s="54" t="e">
        <f t="shared" si="209"/>
        <v>#DIV/0!</v>
      </c>
      <c r="BM220" s="58" t="e">
        <f t="shared" si="210"/>
        <v>#DIV/0!</v>
      </c>
      <c r="BN220" s="24">
        <f t="shared" si="211"/>
        <v>1</v>
      </c>
      <c r="BO220" s="17">
        <f t="shared" si="222"/>
        <v>6.8381006485858169</v>
      </c>
      <c r="BP220" s="17">
        <f t="shared" si="223"/>
        <v>8.0862798260742856</v>
      </c>
      <c r="BQ220" s="75">
        <f t="shared" si="224"/>
        <v>8.0846330673305484</v>
      </c>
      <c r="BR220" s="1" t="e">
        <f t="shared" si="212"/>
        <v>#DIV/0!</v>
      </c>
      <c r="BS220" s="4">
        <f t="shared" si="213"/>
        <v>28.916666666666668</v>
      </c>
    </row>
    <row r="221" spans="2:71" x14ac:dyDescent="0.45">
      <c r="B221" s="166"/>
      <c r="C221" s="167"/>
      <c r="D221" s="168"/>
      <c r="G221" s="19"/>
      <c r="H221" s="15">
        <f t="shared" si="225"/>
        <v>1743</v>
      </c>
      <c r="I221" s="19"/>
      <c r="J221" s="19">
        <f t="shared" si="189"/>
        <v>8.5647650972234555</v>
      </c>
      <c r="K221" s="16">
        <f t="shared" si="190"/>
        <v>54.070486724895559</v>
      </c>
      <c r="L221" s="16">
        <f t="shared" si="184"/>
        <v>188.38122130959806</v>
      </c>
      <c r="M221" s="98">
        <f t="shared" si="191"/>
        <v>258.79917184265014</v>
      </c>
      <c r="N221" s="15">
        <f t="shared" si="192"/>
        <v>186.65594591490128</v>
      </c>
      <c r="O221" s="15"/>
      <c r="P221" s="190"/>
      <c r="Q221" s="191"/>
      <c r="R221" s="190"/>
      <c r="S221" s="191"/>
      <c r="T221" s="193"/>
      <c r="U221" s="102"/>
      <c r="V221" s="195"/>
      <c r="W221" s="175"/>
      <c r="X221" s="175"/>
      <c r="Y221" s="175" t="e">
        <f t="shared" si="226"/>
        <v>#DIV/0!</v>
      </c>
      <c r="Z221" s="175"/>
      <c r="AA221" s="175"/>
      <c r="AB221" s="175"/>
      <c r="AC221" s="175" t="e">
        <f t="shared" si="227"/>
        <v>#DIV/0!</v>
      </c>
      <c r="AD221" s="201"/>
      <c r="AE221" s="201"/>
      <c r="AF221" s="201"/>
      <c r="AG221" s="201"/>
      <c r="AH221" s="201">
        <f t="shared" si="193"/>
        <v>0</v>
      </c>
      <c r="AI221" s="201">
        <f t="shared" si="194"/>
        <v>0</v>
      </c>
      <c r="AJ221" s="201" t="e">
        <f t="shared" si="195"/>
        <v>#DIV/0!</v>
      </c>
      <c r="AK221" s="16"/>
      <c r="AL221" s="16"/>
      <c r="AM221" s="16"/>
      <c r="AN221" s="16"/>
      <c r="AO221" s="16"/>
      <c r="AP221" s="17">
        <f t="shared" si="188"/>
        <v>932.71589600444838</v>
      </c>
      <c r="AQ221" s="17">
        <f t="shared" si="196"/>
        <v>3249.5760675905663</v>
      </c>
      <c r="AR221" s="18">
        <f t="shared" si="197"/>
        <v>1</v>
      </c>
      <c r="AS221" s="18">
        <f t="shared" si="198"/>
        <v>1</v>
      </c>
      <c r="AT221" s="49" t="e">
        <f t="shared" si="214"/>
        <v>#DIV/0!</v>
      </c>
      <c r="AU221" s="22" t="e">
        <f t="shared" si="215"/>
        <v>#DIV/0!</v>
      </c>
      <c r="AV221" s="196" t="e">
        <f t="shared" si="216"/>
        <v>#DIV/0!</v>
      </c>
      <c r="AW221" s="46">
        <f t="shared" si="199"/>
        <v>3244.2292034937336</v>
      </c>
      <c r="AX221" s="46">
        <f t="shared" si="200"/>
        <v>11302.873278575884</v>
      </c>
      <c r="AY221" s="46">
        <f t="shared" si="217"/>
        <v>0</v>
      </c>
      <c r="AZ221" s="46" t="e">
        <f t="shared" si="218"/>
        <v>#DIV/0!</v>
      </c>
      <c r="BA221" s="46">
        <f t="shared" si="219"/>
        <v>0</v>
      </c>
      <c r="BB221" s="111">
        <f t="shared" si="201"/>
        <v>1.0602056220567757</v>
      </c>
      <c r="BC221" s="199">
        <f t="shared" si="220"/>
        <v>0</v>
      </c>
      <c r="BD221" s="53" t="e">
        <f t="shared" si="221"/>
        <v>#DIV/0!</v>
      </c>
      <c r="BE221" s="53" t="e">
        <f t="shared" si="202"/>
        <v>#DIV/0!</v>
      </c>
      <c r="BF221" s="53" t="e">
        <f t="shared" si="203"/>
        <v>#DIV/0!</v>
      </c>
      <c r="BG221" s="53" t="e">
        <f t="shared" si="204"/>
        <v>#DIV/0!</v>
      </c>
      <c r="BH221" s="53" t="e">
        <f t="shared" si="205"/>
        <v>#DIV/0!</v>
      </c>
      <c r="BI221" s="54" t="e">
        <f t="shared" si="206"/>
        <v>#DIV/0!</v>
      </c>
      <c r="BJ221" s="55" t="e">
        <f t="shared" si="207"/>
        <v>#DIV/0!</v>
      </c>
      <c r="BK221" s="55" t="e">
        <f t="shared" si="208"/>
        <v>#DIV/0!</v>
      </c>
      <c r="BL221" s="54" t="e">
        <f t="shared" si="209"/>
        <v>#DIV/0!</v>
      </c>
      <c r="BM221" s="58" t="e">
        <f t="shared" si="210"/>
        <v>#DIV/0!</v>
      </c>
      <c r="BN221" s="24">
        <f t="shared" si="211"/>
        <v>1</v>
      </c>
      <c r="BO221" s="17">
        <f t="shared" si="222"/>
        <v>6.8381006485858169</v>
      </c>
      <c r="BP221" s="17">
        <f t="shared" si="223"/>
        <v>8.0862798260742856</v>
      </c>
      <c r="BQ221" s="75">
        <f t="shared" si="224"/>
        <v>8.0846330673305484</v>
      </c>
      <c r="BR221" s="1" t="e">
        <f t="shared" si="212"/>
        <v>#DIV/0!</v>
      </c>
      <c r="BS221" s="4">
        <f t="shared" si="213"/>
        <v>29.05</v>
      </c>
    </row>
    <row r="222" spans="2:71" x14ac:dyDescent="0.45">
      <c r="B222" s="166"/>
      <c r="C222" s="167"/>
      <c r="D222" s="168"/>
      <c r="G222" s="19"/>
      <c r="H222" s="15">
        <f t="shared" si="225"/>
        <v>1751</v>
      </c>
      <c r="I222" s="19"/>
      <c r="J222" s="19">
        <f t="shared" si="189"/>
        <v>8.5647650972234555</v>
      </c>
      <c r="K222" s="16">
        <f t="shared" si="190"/>
        <v>54.070486724895559</v>
      </c>
      <c r="L222" s="16">
        <f t="shared" si="184"/>
        <v>188.38122130959806</v>
      </c>
      <c r="M222" s="98">
        <f t="shared" si="191"/>
        <v>258.79917184265014</v>
      </c>
      <c r="N222" s="15">
        <f t="shared" si="192"/>
        <v>186.65594591490128</v>
      </c>
      <c r="O222" s="15"/>
      <c r="P222" s="190"/>
      <c r="Q222" s="191"/>
      <c r="R222" s="190"/>
      <c r="S222" s="191"/>
      <c r="T222" s="193"/>
      <c r="U222" s="102"/>
      <c r="V222" s="195"/>
      <c r="W222" s="175"/>
      <c r="X222" s="175"/>
      <c r="Y222" s="175" t="e">
        <f t="shared" si="226"/>
        <v>#DIV/0!</v>
      </c>
      <c r="Z222" s="175"/>
      <c r="AA222" s="175"/>
      <c r="AB222" s="175"/>
      <c r="AC222" s="175" t="e">
        <f t="shared" si="227"/>
        <v>#DIV/0!</v>
      </c>
      <c r="AD222" s="201"/>
      <c r="AE222" s="201"/>
      <c r="AF222" s="201"/>
      <c r="AG222" s="201"/>
      <c r="AH222" s="201">
        <f t="shared" si="193"/>
        <v>0</v>
      </c>
      <c r="AI222" s="201">
        <f t="shared" si="194"/>
        <v>0</v>
      </c>
      <c r="AJ222" s="201" t="e">
        <f t="shared" si="195"/>
        <v>#DIV/0!</v>
      </c>
      <c r="AK222" s="16"/>
      <c r="AL222" s="16"/>
      <c r="AM222" s="16"/>
      <c r="AN222" s="16"/>
      <c r="AO222" s="16"/>
      <c r="AP222" s="17">
        <f t="shared" si="188"/>
        <v>932.71589600444838</v>
      </c>
      <c r="AQ222" s="17">
        <f t="shared" si="196"/>
        <v>3249.5760675905663</v>
      </c>
      <c r="AR222" s="18">
        <f t="shared" si="197"/>
        <v>1</v>
      </c>
      <c r="AS222" s="18">
        <f t="shared" si="198"/>
        <v>1</v>
      </c>
      <c r="AT222" s="49" t="e">
        <f t="shared" si="214"/>
        <v>#DIV/0!</v>
      </c>
      <c r="AU222" s="22" t="e">
        <f t="shared" si="215"/>
        <v>#DIV/0!</v>
      </c>
      <c r="AV222" s="196" t="e">
        <f t="shared" si="216"/>
        <v>#DIV/0!</v>
      </c>
      <c r="AW222" s="46">
        <f t="shared" si="199"/>
        <v>3244.2292034937336</v>
      </c>
      <c r="AX222" s="46">
        <f t="shared" si="200"/>
        <v>11302.873278575884</v>
      </c>
      <c r="AY222" s="46">
        <f t="shared" si="217"/>
        <v>0</v>
      </c>
      <c r="AZ222" s="46" t="e">
        <f t="shared" si="218"/>
        <v>#DIV/0!</v>
      </c>
      <c r="BA222" s="46">
        <f t="shared" si="219"/>
        <v>0</v>
      </c>
      <c r="BB222" s="111">
        <f t="shared" si="201"/>
        <v>1.0602056220567757</v>
      </c>
      <c r="BC222" s="199">
        <f t="shared" si="220"/>
        <v>0</v>
      </c>
      <c r="BD222" s="53" t="e">
        <f t="shared" si="221"/>
        <v>#DIV/0!</v>
      </c>
      <c r="BE222" s="53" t="e">
        <f t="shared" si="202"/>
        <v>#DIV/0!</v>
      </c>
      <c r="BF222" s="53" t="e">
        <f t="shared" si="203"/>
        <v>#DIV/0!</v>
      </c>
      <c r="BG222" s="53" t="e">
        <f t="shared" si="204"/>
        <v>#DIV/0!</v>
      </c>
      <c r="BH222" s="53" t="e">
        <f t="shared" si="205"/>
        <v>#DIV/0!</v>
      </c>
      <c r="BI222" s="54" t="e">
        <f t="shared" si="206"/>
        <v>#DIV/0!</v>
      </c>
      <c r="BJ222" s="55" t="e">
        <f t="shared" si="207"/>
        <v>#DIV/0!</v>
      </c>
      <c r="BK222" s="55" t="e">
        <f t="shared" si="208"/>
        <v>#DIV/0!</v>
      </c>
      <c r="BL222" s="54" t="e">
        <f t="shared" si="209"/>
        <v>#DIV/0!</v>
      </c>
      <c r="BM222" s="58" t="e">
        <f t="shared" si="210"/>
        <v>#DIV/0!</v>
      </c>
      <c r="BN222" s="24">
        <f t="shared" si="211"/>
        <v>1</v>
      </c>
      <c r="BO222" s="17">
        <f t="shared" si="222"/>
        <v>6.8381006485858169</v>
      </c>
      <c r="BP222" s="17">
        <f t="shared" si="223"/>
        <v>8.0862798260742856</v>
      </c>
      <c r="BQ222" s="75">
        <f t="shared" si="224"/>
        <v>8.0846330673305484</v>
      </c>
      <c r="BR222" s="1" t="e">
        <f t="shared" si="212"/>
        <v>#DIV/0!</v>
      </c>
      <c r="BS222" s="4">
        <f t="shared" si="213"/>
        <v>29.183333333333334</v>
      </c>
    </row>
    <row r="223" spans="2:71" x14ac:dyDescent="0.45">
      <c r="B223" s="166"/>
      <c r="C223" s="167"/>
      <c r="D223" s="168"/>
      <c r="G223" s="38"/>
      <c r="H223" s="15">
        <f t="shared" si="225"/>
        <v>1759</v>
      </c>
      <c r="I223" s="19"/>
      <c r="J223" s="19">
        <f t="shared" si="189"/>
        <v>8.5647650972234555</v>
      </c>
      <c r="K223" s="16">
        <f t="shared" si="190"/>
        <v>54.070486724895559</v>
      </c>
      <c r="L223" s="16">
        <f t="shared" si="184"/>
        <v>188.38122130959806</v>
      </c>
      <c r="M223" s="98">
        <f t="shared" si="191"/>
        <v>258.79917184265014</v>
      </c>
      <c r="N223" s="15">
        <f t="shared" si="192"/>
        <v>186.65594591490128</v>
      </c>
      <c r="O223" s="15"/>
      <c r="P223" s="190"/>
      <c r="Q223" s="191"/>
      <c r="R223" s="190"/>
      <c r="S223" s="191"/>
      <c r="T223" s="193"/>
      <c r="U223" s="102"/>
      <c r="V223" s="195"/>
      <c r="W223" s="175"/>
      <c r="X223" s="175"/>
      <c r="Y223" s="175"/>
      <c r="Z223" s="175"/>
      <c r="AA223" s="175"/>
      <c r="AB223" s="175"/>
      <c r="AC223" s="175" t="e">
        <f t="shared" si="227"/>
        <v>#DIV/0!</v>
      </c>
      <c r="AD223" s="201"/>
      <c r="AE223" s="201"/>
      <c r="AF223" s="201"/>
      <c r="AG223" s="201"/>
      <c r="AH223" s="201">
        <f t="shared" si="193"/>
        <v>0</v>
      </c>
      <c r="AI223" s="201">
        <f t="shared" si="194"/>
        <v>0</v>
      </c>
      <c r="AJ223" s="201" t="e">
        <f t="shared" si="195"/>
        <v>#DIV/0!</v>
      </c>
      <c r="AK223" s="16"/>
      <c r="AL223" s="16"/>
      <c r="AM223" s="16"/>
      <c r="AN223" s="16"/>
      <c r="AO223" s="16"/>
      <c r="AP223" s="17">
        <f t="shared" si="188"/>
        <v>932.71589600444838</v>
      </c>
      <c r="AQ223" s="17">
        <f t="shared" si="196"/>
        <v>3249.5760675905663</v>
      </c>
      <c r="AR223" s="18">
        <f t="shared" si="197"/>
        <v>1</v>
      </c>
      <c r="AS223" s="18">
        <f t="shared" si="198"/>
        <v>1</v>
      </c>
      <c r="AT223" s="49" t="e">
        <f t="shared" si="214"/>
        <v>#DIV/0!</v>
      </c>
      <c r="AU223" s="22" t="e">
        <f t="shared" si="215"/>
        <v>#DIV/0!</v>
      </c>
      <c r="AV223" s="196" t="e">
        <f t="shared" si="216"/>
        <v>#DIV/0!</v>
      </c>
      <c r="AW223" s="46">
        <f t="shared" si="199"/>
        <v>3244.2292034937336</v>
      </c>
      <c r="AX223" s="46">
        <f t="shared" si="200"/>
        <v>11302.873278575884</v>
      </c>
      <c r="AY223" s="46">
        <f t="shared" si="217"/>
        <v>0</v>
      </c>
      <c r="AZ223" s="46" t="e">
        <f t="shared" si="218"/>
        <v>#DIV/0!</v>
      </c>
      <c r="BA223" s="46">
        <f t="shared" si="219"/>
        <v>0</v>
      </c>
      <c r="BB223" s="111">
        <f t="shared" si="201"/>
        <v>1.0602056220567757</v>
      </c>
      <c r="BC223" s="199">
        <f t="shared" si="220"/>
        <v>0</v>
      </c>
      <c r="BD223" s="53" t="e">
        <f t="shared" si="221"/>
        <v>#DIV/0!</v>
      </c>
      <c r="BE223" s="53" t="e">
        <f t="shared" si="202"/>
        <v>#DIV/0!</v>
      </c>
      <c r="BF223" s="53" t="e">
        <f t="shared" si="203"/>
        <v>#DIV/0!</v>
      </c>
      <c r="BG223" s="53" t="e">
        <f t="shared" si="204"/>
        <v>#DIV/0!</v>
      </c>
      <c r="BH223" s="53" t="e">
        <f t="shared" si="205"/>
        <v>#DIV/0!</v>
      </c>
      <c r="BI223" s="54" t="e">
        <f t="shared" si="206"/>
        <v>#DIV/0!</v>
      </c>
      <c r="BJ223" s="55" t="e">
        <f t="shared" si="207"/>
        <v>#DIV/0!</v>
      </c>
      <c r="BK223" s="55" t="e">
        <f t="shared" si="208"/>
        <v>#DIV/0!</v>
      </c>
      <c r="BL223" s="54" t="e">
        <f t="shared" si="209"/>
        <v>#DIV/0!</v>
      </c>
      <c r="BM223" s="58" t="e">
        <f t="shared" si="210"/>
        <v>#DIV/0!</v>
      </c>
      <c r="BN223" s="24">
        <f t="shared" si="211"/>
        <v>1</v>
      </c>
      <c r="BO223" s="17">
        <f t="shared" si="222"/>
        <v>6.8381006485858169</v>
      </c>
      <c r="BP223" s="17">
        <f t="shared" si="223"/>
        <v>8.0862798260742856</v>
      </c>
      <c r="BQ223" s="75">
        <f t="shared" si="224"/>
        <v>8.0846330673305484</v>
      </c>
      <c r="BR223" s="1" t="e">
        <f t="shared" si="212"/>
        <v>#DIV/0!</v>
      </c>
      <c r="BS223" s="4">
        <f t="shared" si="213"/>
        <v>29.316666666666666</v>
      </c>
    </row>
    <row r="224" spans="2:71" x14ac:dyDescent="0.45">
      <c r="B224" s="166"/>
      <c r="C224" s="167"/>
      <c r="D224" s="168"/>
      <c r="G224" s="19"/>
      <c r="H224" s="15">
        <f t="shared" si="225"/>
        <v>1767</v>
      </c>
      <c r="I224" s="19"/>
      <c r="J224" s="19">
        <f t="shared" si="189"/>
        <v>8.5647650972234555</v>
      </c>
      <c r="K224" s="16">
        <f t="shared" si="190"/>
        <v>54.070486724895559</v>
      </c>
      <c r="L224" s="16">
        <f t="shared" si="184"/>
        <v>188.38122130959806</v>
      </c>
      <c r="M224" s="98">
        <f t="shared" si="191"/>
        <v>258.79917184265014</v>
      </c>
      <c r="N224" s="15">
        <f t="shared" si="192"/>
        <v>186.65594591490128</v>
      </c>
      <c r="O224" s="15"/>
      <c r="P224" s="190"/>
      <c r="Q224" s="191"/>
      <c r="R224" s="190"/>
      <c r="S224" s="191"/>
      <c r="T224" s="193"/>
      <c r="U224" s="102"/>
      <c r="V224" s="195"/>
      <c r="W224" s="175"/>
      <c r="X224" s="175"/>
      <c r="Y224" s="175"/>
      <c r="Z224" s="175"/>
      <c r="AA224" s="175"/>
      <c r="AB224" s="175"/>
      <c r="AC224" s="175" t="e">
        <f t="shared" si="227"/>
        <v>#DIV/0!</v>
      </c>
      <c r="AD224" s="201"/>
      <c r="AE224" s="201"/>
      <c r="AF224" s="201"/>
      <c r="AG224" s="201"/>
      <c r="AH224" s="201">
        <f t="shared" si="193"/>
        <v>0</v>
      </c>
      <c r="AI224" s="201">
        <f t="shared" si="194"/>
        <v>0</v>
      </c>
      <c r="AJ224" s="201" t="e">
        <f t="shared" si="195"/>
        <v>#DIV/0!</v>
      </c>
      <c r="AK224" s="16"/>
      <c r="AL224" s="16"/>
      <c r="AM224" s="16"/>
      <c r="AN224" s="16"/>
      <c r="AO224" s="16"/>
      <c r="AP224" s="17">
        <f t="shared" si="188"/>
        <v>932.71589600444838</v>
      </c>
      <c r="AQ224" s="17">
        <f t="shared" si="196"/>
        <v>3249.5760675905663</v>
      </c>
      <c r="AR224" s="18">
        <f t="shared" si="197"/>
        <v>1</v>
      </c>
      <c r="AS224" s="18">
        <f t="shared" si="198"/>
        <v>1</v>
      </c>
      <c r="AT224" s="49" t="e">
        <f t="shared" si="214"/>
        <v>#DIV/0!</v>
      </c>
      <c r="AU224" s="22" t="e">
        <f t="shared" si="215"/>
        <v>#DIV/0!</v>
      </c>
      <c r="AV224" s="196" t="e">
        <f t="shared" si="216"/>
        <v>#DIV/0!</v>
      </c>
      <c r="AW224" s="46">
        <f t="shared" si="199"/>
        <v>3244.2292034937336</v>
      </c>
      <c r="AX224" s="46">
        <f t="shared" si="200"/>
        <v>11302.873278575884</v>
      </c>
      <c r="AY224" s="46">
        <f t="shared" si="217"/>
        <v>0</v>
      </c>
      <c r="AZ224" s="46" t="e">
        <f t="shared" si="218"/>
        <v>#DIV/0!</v>
      </c>
      <c r="BA224" s="46">
        <f t="shared" si="219"/>
        <v>0</v>
      </c>
      <c r="BB224" s="111">
        <f t="shared" si="201"/>
        <v>1.0602056220567757</v>
      </c>
      <c r="BC224" s="199">
        <f t="shared" si="220"/>
        <v>0</v>
      </c>
      <c r="BD224" s="53" t="e">
        <f t="shared" si="221"/>
        <v>#DIV/0!</v>
      </c>
      <c r="BE224" s="53" t="e">
        <f t="shared" si="202"/>
        <v>#DIV/0!</v>
      </c>
      <c r="BF224" s="53" t="e">
        <f t="shared" si="203"/>
        <v>#DIV/0!</v>
      </c>
      <c r="BG224" s="53" t="e">
        <f t="shared" si="204"/>
        <v>#DIV/0!</v>
      </c>
      <c r="BH224" s="53" t="e">
        <f t="shared" si="205"/>
        <v>#DIV/0!</v>
      </c>
      <c r="BI224" s="54" t="e">
        <f t="shared" si="206"/>
        <v>#DIV/0!</v>
      </c>
      <c r="BJ224" s="55" t="e">
        <f t="shared" si="207"/>
        <v>#DIV/0!</v>
      </c>
      <c r="BK224" s="55" t="e">
        <f t="shared" si="208"/>
        <v>#DIV/0!</v>
      </c>
      <c r="BL224" s="54" t="e">
        <f t="shared" si="209"/>
        <v>#DIV/0!</v>
      </c>
      <c r="BM224" s="58" t="e">
        <f t="shared" si="210"/>
        <v>#DIV/0!</v>
      </c>
      <c r="BN224" s="24">
        <f t="shared" si="211"/>
        <v>1</v>
      </c>
      <c r="BO224" s="17">
        <f t="shared" si="222"/>
        <v>6.8381006485858169</v>
      </c>
      <c r="BP224" s="17">
        <f t="shared" si="223"/>
        <v>8.0862798260742856</v>
      </c>
      <c r="BQ224" s="75">
        <f t="shared" si="224"/>
        <v>8.0846330673305484</v>
      </c>
      <c r="BR224" s="1" t="e">
        <f t="shared" si="212"/>
        <v>#DIV/0!</v>
      </c>
      <c r="BS224" s="4">
        <f t="shared" si="213"/>
        <v>29.45</v>
      </c>
    </row>
    <row r="225" spans="2:71" x14ac:dyDescent="0.45">
      <c r="B225" s="166"/>
      <c r="C225" s="167"/>
      <c r="D225" s="168"/>
      <c r="G225" s="19"/>
      <c r="H225" s="15">
        <f t="shared" si="225"/>
        <v>1775</v>
      </c>
      <c r="I225" s="19"/>
      <c r="J225" s="19">
        <f t="shared" si="189"/>
        <v>8.5647650972234555</v>
      </c>
      <c r="K225" s="16">
        <f t="shared" si="190"/>
        <v>54.070486724895559</v>
      </c>
      <c r="L225" s="16">
        <f t="shared" si="184"/>
        <v>188.38122130959806</v>
      </c>
      <c r="M225" s="98">
        <f t="shared" si="191"/>
        <v>258.79917184265014</v>
      </c>
      <c r="N225" s="15">
        <f t="shared" si="192"/>
        <v>186.65594591490128</v>
      </c>
      <c r="O225" s="15"/>
      <c r="P225" s="190"/>
      <c r="Q225" s="191"/>
      <c r="R225" s="190"/>
      <c r="S225" s="191"/>
      <c r="T225" s="193"/>
      <c r="U225" s="102"/>
      <c r="V225" s="195"/>
      <c r="W225" s="175"/>
      <c r="X225" s="175"/>
      <c r="Y225" s="175"/>
      <c r="Z225" s="175"/>
      <c r="AA225" s="175"/>
      <c r="AB225" s="175"/>
      <c r="AC225" s="175" t="e">
        <f t="shared" si="227"/>
        <v>#DIV/0!</v>
      </c>
      <c r="AD225" s="201"/>
      <c r="AE225" s="201"/>
      <c r="AF225" s="201"/>
      <c r="AG225" s="201"/>
      <c r="AH225" s="201">
        <f t="shared" si="193"/>
        <v>0</v>
      </c>
      <c r="AI225" s="201">
        <f t="shared" si="194"/>
        <v>0</v>
      </c>
      <c r="AJ225" s="201" t="e">
        <f t="shared" si="195"/>
        <v>#DIV/0!</v>
      </c>
      <c r="AK225" s="16"/>
      <c r="AL225" s="16"/>
      <c r="AM225" s="16"/>
      <c r="AN225" s="16"/>
      <c r="AO225" s="16"/>
      <c r="AP225" s="17">
        <f t="shared" si="188"/>
        <v>932.71589600444838</v>
      </c>
      <c r="AQ225" s="17">
        <f t="shared" si="196"/>
        <v>3249.5760675905663</v>
      </c>
      <c r="AR225" s="18">
        <f t="shared" si="197"/>
        <v>1</v>
      </c>
      <c r="AS225" s="18">
        <f t="shared" si="198"/>
        <v>1</v>
      </c>
      <c r="AT225" s="49" t="e">
        <f t="shared" si="214"/>
        <v>#DIV/0!</v>
      </c>
      <c r="AU225" s="22" t="e">
        <f t="shared" si="215"/>
        <v>#DIV/0!</v>
      </c>
      <c r="AV225" s="196" t="e">
        <f t="shared" si="216"/>
        <v>#DIV/0!</v>
      </c>
      <c r="AW225" s="46">
        <f t="shared" si="199"/>
        <v>3244.2292034937336</v>
      </c>
      <c r="AX225" s="46">
        <f t="shared" si="200"/>
        <v>11302.873278575884</v>
      </c>
      <c r="AY225" s="46">
        <f t="shared" si="217"/>
        <v>0</v>
      </c>
      <c r="AZ225" s="46" t="e">
        <f t="shared" si="218"/>
        <v>#DIV/0!</v>
      </c>
      <c r="BA225" s="46">
        <f t="shared" si="219"/>
        <v>0</v>
      </c>
      <c r="BB225" s="111">
        <f t="shared" si="201"/>
        <v>1.0602056220567757</v>
      </c>
      <c r="BC225" s="199">
        <f t="shared" si="220"/>
        <v>0</v>
      </c>
      <c r="BD225" s="53" t="e">
        <f t="shared" si="221"/>
        <v>#DIV/0!</v>
      </c>
      <c r="BE225" s="53" t="e">
        <f t="shared" si="202"/>
        <v>#DIV/0!</v>
      </c>
      <c r="BF225" s="53" t="e">
        <f t="shared" si="203"/>
        <v>#DIV/0!</v>
      </c>
      <c r="BG225" s="53" t="e">
        <f t="shared" si="204"/>
        <v>#DIV/0!</v>
      </c>
      <c r="BH225" s="53" t="e">
        <f t="shared" si="205"/>
        <v>#DIV/0!</v>
      </c>
      <c r="BI225" s="54" t="e">
        <f t="shared" si="206"/>
        <v>#DIV/0!</v>
      </c>
      <c r="BJ225" s="55" t="e">
        <f t="shared" si="207"/>
        <v>#DIV/0!</v>
      </c>
      <c r="BK225" s="55" t="e">
        <f t="shared" si="208"/>
        <v>#DIV/0!</v>
      </c>
      <c r="BL225" s="54" t="e">
        <f t="shared" si="209"/>
        <v>#DIV/0!</v>
      </c>
      <c r="BM225" s="58" t="e">
        <f t="shared" si="210"/>
        <v>#DIV/0!</v>
      </c>
      <c r="BN225" s="24">
        <f t="shared" si="211"/>
        <v>1</v>
      </c>
      <c r="BO225" s="17">
        <f t="shared" si="222"/>
        <v>6.8381006485858169</v>
      </c>
      <c r="BP225" s="17">
        <f t="shared" si="223"/>
        <v>8.0862798260742856</v>
      </c>
      <c r="BQ225" s="75">
        <f t="shared" si="224"/>
        <v>8.0846330673305484</v>
      </c>
      <c r="BR225" s="1" t="e">
        <f t="shared" si="212"/>
        <v>#DIV/0!</v>
      </c>
      <c r="BS225" s="4">
        <f t="shared" si="213"/>
        <v>29.583333333333332</v>
      </c>
    </row>
    <row r="226" spans="2:71" x14ac:dyDescent="0.45">
      <c r="B226" s="166"/>
      <c r="C226" s="167"/>
      <c r="D226" s="168"/>
      <c r="G226" s="19"/>
      <c r="H226" s="15">
        <f t="shared" si="225"/>
        <v>1783</v>
      </c>
      <c r="I226" s="19"/>
      <c r="J226" s="19">
        <f t="shared" si="189"/>
        <v>8.5647650972234555</v>
      </c>
      <c r="K226" s="16">
        <f t="shared" si="190"/>
        <v>54.070486724895559</v>
      </c>
      <c r="L226" s="16">
        <f t="shared" si="184"/>
        <v>188.38122130959806</v>
      </c>
      <c r="M226" s="98">
        <f t="shared" si="191"/>
        <v>258.79917184265014</v>
      </c>
      <c r="N226" s="15">
        <f t="shared" si="192"/>
        <v>186.65594591490128</v>
      </c>
      <c r="O226" s="15"/>
      <c r="P226" s="190"/>
      <c r="Q226" s="191"/>
      <c r="R226" s="190"/>
      <c r="S226" s="191"/>
      <c r="T226" s="193"/>
      <c r="U226" s="102"/>
      <c r="V226" s="195"/>
      <c r="W226" s="175"/>
      <c r="X226" s="175"/>
      <c r="Y226" s="175"/>
      <c r="Z226" s="175"/>
      <c r="AA226" s="175"/>
      <c r="AB226" s="175"/>
      <c r="AC226" s="175" t="e">
        <f t="shared" si="227"/>
        <v>#DIV/0!</v>
      </c>
      <c r="AD226" s="201"/>
      <c r="AE226" s="201"/>
      <c r="AF226" s="201"/>
      <c r="AG226" s="201"/>
      <c r="AH226" s="201">
        <f t="shared" si="193"/>
        <v>0</v>
      </c>
      <c r="AI226" s="201">
        <f t="shared" si="194"/>
        <v>0</v>
      </c>
      <c r="AJ226" s="201" t="e">
        <f t="shared" si="195"/>
        <v>#DIV/0!</v>
      </c>
      <c r="AK226" s="16"/>
      <c r="AL226" s="16"/>
      <c r="AM226" s="16"/>
      <c r="AN226" s="16"/>
      <c r="AO226" s="16"/>
      <c r="AP226" s="17">
        <f t="shared" si="188"/>
        <v>932.71589600444838</v>
      </c>
      <c r="AQ226" s="17">
        <f t="shared" si="196"/>
        <v>3249.5760675905663</v>
      </c>
      <c r="AR226" s="18">
        <f t="shared" si="197"/>
        <v>1</v>
      </c>
      <c r="AS226" s="18">
        <f t="shared" si="198"/>
        <v>1</v>
      </c>
      <c r="AT226" s="49" t="e">
        <f t="shared" si="214"/>
        <v>#DIV/0!</v>
      </c>
      <c r="AU226" s="22" t="e">
        <f t="shared" si="215"/>
        <v>#DIV/0!</v>
      </c>
      <c r="AV226" s="196" t="e">
        <f t="shared" si="216"/>
        <v>#DIV/0!</v>
      </c>
      <c r="AW226" s="46">
        <f t="shared" si="199"/>
        <v>3244.2292034937336</v>
      </c>
      <c r="AX226" s="46">
        <f t="shared" si="200"/>
        <v>11302.873278575884</v>
      </c>
      <c r="AY226" s="46">
        <f t="shared" si="217"/>
        <v>0</v>
      </c>
      <c r="AZ226" s="46" t="e">
        <f t="shared" si="218"/>
        <v>#DIV/0!</v>
      </c>
      <c r="BA226" s="46">
        <f t="shared" si="219"/>
        <v>0</v>
      </c>
      <c r="BB226" s="111">
        <f t="shared" si="201"/>
        <v>1.0602056220567757</v>
      </c>
      <c r="BC226" s="199">
        <f t="shared" si="220"/>
        <v>0</v>
      </c>
      <c r="BD226" s="53" t="e">
        <f t="shared" si="221"/>
        <v>#DIV/0!</v>
      </c>
      <c r="BE226" s="53" t="e">
        <f t="shared" si="202"/>
        <v>#DIV/0!</v>
      </c>
      <c r="BF226" s="53" t="e">
        <f t="shared" si="203"/>
        <v>#DIV/0!</v>
      </c>
      <c r="BG226" s="53" t="e">
        <f t="shared" si="204"/>
        <v>#DIV/0!</v>
      </c>
      <c r="BH226" s="53" t="e">
        <f t="shared" si="205"/>
        <v>#DIV/0!</v>
      </c>
      <c r="BI226" s="54" t="e">
        <f t="shared" si="206"/>
        <v>#DIV/0!</v>
      </c>
      <c r="BJ226" s="55" t="e">
        <f t="shared" si="207"/>
        <v>#DIV/0!</v>
      </c>
      <c r="BK226" s="55" t="e">
        <f t="shared" si="208"/>
        <v>#DIV/0!</v>
      </c>
      <c r="BL226" s="54" t="e">
        <f t="shared" si="209"/>
        <v>#DIV/0!</v>
      </c>
      <c r="BM226" s="58" t="e">
        <f t="shared" si="210"/>
        <v>#DIV/0!</v>
      </c>
      <c r="BN226" s="24">
        <f t="shared" si="211"/>
        <v>1</v>
      </c>
      <c r="BO226" s="17">
        <f t="shared" si="222"/>
        <v>6.8381006485858169</v>
      </c>
      <c r="BP226" s="17">
        <f t="shared" si="223"/>
        <v>8.0862798260742856</v>
      </c>
      <c r="BQ226" s="75">
        <f t="shared" si="224"/>
        <v>8.0846330673305484</v>
      </c>
      <c r="BR226" s="1" t="e">
        <f t="shared" si="212"/>
        <v>#DIV/0!</v>
      </c>
      <c r="BS226" s="4">
        <f t="shared" si="213"/>
        <v>29.716666666666665</v>
      </c>
    </row>
    <row r="227" spans="2:71" x14ac:dyDescent="0.45">
      <c r="B227" s="166"/>
      <c r="C227" s="167"/>
      <c r="D227" s="168"/>
      <c r="G227" s="19"/>
      <c r="H227" s="15">
        <f t="shared" si="225"/>
        <v>1791</v>
      </c>
      <c r="I227" s="19"/>
      <c r="J227" s="19">
        <f t="shared" si="189"/>
        <v>8.5647650972234555</v>
      </c>
      <c r="K227" s="16">
        <f t="shared" si="190"/>
        <v>54.070486724895559</v>
      </c>
      <c r="L227" s="16">
        <f t="shared" si="184"/>
        <v>188.38122130959806</v>
      </c>
      <c r="M227" s="98">
        <f t="shared" si="191"/>
        <v>258.79917184265014</v>
      </c>
      <c r="N227" s="15">
        <f t="shared" si="192"/>
        <v>186.65594591490128</v>
      </c>
      <c r="O227" s="15"/>
      <c r="P227" s="190"/>
      <c r="Q227" s="191"/>
      <c r="R227" s="190"/>
      <c r="S227" s="191"/>
      <c r="T227" s="193"/>
      <c r="U227" s="102"/>
      <c r="V227" s="195"/>
      <c r="W227" s="175"/>
      <c r="X227" s="175"/>
      <c r="Y227" s="175"/>
      <c r="Z227" s="175"/>
      <c r="AA227" s="175"/>
      <c r="AB227" s="175"/>
      <c r="AC227" s="175" t="e">
        <f t="shared" si="227"/>
        <v>#DIV/0!</v>
      </c>
      <c r="AD227" s="201"/>
      <c r="AE227" s="201"/>
      <c r="AF227" s="201"/>
      <c r="AG227" s="201"/>
      <c r="AH227" s="201">
        <f t="shared" si="193"/>
        <v>0</v>
      </c>
      <c r="AI227" s="201">
        <f t="shared" si="194"/>
        <v>0</v>
      </c>
      <c r="AJ227" s="201" t="e">
        <f t="shared" si="195"/>
        <v>#DIV/0!</v>
      </c>
      <c r="AK227" s="16"/>
      <c r="AL227" s="16"/>
      <c r="AM227" s="16"/>
      <c r="AN227" s="16"/>
      <c r="AO227" s="16"/>
      <c r="AP227" s="17">
        <f t="shared" si="188"/>
        <v>932.71589600444838</v>
      </c>
      <c r="AQ227" s="17">
        <f t="shared" si="196"/>
        <v>3249.5760675905663</v>
      </c>
      <c r="AR227" s="18">
        <f t="shared" si="197"/>
        <v>1</v>
      </c>
      <c r="AS227" s="18">
        <f t="shared" si="198"/>
        <v>1</v>
      </c>
      <c r="AT227" s="49" t="e">
        <f t="shared" si="214"/>
        <v>#DIV/0!</v>
      </c>
      <c r="AU227" s="22" t="e">
        <f t="shared" si="215"/>
        <v>#DIV/0!</v>
      </c>
      <c r="AV227" s="196" t="e">
        <f t="shared" si="216"/>
        <v>#DIV/0!</v>
      </c>
      <c r="AW227" s="46">
        <f t="shared" si="199"/>
        <v>3244.2292034937336</v>
      </c>
      <c r="AX227" s="46">
        <f t="shared" si="200"/>
        <v>11302.873278575884</v>
      </c>
      <c r="AY227" s="46">
        <f t="shared" si="217"/>
        <v>0</v>
      </c>
      <c r="AZ227" s="46" t="e">
        <f t="shared" si="218"/>
        <v>#DIV/0!</v>
      </c>
      <c r="BA227" s="46">
        <f t="shared" si="219"/>
        <v>0</v>
      </c>
      <c r="BB227" s="111">
        <f t="shared" si="201"/>
        <v>1.0602056220567757</v>
      </c>
      <c r="BC227" s="199">
        <f t="shared" si="220"/>
        <v>0</v>
      </c>
      <c r="BD227" s="53" t="e">
        <f t="shared" si="221"/>
        <v>#DIV/0!</v>
      </c>
      <c r="BE227" s="53" t="e">
        <f t="shared" si="202"/>
        <v>#DIV/0!</v>
      </c>
      <c r="BF227" s="53" t="e">
        <f t="shared" si="203"/>
        <v>#DIV/0!</v>
      </c>
      <c r="BG227" s="53" t="e">
        <f t="shared" si="204"/>
        <v>#DIV/0!</v>
      </c>
      <c r="BH227" s="53" t="e">
        <f t="shared" si="205"/>
        <v>#DIV/0!</v>
      </c>
      <c r="BI227" s="54" t="e">
        <f t="shared" si="206"/>
        <v>#DIV/0!</v>
      </c>
      <c r="BJ227" s="55" t="e">
        <f t="shared" si="207"/>
        <v>#DIV/0!</v>
      </c>
      <c r="BK227" s="55" t="e">
        <f t="shared" si="208"/>
        <v>#DIV/0!</v>
      </c>
      <c r="BL227" s="54" t="e">
        <f t="shared" si="209"/>
        <v>#DIV/0!</v>
      </c>
      <c r="BM227" s="58" t="e">
        <f t="shared" si="210"/>
        <v>#DIV/0!</v>
      </c>
      <c r="BN227" s="24">
        <f t="shared" si="211"/>
        <v>1</v>
      </c>
      <c r="BO227" s="17">
        <f t="shared" si="222"/>
        <v>6.8381006485858169</v>
      </c>
      <c r="BP227" s="17">
        <f t="shared" si="223"/>
        <v>8.0862798260742856</v>
      </c>
      <c r="BQ227" s="75">
        <f t="shared" si="224"/>
        <v>8.0846330673305484</v>
      </c>
      <c r="BR227" s="1" t="e">
        <f t="shared" si="212"/>
        <v>#DIV/0!</v>
      </c>
      <c r="BS227" s="4">
        <f t="shared" si="213"/>
        <v>29.85</v>
      </c>
    </row>
    <row r="228" spans="2:71" x14ac:dyDescent="0.45">
      <c r="B228" s="166"/>
      <c r="C228" s="167"/>
      <c r="D228" s="168"/>
      <c r="G228" s="19"/>
      <c r="H228" s="15">
        <f t="shared" si="225"/>
        <v>1799</v>
      </c>
      <c r="I228" s="19"/>
      <c r="J228" s="19">
        <f t="shared" si="189"/>
        <v>8.5647650972234555</v>
      </c>
      <c r="K228" s="16">
        <f t="shared" si="190"/>
        <v>54.070486724895559</v>
      </c>
      <c r="L228" s="16">
        <f t="shared" si="184"/>
        <v>188.38122130959806</v>
      </c>
      <c r="M228" s="98">
        <f t="shared" si="191"/>
        <v>258.79917184265014</v>
      </c>
      <c r="N228" s="15">
        <f t="shared" si="192"/>
        <v>186.65594591490128</v>
      </c>
      <c r="O228" s="15"/>
      <c r="P228" s="190"/>
      <c r="Q228" s="191"/>
      <c r="R228" s="190"/>
      <c r="S228" s="191"/>
      <c r="T228" s="193"/>
      <c r="U228" s="102"/>
      <c r="V228" s="195"/>
      <c r="W228" s="175"/>
      <c r="X228" s="175"/>
      <c r="Y228" s="175"/>
      <c r="Z228" s="175"/>
      <c r="AA228" s="175"/>
      <c r="AB228" s="175"/>
      <c r="AC228" s="175" t="e">
        <f t="shared" si="227"/>
        <v>#DIV/0!</v>
      </c>
      <c r="AD228" s="201"/>
      <c r="AE228" s="201"/>
      <c r="AF228" s="201"/>
      <c r="AG228" s="201"/>
      <c r="AH228" s="201">
        <f t="shared" si="193"/>
        <v>0</v>
      </c>
      <c r="AI228" s="201">
        <f t="shared" si="194"/>
        <v>0</v>
      </c>
      <c r="AJ228" s="201" t="e">
        <f t="shared" si="195"/>
        <v>#DIV/0!</v>
      </c>
      <c r="AK228" s="16"/>
      <c r="AL228" s="16"/>
      <c r="AM228" s="16"/>
      <c r="AN228" s="16"/>
      <c r="AO228" s="16"/>
      <c r="AP228" s="17">
        <f t="shared" si="188"/>
        <v>932.71589600444838</v>
      </c>
      <c r="AQ228" s="17">
        <f t="shared" si="196"/>
        <v>3249.5760675905663</v>
      </c>
      <c r="AR228" s="18">
        <f t="shared" si="197"/>
        <v>1</v>
      </c>
      <c r="AS228" s="18">
        <f t="shared" si="198"/>
        <v>1</v>
      </c>
      <c r="AT228" s="49" t="e">
        <f t="shared" si="214"/>
        <v>#DIV/0!</v>
      </c>
      <c r="AU228" s="22" t="e">
        <f t="shared" si="215"/>
        <v>#DIV/0!</v>
      </c>
      <c r="AV228" s="196" t="e">
        <f t="shared" si="216"/>
        <v>#DIV/0!</v>
      </c>
      <c r="AW228" s="46">
        <f t="shared" si="199"/>
        <v>3244.2292034937336</v>
      </c>
      <c r="AX228" s="46">
        <f t="shared" si="200"/>
        <v>11302.873278575884</v>
      </c>
      <c r="AY228" s="46">
        <f t="shared" si="217"/>
        <v>0</v>
      </c>
      <c r="AZ228" s="46" t="e">
        <f t="shared" si="218"/>
        <v>#DIV/0!</v>
      </c>
      <c r="BA228" s="46">
        <f t="shared" si="219"/>
        <v>0</v>
      </c>
      <c r="BB228" s="111">
        <f t="shared" si="201"/>
        <v>1.0602056220567757</v>
      </c>
      <c r="BC228" s="199">
        <f t="shared" si="220"/>
        <v>0</v>
      </c>
      <c r="BD228" s="53" t="e">
        <f t="shared" si="221"/>
        <v>#DIV/0!</v>
      </c>
      <c r="BE228" s="53" t="e">
        <f t="shared" si="202"/>
        <v>#DIV/0!</v>
      </c>
      <c r="BF228" s="53" t="e">
        <f t="shared" si="203"/>
        <v>#DIV/0!</v>
      </c>
      <c r="BG228" s="53" t="e">
        <f t="shared" si="204"/>
        <v>#DIV/0!</v>
      </c>
      <c r="BH228" s="53" t="e">
        <f t="shared" si="205"/>
        <v>#DIV/0!</v>
      </c>
      <c r="BI228" s="54" t="e">
        <f t="shared" si="206"/>
        <v>#DIV/0!</v>
      </c>
      <c r="BJ228" s="55" t="e">
        <f t="shared" si="207"/>
        <v>#DIV/0!</v>
      </c>
      <c r="BK228" s="55" t="e">
        <f t="shared" si="208"/>
        <v>#DIV/0!</v>
      </c>
      <c r="BL228" s="54" t="e">
        <f t="shared" si="209"/>
        <v>#DIV/0!</v>
      </c>
      <c r="BM228" s="58" t="e">
        <f t="shared" si="210"/>
        <v>#DIV/0!</v>
      </c>
      <c r="BN228" s="24">
        <f t="shared" si="211"/>
        <v>1</v>
      </c>
      <c r="BO228" s="17">
        <f t="shared" si="222"/>
        <v>6.8381006485858169</v>
      </c>
      <c r="BP228" s="17">
        <f t="shared" si="223"/>
        <v>8.0862798260742856</v>
      </c>
      <c r="BQ228" s="75">
        <f t="shared" si="224"/>
        <v>8.0846330673305484</v>
      </c>
      <c r="BR228" s="1" t="e">
        <f t="shared" si="212"/>
        <v>#DIV/0!</v>
      </c>
      <c r="BS228" s="4">
        <f t="shared" si="213"/>
        <v>29.983333333333334</v>
      </c>
    </row>
    <row r="229" spans="2:71" x14ac:dyDescent="0.45">
      <c r="B229" s="166"/>
      <c r="C229" s="167"/>
      <c r="D229" s="168"/>
      <c r="G229" s="19"/>
      <c r="H229" s="15">
        <f t="shared" si="225"/>
        <v>1807</v>
      </c>
      <c r="I229" s="19"/>
      <c r="J229" s="19">
        <f t="shared" si="189"/>
        <v>8.5647650972234555</v>
      </c>
      <c r="K229" s="16">
        <f t="shared" si="190"/>
        <v>54.070486724895559</v>
      </c>
      <c r="L229" s="16">
        <f t="shared" si="184"/>
        <v>188.38122130959806</v>
      </c>
      <c r="M229" s="98">
        <f t="shared" si="191"/>
        <v>258.79917184265014</v>
      </c>
      <c r="N229" s="15">
        <f t="shared" si="192"/>
        <v>186.65594591490128</v>
      </c>
      <c r="O229" s="15"/>
      <c r="P229" s="190"/>
      <c r="Q229" s="191"/>
      <c r="R229" s="190"/>
      <c r="S229" s="191"/>
      <c r="T229" s="193"/>
      <c r="U229" s="102"/>
      <c r="V229" s="195"/>
      <c r="W229" s="175"/>
      <c r="X229" s="175"/>
      <c r="Y229" s="175"/>
      <c r="Z229" s="175"/>
      <c r="AA229" s="175"/>
      <c r="AB229" s="175"/>
      <c r="AC229" s="175" t="e">
        <f t="shared" si="227"/>
        <v>#DIV/0!</v>
      </c>
      <c r="AD229" s="201"/>
      <c r="AE229" s="201"/>
      <c r="AF229" s="201"/>
      <c r="AG229" s="201"/>
      <c r="AH229" s="201">
        <f t="shared" si="193"/>
        <v>0</v>
      </c>
      <c r="AI229" s="201">
        <f t="shared" si="194"/>
        <v>0</v>
      </c>
      <c r="AJ229" s="201" t="e">
        <f t="shared" si="195"/>
        <v>#DIV/0!</v>
      </c>
      <c r="AK229" s="16"/>
      <c r="AL229" s="16"/>
      <c r="AM229" s="16"/>
      <c r="AN229" s="16"/>
      <c r="AO229" s="16"/>
      <c r="AP229" s="17">
        <f t="shared" si="188"/>
        <v>932.71589600444838</v>
      </c>
      <c r="AQ229" s="17">
        <f t="shared" si="196"/>
        <v>3249.5760675905663</v>
      </c>
      <c r="AR229" s="18">
        <f t="shared" si="197"/>
        <v>1</v>
      </c>
      <c r="AS229" s="18">
        <f t="shared" si="198"/>
        <v>1</v>
      </c>
      <c r="AT229" s="49" t="e">
        <f t="shared" si="214"/>
        <v>#DIV/0!</v>
      </c>
      <c r="AU229" s="22" t="e">
        <f t="shared" si="215"/>
        <v>#DIV/0!</v>
      </c>
      <c r="AV229" s="196" t="e">
        <f t="shared" si="216"/>
        <v>#DIV/0!</v>
      </c>
      <c r="AW229" s="46">
        <f t="shared" si="199"/>
        <v>3244.2292034937336</v>
      </c>
      <c r="AX229" s="46">
        <f t="shared" si="200"/>
        <v>11302.873278575884</v>
      </c>
      <c r="AY229" s="46">
        <f t="shared" si="217"/>
        <v>0</v>
      </c>
      <c r="AZ229" s="46" t="e">
        <f t="shared" si="218"/>
        <v>#DIV/0!</v>
      </c>
      <c r="BA229" s="46">
        <f t="shared" si="219"/>
        <v>0</v>
      </c>
      <c r="BB229" s="111">
        <f t="shared" si="201"/>
        <v>1.0602056220567757</v>
      </c>
      <c r="BC229" s="199">
        <f t="shared" si="220"/>
        <v>0</v>
      </c>
      <c r="BD229" s="53" t="e">
        <f t="shared" si="221"/>
        <v>#DIV/0!</v>
      </c>
      <c r="BE229" s="53" t="e">
        <f t="shared" si="202"/>
        <v>#DIV/0!</v>
      </c>
      <c r="BF229" s="53" t="e">
        <f t="shared" si="203"/>
        <v>#DIV/0!</v>
      </c>
      <c r="BG229" s="53" t="e">
        <f t="shared" si="204"/>
        <v>#DIV/0!</v>
      </c>
      <c r="BH229" s="53" t="e">
        <f t="shared" si="205"/>
        <v>#DIV/0!</v>
      </c>
      <c r="BI229" s="54" t="e">
        <f t="shared" si="206"/>
        <v>#DIV/0!</v>
      </c>
      <c r="BJ229" s="55" t="e">
        <f t="shared" si="207"/>
        <v>#DIV/0!</v>
      </c>
      <c r="BK229" s="55" t="e">
        <f t="shared" si="208"/>
        <v>#DIV/0!</v>
      </c>
      <c r="BL229" s="54" t="e">
        <f t="shared" si="209"/>
        <v>#DIV/0!</v>
      </c>
      <c r="BM229" s="58" t="e">
        <f t="shared" si="210"/>
        <v>#DIV/0!</v>
      </c>
      <c r="BN229" s="24">
        <f t="shared" si="211"/>
        <v>1</v>
      </c>
      <c r="BO229" s="17">
        <f t="shared" si="222"/>
        <v>6.8381006485858169</v>
      </c>
      <c r="BP229" s="17">
        <f t="shared" si="223"/>
        <v>8.0862798260742856</v>
      </c>
      <c r="BQ229" s="75">
        <f t="shared" si="224"/>
        <v>8.0846330673305484</v>
      </c>
      <c r="BR229" s="1" t="e">
        <f t="shared" si="212"/>
        <v>#DIV/0!</v>
      </c>
      <c r="BS229" s="4">
        <f t="shared" si="213"/>
        <v>30.116666666666667</v>
      </c>
    </row>
    <row r="230" spans="2:71" x14ac:dyDescent="0.45">
      <c r="B230" s="166"/>
      <c r="C230" s="167"/>
      <c r="D230" s="168"/>
      <c r="G230" s="19"/>
      <c r="H230" s="15">
        <f t="shared" si="225"/>
        <v>1815</v>
      </c>
      <c r="I230" s="19"/>
      <c r="J230" s="19">
        <f t="shared" si="189"/>
        <v>8.5647650972234555</v>
      </c>
      <c r="K230" s="16">
        <f t="shared" si="190"/>
        <v>54.070486724895559</v>
      </c>
      <c r="L230" s="16">
        <f t="shared" si="184"/>
        <v>188.38122130959806</v>
      </c>
      <c r="M230" s="98">
        <f t="shared" si="191"/>
        <v>258.79917184265014</v>
      </c>
      <c r="N230" s="15">
        <f t="shared" si="192"/>
        <v>186.65594591490128</v>
      </c>
      <c r="O230" s="15"/>
      <c r="P230" s="190"/>
      <c r="Q230" s="191"/>
      <c r="R230" s="190"/>
      <c r="S230" s="191"/>
      <c r="T230" s="193"/>
      <c r="U230" s="102"/>
      <c r="V230" s="195"/>
      <c r="W230" s="175"/>
      <c r="X230" s="175"/>
      <c r="Y230" s="175"/>
      <c r="Z230" s="175"/>
      <c r="AA230" s="175"/>
      <c r="AB230" s="175"/>
      <c r="AC230" s="175" t="e">
        <f t="shared" si="227"/>
        <v>#DIV/0!</v>
      </c>
      <c r="AD230" s="201"/>
      <c r="AE230" s="201"/>
      <c r="AF230" s="201"/>
      <c r="AG230" s="201"/>
      <c r="AH230" s="201">
        <f t="shared" si="193"/>
        <v>0</v>
      </c>
      <c r="AI230" s="201">
        <f t="shared" si="194"/>
        <v>0</v>
      </c>
      <c r="AJ230" s="201" t="e">
        <f t="shared" si="195"/>
        <v>#DIV/0!</v>
      </c>
      <c r="AK230" s="16"/>
      <c r="AL230" s="16"/>
      <c r="AM230" s="16"/>
      <c r="AN230" s="16"/>
      <c r="AO230" s="16"/>
      <c r="AP230" s="17">
        <f t="shared" si="188"/>
        <v>932.71589600444838</v>
      </c>
      <c r="AQ230" s="17">
        <f t="shared" si="196"/>
        <v>3249.5760675905663</v>
      </c>
      <c r="AR230" s="18">
        <f t="shared" si="197"/>
        <v>1</v>
      </c>
      <c r="AS230" s="18">
        <f t="shared" si="198"/>
        <v>1</v>
      </c>
      <c r="AT230" s="49" t="e">
        <f t="shared" si="214"/>
        <v>#DIV/0!</v>
      </c>
      <c r="AU230" s="22" t="e">
        <f t="shared" si="215"/>
        <v>#DIV/0!</v>
      </c>
      <c r="AV230" s="196" t="e">
        <f t="shared" si="216"/>
        <v>#DIV/0!</v>
      </c>
      <c r="AW230" s="46">
        <f t="shared" si="199"/>
        <v>3244.2292034937336</v>
      </c>
      <c r="AX230" s="46">
        <f t="shared" si="200"/>
        <v>11302.873278575884</v>
      </c>
      <c r="AY230" s="46">
        <f t="shared" si="217"/>
        <v>0</v>
      </c>
      <c r="AZ230" s="46" t="e">
        <f t="shared" si="218"/>
        <v>#DIV/0!</v>
      </c>
      <c r="BA230" s="46">
        <f t="shared" si="219"/>
        <v>0</v>
      </c>
      <c r="BB230" s="111">
        <f t="shared" si="201"/>
        <v>1.0602056220567757</v>
      </c>
      <c r="BC230" s="199">
        <f t="shared" si="220"/>
        <v>0</v>
      </c>
      <c r="BD230" s="53" t="e">
        <f t="shared" si="221"/>
        <v>#DIV/0!</v>
      </c>
      <c r="BE230" s="53" t="e">
        <f t="shared" si="202"/>
        <v>#DIV/0!</v>
      </c>
      <c r="BF230" s="53" t="e">
        <f t="shared" si="203"/>
        <v>#DIV/0!</v>
      </c>
      <c r="BG230" s="53" t="e">
        <f t="shared" si="204"/>
        <v>#DIV/0!</v>
      </c>
      <c r="BH230" s="53" t="e">
        <f t="shared" si="205"/>
        <v>#DIV/0!</v>
      </c>
      <c r="BI230" s="54" t="e">
        <f t="shared" si="206"/>
        <v>#DIV/0!</v>
      </c>
      <c r="BJ230" s="55" t="e">
        <f t="shared" si="207"/>
        <v>#DIV/0!</v>
      </c>
      <c r="BK230" s="55" t="e">
        <f t="shared" si="208"/>
        <v>#DIV/0!</v>
      </c>
      <c r="BL230" s="54" t="e">
        <f t="shared" si="209"/>
        <v>#DIV/0!</v>
      </c>
      <c r="BM230" s="58" t="e">
        <f t="shared" si="210"/>
        <v>#DIV/0!</v>
      </c>
      <c r="BN230" s="24">
        <f t="shared" si="211"/>
        <v>1</v>
      </c>
      <c r="BO230" s="17">
        <f t="shared" si="222"/>
        <v>6.8381006485858169</v>
      </c>
      <c r="BP230" s="17">
        <f t="shared" si="223"/>
        <v>8.0862798260742856</v>
      </c>
      <c r="BQ230" s="75">
        <f t="shared" si="224"/>
        <v>8.0846330673305484</v>
      </c>
      <c r="BR230" s="1" t="e">
        <f t="shared" si="212"/>
        <v>#DIV/0!</v>
      </c>
      <c r="BS230" s="4">
        <f t="shared" si="213"/>
        <v>30.25</v>
      </c>
    </row>
    <row r="231" spans="2:71" x14ac:dyDescent="0.45">
      <c r="B231" s="166"/>
      <c r="C231" s="167"/>
      <c r="D231" s="168"/>
      <c r="G231" s="19"/>
      <c r="H231" s="15">
        <f t="shared" si="225"/>
        <v>1823</v>
      </c>
      <c r="I231" s="19"/>
      <c r="J231" s="19">
        <f t="shared" si="189"/>
        <v>8.5647650972234555</v>
      </c>
      <c r="K231" s="16">
        <f t="shared" si="190"/>
        <v>54.070486724895559</v>
      </c>
      <c r="L231" s="16">
        <f t="shared" si="184"/>
        <v>188.38122130959806</v>
      </c>
      <c r="M231" s="98">
        <f t="shared" si="191"/>
        <v>258.79917184265014</v>
      </c>
      <c r="N231" s="15">
        <f t="shared" si="192"/>
        <v>186.65594591490128</v>
      </c>
      <c r="O231" s="15"/>
      <c r="P231" s="190"/>
      <c r="Q231" s="191"/>
      <c r="R231" s="190"/>
      <c r="S231" s="191"/>
      <c r="T231" s="193"/>
      <c r="U231" s="102"/>
      <c r="V231" s="195"/>
      <c r="W231" s="175"/>
      <c r="X231" s="175"/>
      <c r="Y231" s="175"/>
      <c r="Z231" s="175"/>
      <c r="AA231" s="175"/>
      <c r="AB231" s="175"/>
      <c r="AC231" s="175" t="e">
        <f t="shared" si="227"/>
        <v>#DIV/0!</v>
      </c>
      <c r="AD231" s="201"/>
      <c r="AE231" s="201"/>
      <c r="AF231" s="201"/>
      <c r="AG231" s="201"/>
      <c r="AH231" s="201">
        <f t="shared" si="193"/>
        <v>0</v>
      </c>
      <c r="AI231" s="201">
        <f t="shared" si="194"/>
        <v>0</v>
      </c>
      <c r="AJ231" s="201" t="e">
        <f t="shared" si="195"/>
        <v>#DIV/0!</v>
      </c>
      <c r="AK231" s="16"/>
      <c r="AL231" s="16"/>
      <c r="AM231" s="16"/>
      <c r="AN231" s="16"/>
      <c r="AO231" s="16"/>
      <c r="AP231" s="17">
        <f t="shared" si="188"/>
        <v>932.71589600444838</v>
      </c>
      <c r="AQ231" s="17">
        <f t="shared" si="196"/>
        <v>3249.5760675905663</v>
      </c>
      <c r="AR231" s="18">
        <f t="shared" si="197"/>
        <v>1</v>
      </c>
      <c r="AS231" s="18">
        <f t="shared" si="198"/>
        <v>1</v>
      </c>
      <c r="AT231" s="49" t="e">
        <f t="shared" si="214"/>
        <v>#DIV/0!</v>
      </c>
      <c r="AU231" s="22" t="e">
        <f t="shared" si="215"/>
        <v>#DIV/0!</v>
      </c>
      <c r="AV231" s="196" t="e">
        <f t="shared" si="216"/>
        <v>#DIV/0!</v>
      </c>
      <c r="AW231" s="46">
        <f t="shared" si="199"/>
        <v>3244.2292034937336</v>
      </c>
      <c r="AX231" s="46">
        <f t="shared" si="200"/>
        <v>11302.873278575884</v>
      </c>
      <c r="AY231" s="46">
        <f t="shared" si="217"/>
        <v>0</v>
      </c>
      <c r="AZ231" s="46" t="e">
        <f t="shared" si="218"/>
        <v>#DIV/0!</v>
      </c>
      <c r="BA231" s="46">
        <f t="shared" si="219"/>
        <v>0</v>
      </c>
      <c r="BB231" s="111">
        <f t="shared" si="201"/>
        <v>1.0602056220567757</v>
      </c>
      <c r="BC231" s="199">
        <f t="shared" si="220"/>
        <v>0</v>
      </c>
      <c r="BD231" s="53" t="e">
        <f t="shared" si="221"/>
        <v>#DIV/0!</v>
      </c>
      <c r="BE231" s="53" t="e">
        <f t="shared" si="202"/>
        <v>#DIV/0!</v>
      </c>
      <c r="BF231" s="53" t="e">
        <f t="shared" si="203"/>
        <v>#DIV/0!</v>
      </c>
      <c r="BG231" s="53" t="e">
        <f t="shared" si="204"/>
        <v>#DIV/0!</v>
      </c>
      <c r="BH231" s="53" t="e">
        <f t="shared" si="205"/>
        <v>#DIV/0!</v>
      </c>
      <c r="BI231" s="54" t="e">
        <f t="shared" si="206"/>
        <v>#DIV/0!</v>
      </c>
      <c r="BJ231" s="55" t="e">
        <f t="shared" si="207"/>
        <v>#DIV/0!</v>
      </c>
      <c r="BK231" s="55" t="e">
        <f t="shared" si="208"/>
        <v>#DIV/0!</v>
      </c>
      <c r="BL231" s="54" t="e">
        <f t="shared" si="209"/>
        <v>#DIV/0!</v>
      </c>
      <c r="BM231" s="58" t="e">
        <f t="shared" si="210"/>
        <v>#DIV/0!</v>
      </c>
      <c r="BN231" s="24">
        <f t="shared" si="211"/>
        <v>1</v>
      </c>
      <c r="BO231" s="17">
        <f t="shared" si="222"/>
        <v>6.8381006485858169</v>
      </c>
      <c r="BP231" s="17">
        <f t="shared" si="223"/>
        <v>8.0862798260742856</v>
      </c>
      <c r="BQ231" s="75">
        <f t="shared" si="224"/>
        <v>8.0846330673305484</v>
      </c>
      <c r="BR231" s="1" t="e">
        <f t="shared" si="212"/>
        <v>#DIV/0!</v>
      </c>
      <c r="BS231" s="4">
        <f t="shared" si="213"/>
        <v>30.383333333333333</v>
      </c>
    </row>
    <row r="232" spans="2:71" x14ac:dyDescent="0.45">
      <c r="B232" s="166"/>
      <c r="C232" s="167"/>
      <c r="D232" s="168"/>
      <c r="G232" s="19"/>
      <c r="H232" s="15">
        <f t="shared" si="225"/>
        <v>1831</v>
      </c>
      <c r="I232" s="19"/>
      <c r="J232" s="19">
        <f t="shared" si="189"/>
        <v>8.5647650972234555</v>
      </c>
      <c r="K232" s="16">
        <f t="shared" si="190"/>
        <v>54.070486724895559</v>
      </c>
      <c r="L232" s="16">
        <f t="shared" si="184"/>
        <v>188.38122130959806</v>
      </c>
      <c r="M232" s="98">
        <f t="shared" si="191"/>
        <v>258.79917184265014</v>
      </c>
      <c r="N232" s="15">
        <f t="shared" si="192"/>
        <v>186.65594591490128</v>
      </c>
      <c r="O232" s="15"/>
      <c r="P232" s="190"/>
      <c r="Q232" s="191"/>
      <c r="R232" s="190"/>
      <c r="S232" s="191"/>
      <c r="T232" s="193"/>
      <c r="U232" s="102"/>
      <c r="V232" s="195"/>
      <c r="W232" s="175"/>
      <c r="X232" s="175"/>
      <c r="Y232" s="175"/>
      <c r="Z232" s="175"/>
      <c r="AA232" s="175"/>
      <c r="AB232" s="175"/>
      <c r="AC232" s="175" t="e">
        <f t="shared" si="227"/>
        <v>#DIV/0!</v>
      </c>
      <c r="AD232" s="201"/>
      <c r="AE232" s="201"/>
      <c r="AF232" s="201"/>
      <c r="AG232" s="201"/>
      <c r="AH232" s="201">
        <f t="shared" si="193"/>
        <v>0</v>
      </c>
      <c r="AI232" s="201">
        <f t="shared" si="194"/>
        <v>0</v>
      </c>
      <c r="AJ232" s="201" t="e">
        <f t="shared" si="195"/>
        <v>#DIV/0!</v>
      </c>
      <c r="AK232" s="16"/>
      <c r="AL232" s="16"/>
      <c r="AM232" s="16"/>
      <c r="AN232" s="16"/>
      <c r="AO232" s="16"/>
      <c r="AP232" s="17">
        <f t="shared" si="188"/>
        <v>932.71589600444838</v>
      </c>
      <c r="AQ232" s="17">
        <f t="shared" si="196"/>
        <v>3249.5760675905663</v>
      </c>
      <c r="AR232" s="18">
        <f t="shared" si="197"/>
        <v>1</v>
      </c>
      <c r="AS232" s="18">
        <f t="shared" si="198"/>
        <v>1</v>
      </c>
      <c r="AT232" s="49" t="e">
        <f t="shared" si="214"/>
        <v>#DIV/0!</v>
      </c>
      <c r="AU232" s="22" t="e">
        <f t="shared" si="215"/>
        <v>#DIV/0!</v>
      </c>
      <c r="AV232" s="196" t="e">
        <f t="shared" si="216"/>
        <v>#DIV/0!</v>
      </c>
      <c r="AW232" s="46">
        <f t="shared" si="199"/>
        <v>3244.2292034937336</v>
      </c>
      <c r="AX232" s="46">
        <f t="shared" si="200"/>
        <v>11302.873278575884</v>
      </c>
      <c r="AY232" s="46">
        <f t="shared" si="217"/>
        <v>0</v>
      </c>
      <c r="AZ232" s="46" t="e">
        <f t="shared" si="218"/>
        <v>#DIV/0!</v>
      </c>
      <c r="BA232" s="46">
        <f t="shared" si="219"/>
        <v>0</v>
      </c>
      <c r="BB232" s="111">
        <f t="shared" si="201"/>
        <v>1.0602056220567757</v>
      </c>
      <c r="BC232" s="199">
        <f t="shared" si="220"/>
        <v>0</v>
      </c>
      <c r="BD232" s="53" t="e">
        <f t="shared" si="221"/>
        <v>#DIV/0!</v>
      </c>
      <c r="BE232" s="53" t="e">
        <f t="shared" si="202"/>
        <v>#DIV/0!</v>
      </c>
      <c r="BF232" s="53" t="e">
        <f t="shared" si="203"/>
        <v>#DIV/0!</v>
      </c>
      <c r="BG232" s="53" t="e">
        <f t="shared" si="204"/>
        <v>#DIV/0!</v>
      </c>
      <c r="BH232" s="53" t="e">
        <f t="shared" si="205"/>
        <v>#DIV/0!</v>
      </c>
      <c r="BI232" s="54" t="e">
        <f t="shared" si="206"/>
        <v>#DIV/0!</v>
      </c>
      <c r="BJ232" s="55" t="e">
        <f t="shared" si="207"/>
        <v>#DIV/0!</v>
      </c>
      <c r="BK232" s="55" t="e">
        <f t="shared" si="208"/>
        <v>#DIV/0!</v>
      </c>
      <c r="BL232" s="54" t="e">
        <f t="shared" si="209"/>
        <v>#DIV/0!</v>
      </c>
      <c r="BM232" s="58" t="e">
        <f t="shared" si="210"/>
        <v>#DIV/0!</v>
      </c>
      <c r="BN232" s="24">
        <f t="shared" si="211"/>
        <v>1</v>
      </c>
      <c r="BO232" s="17">
        <f t="shared" si="222"/>
        <v>6.8381006485858169</v>
      </c>
      <c r="BP232" s="17">
        <f t="shared" si="223"/>
        <v>8.0862798260742856</v>
      </c>
      <c r="BQ232" s="75">
        <f t="shared" si="224"/>
        <v>8.0846330673305484</v>
      </c>
      <c r="BR232" s="1" t="e">
        <f t="shared" si="212"/>
        <v>#DIV/0!</v>
      </c>
      <c r="BS232" s="4">
        <f t="shared" si="213"/>
        <v>30.516666666666666</v>
      </c>
    </row>
    <row r="233" spans="2:71" x14ac:dyDescent="0.45">
      <c r="B233" s="166"/>
      <c r="C233" s="167"/>
      <c r="D233" s="168"/>
      <c r="G233" s="38"/>
      <c r="H233" s="15">
        <f t="shared" si="225"/>
        <v>1839</v>
      </c>
      <c r="I233" s="19"/>
      <c r="J233" s="19">
        <f t="shared" si="189"/>
        <v>8.5647650972234555</v>
      </c>
      <c r="K233" s="16">
        <f t="shared" si="190"/>
        <v>54.070486724895559</v>
      </c>
      <c r="L233" s="16">
        <f t="shared" si="184"/>
        <v>188.38122130959806</v>
      </c>
      <c r="M233" s="98">
        <f t="shared" si="191"/>
        <v>258.79917184265014</v>
      </c>
      <c r="N233" s="15">
        <f t="shared" si="192"/>
        <v>186.65594591490128</v>
      </c>
      <c r="O233" s="15"/>
      <c r="P233" s="190"/>
      <c r="Q233" s="191"/>
      <c r="R233" s="190"/>
      <c r="S233" s="191"/>
      <c r="T233" s="193"/>
      <c r="U233" s="102"/>
      <c r="V233" s="195"/>
      <c r="W233" s="175"/>
      <c r="X233" s="175"/>
      <c r="Y233" s="175"/>
      <c r="Z233" s="175"/>
      <c r="AA233" s="175"/>
      <c r="AB233" s="175"/>
      <c r="AC233" s="175" t="e">
        <f t="shared" si="227"/>
        <v>#DIV/0!</v>
      </c>
      <c r="AD233" s="201"/>
      <c r="AE233" s="201"/>
      <c r="AF233" s="201"/>
      <c r="AG233" s="201"/>
      <c r="AH233" s="201">
        <f t="shared" si="193"/>
        <v>0</v>
      </c>
      <c r="AI233" s="201">
        <f t="shared" si="194"/>
        <v>0</v>
      </c>
      <c r="AJ233" s="201" t="e">
        <f t="shared" si="195"/>
        <v>#DIV/0!</v>
      </c>
      <c r="AK233" s="16"/>
      <c r="AL233" s="16"/>
      <c r="AM233" s="16"/>
      <c r="AN233" s="16"/>
      <c r="AO233" s="16"/>
      <c r="AP233" s="17">
        <f t="shared" si="188"/>
        <v>932.71589600444838</v>
      </c>
      <c r="AQ233" s="17">
        <f t="shared" si="196"/>
        <v>3249.5760675905663</v>
      </c>
      <c r="AR233" s="18">
        <f t="shared" si="197"/>
        <v>1</v>
      </c>
      <c r="AS233" s="18">
        <f t="shared" si="198"/>
        <v>1</v>
      </c>
      <c r="AT233" s="49" t="e">
        <f t="shared" si="214"/>
        <v>#DIV/0!</v>
      </c>
      <c r="AU233" s="22" t="e">
        <f t="shared" si="215"/>
        <v>#DIV/0!</v>
      </c>
      <c r="AV233" s="196" t="e">
        <f t="shared" si="216"/>
        <v>#DIV/0!</v>
      </c>
      <c r="AW233" s="46">
        <f t="shared" si="199"/>
        <v>3244.2292034937336</v>
      </c>
      <c r="AX233" s="46">
        <f t="shared" si="200"/>
        <v>11302.873278575884</v>
      </c>
      <c r="AY233" s="46">
        <f t="shared" si="217"/>
        <v>0</v>
      </c>
      <c r="AZ233" s="46" t="e">
        <f t="shared" si="218"/>
        <v>#DIV/0!</v>
      </c>
      <c r="BA233" s="46">
        <f t="shared" si="219"/>
        <v>0</v>
      </c>
      <c r="BB233" s="111">
        <f t="shared" si="201"/>
        <v>1.0602056220567757</v>
      </c>
      <c r="BC233" s="199">
        <f t="shared" si="220"/>
        <v>0</v>
      </c>
      <c r="BD233" s="53" t="e">
        <f t="shared" si="221"/>
        <v>#DIV/0!</v>
      </c>
      <c r="BE233" s="53" t="e">
        <f t="shared" si="202"/>
        <v>#DIV/0!</v>
      </c>
      <c r="BF233" s="53" t="e">
        <f t="shared" si="203"/>
        <v>#DIV/0!</v>
      </c>
      <c r="BG233" s="53" t="e">
        <f t="shared" si="204"/>
        <v>#DIV/0!</v>
      </c>
      <c r="BH233" s="53" t="e">
        <f t="shared" si="205"/>
        <v>#DIV/0!</v>
      </c>
      <c r="BI233" s="54" t="e">
        <f t="shared" si="206"/>
        <v>#DIV/0!</v>
      </c>
      <c r="BJ233" s="55" t="e">
        <f t="shared" si="207"/>
        <v>#DIV/0!</v>
      </c>
      <c r="BK233" s="55" t="e">
        <f t="shared" si="208"/>
        <v>#DIV/0!</v>
      </c>
      <c r="BL233" s="54" t="e">
        <f t="shared" si="209"/>
        <v>#DIV/0!</v>
      </c>
      <c r="BM233" s="58" t="e">
        <f t="shared" si="210"/>
        <v>#DIV/0!</v>
      </c>
      <c r="BN233" s="24">
        <f t="shared" si="211"/>
        <v>1</v>
      </c>
      <c r="BO233" s="17">
        <f t="shared" si="222"/>
        <v>6.8381006485858169</v>
      </c>
      <c r="BP233" s="17">
        <f t="shared" si="223"/>
        <v>8.0862798260742856</v>
      </c>
      <c r="BQ233" s="75">
        <f t="shared" si="224"/>
        <v>8.0846330673305484</v>
      </c>
      <c r="BR233" s="1" t="e">
        <f t="shared" si="212"/>
        <v>#DIV/0!</v>
      </c>
      <c r="BS233" s="4">
        <f t="shared" si="213"/>
        <v>30.65</v>
      </c>
    </row>
    <row r="234" spans="2:71" x14ac:dyDescent="0.45">
      <c r="B234" s="166"/>
      <c r="C234" s="167"/>
      <c r="D234" s="168"/>
      <c r="G234" s="19"/>
      <c r="H234" s="15">
        <f t="shared" si="225"/>
        <v>1847</v>
      </c>
      <c r="I234" s="19"/>
      <c r="J234" s="19">
        <f t="shared" si="189"/>
        <v>8.5647650972234555</v>
      </c>
      <c r="K234" s="16">
        <f t="shared" si="190"/>
        <v>54.070486724895559</v>
      </c>
      <c r="L234" s="16">
        <f t="shared" si="184"/>
        <v>188.38122130959806</v>
      </c>
      <c r="M234" s="98">
        <f t="shared" si="191"/>
        <v>258.79917184265014</v>
      </c>
      <c r="N234" s="15">
        <f t="shared" si="192"/>
        <v>186.65594591490128</v>
      </c>
      <c r="O234" s="15"/>
      <c r="P234" s="190"/>
      <c r="Q234" s="191"/>
      <c r="R234" s="190"/>
      <c r="S234" s="191"/>
      <c r="T234" s="193"/>
      <c r="U234" s="102"/>
      <c r="V234" s="195"/>
      <c r="W234" s="175"/>
      <c r="X234" s="175"/>
      <c r="Y234" s="175"/>
      <c r="Z234" s="175"/>
      <c r="AA234" s="175"/>
      <c r="AB234" s="175"/>
      <c r="AC234" s="175" t="e">
        <f t="shared" si="227"/>
        <v>#DIV/0!</v>
      </c>
      <c r="AD234" s="201"/>
      <c r="AE234" s="201"/>
      <c r="AF234" s="201"/>
      <c r="AG234" s="201"/>
      <c r="AH234" s="201">
        <f t="shared" si="193"/>
        <v>0</v>
      </c>
      <c r="AI234" s="201">
        <f t="shared" si="194"/>
        <v>0</v>
      </c>
      <c r="AJ234" s="201" t="e">
        <f t="shared" si="195"/>
        <v>#DIV/0!</v>
      </c>
      <c r="AK234" s="16"/>
      <c r="AL234" s="16"/>
      <c r="AM234" s="16"/>
      <c r="AN234" s="16"/>
      <c r="AO234" s="16"/>
      <c r="AP234" s="17">
        <f t="shared" si="188"/>
        <v>932.71589600444838</v>
      </c>
      <c r="AQ234" s="17">
        <f t="shared" si="196"/>
        <v>3249.5760675905663</v>
      </c>
      <c r="AR234" s="18">
        <f t="shared" si="197"/>
        <v>1</v>
      </c>
      <c r="AS234" s="18">
        <f t="shared" si="198"/>
        <v>1</v>
      </c>
      <c r="AT234" s="49" t="e">
        <f t="shared" si="214"/>
        <v>#DIV/0!</v>
      </c>
      <c r="AU234" s="22" t="e">
        <f t="shared" si="215"/>
        <v>#DIV/0!</v>
      </c>
      <c r="AV234" s="196" t="e">
        <f t="shared" si="216"/>
        <v>#DIV/0!</v>
      </c>
      <c r="AW234" s="46">
        <f t="shared" si="199"/>
        <v>3244.2292034937336</v>
      </c>
      <c r="AX234" s="46">
        <f t="shared" si="200"/>
        <v>11302.873278575884</v>
      </c>
      <c r="AY234" s="46">
        <f t="shared" si="217"/>
        <v>0</v>
      </c>
      <c r="AZ234" s="46" t="e">
        <f t="shared" si="218"/>
        <v>#DIV/0!</v>
      </c>
      <c r="BA234" s="46">
        <f t="shared" si="219"/>
        <v>0</v>
      </c>
      <c r="BB234" s="111">
        <f t="shared" si="201"/>
        <v>1.0602056220567757</v>
      </c>
      <c r="BC234" s="199">
        <f t="shared" si="220"/>
        <v>0</v>
      </c>
      <c r="BD234" s="53" t="e">
        <f t="shared" si="221"/>
        <v>#DIV/0!</v>
      </c>
      <c r="BE234" s="53" t="e">
        <f t="shared" si="202"/>
        <v>#DIV/0!</v>
      </c>
      <c r="BF234" s="53" t="e">
        <f t="shared" si="203"/>
        <v>#DIV/0!</v>
      </c>
      <c r="BG234" s="53" t="e">
        <f t="shared" si="204"/>
        <v>#DIV/0!</v>
      </c>
      <c r="BH234" s="53" t="e">
        <f t="shared" si="205"/>
        <v>#DIV/0!</v>
      </c>
      <c r="BI234" s="54" t="e">
        <f t="shared" si="206"/>
        <v>#DIV/0!</v>
      </c>
      <c r="BJ234" s="55" t="e">
        <f t="shared" si="207"/>
        <v>#DIV/0!</v>
      </c>
      <c r="BK234" s="55" t="e">
        <f t="shared" si="208"/>
        <v>#DIV/0!</v>
      </c>
      <c r="BL234" s="54" t="e">
        <f t="shared" si="209"/>
        <v>#DIV/0!</v>
      </c>
      <c r="BM234" s="58" t="e">
        <f t="shared" si="210"/>
        <v>#DIV/0!</v>
      </c>
      <c r="BN234" s="24">
        <f t="shared" si="211"/>
        <v>1</v>
      </c>
      <c r="BO234" s="17">
        <f t="shared" si="222"/>
        <v>6.8381006485858169</v>
      </c>
      <c r="BP234" s="17">
        <f t="shared" si="223"/>
        <v>8.0862798260742856</v>
      </c>
      <c r="BQ234" s="75">
        <f t="shared" si="224"/>
        <v>8.0846330673305484</v>
      </c>
      <c r="BR234" s="1" t="e">
        <f t="shared" si="212"/>
        <v>#DIV/0!</v>
      </c>
      <c r="BS234" s="4">
        <f t="shared" si="213"/>
        <v>30.783333333333335</v>
      </c>
    </row>
    <row r="235" spans="2:71" x14ac:dyDescent="0.45">
      <c r="B235" s="166"/>
      <c r="C235" s="167"/>
      <c r="D235" s="168"/>
      <c r="G235" s="19"/>
      <c r="H235" s="15">
        <f t="shared" si="225"/>
        <v>1855</v>
      </c>
      <c r="I235" s="19"/>
      <c r="J235" s="19">
        <f t="shared" si="189"/>
        <v>8.5647650972234555</v>
      </c>
      <c r="K235" s="16">
        <f t="shared" si="190"/>
        <v>54.070486724895559</v>
      </c>
      <c r="L235" s="16">
        <f t="shared" si="184"/>
        <v>188.38122130959806</v>
      </c>
      <c r="M235" s="98">
        <f t="shared" si="191"/>
        <v>258.79917184265014</v>
      </c>
      <c r="N235" s="15">
        <f t="shared" si="192"/>
        <v>186.65594591490128</v>
      </c>
      <c r="O235" s="15"/>
      <c r="P235" s="190"/>
      <c r="Q235" s="191"/>
      <c r="R235" s="190"/>
      <c r="S235" s="191"/>
      <c r="T235" s="193"/>
      <c r="U235" s="102"/>
      <c r="V235" s="195"/>
      <c r="W235" s="175"/>
      <c r="X235" s="175"/>
      <c r="Y235" s="175"/>
      <c r="Z235" s="175"/>
      <c r="AA235" s="175"/>
      <c r="AB235" s="175"/>
      <c r="AC235" s="175" t="e">
        <f t="shared" si="227"/>
        <v>#DIV/0!</v>
      </c>
      <c r="AD235" s="201"/>
      <c r="AE235" s="201"/>
      <c r="AF235" s="201"/>
      <c r="AG235" s="201"/>
      <c r="AH235" s="201">
        <f t="shared" si="193"/>
        <v>0</v>
      </c>
      <c r="AI235" s="201">
        <f t="shared" si="194"/>
        <v>0</v>
      </c>
      <c r="AJ235" s="201" t="e">
        <f t="shared" si="195"/>
        <v>#DIV/0!</v>
      </c>
      <c r="AK235" s="16"/>
      <c r="AL235" s="16"/>
      <c r="AM235" s="16"/>
      <c r="AN235" s="16"/>
      <c r="AO235" s="16"/>
      <c r="AP235" s="17">
        <f t="shared" si="188"/>
        <v>932.71589600444838</v>
      </c>
      <c r="AQ235" s="17">
        <f t="shared" si="196"/>
        <v>3249.5760675905663</v>
      </c>
      <c r="AR235" s="18">
        <f t="shared" si="197"/>
        <v>1</v>
      </c>
      <c r="AS235" s="18">
        <f t="shared" si="198"/>
        <v>1</v>
      </c>
      <c r="AT235" s="49" t="e">
        <f t="shared" si="214"/>
        <v>#DIV/0!</v>
      </c>
      <c r="AU235" s="22" t="e">
        <f t="shared" si="215"/>
        <v>#DIV/0!</v>
      </c>
      <c r="AV235" s="196" t="e">
        <f t="shared" si="216"/>
        <v>#DIV/0!</v>
      </c>
      <c r="AW235" s="46">
        <f t="shared" si="199"/>
        <v>3244.2292034937336</v>
      </c>
      <c r="AX235" s="46">
        <f t="shared" si="200"/>
        <v>11302.873278575884</v>
      </c>
      <c r="AY235" s="46">
        <f t="shared" si="217"/>
        <v>0</v>
      </c>
      <c r="AZ235" s="46" t="e">
        <f t="shared" si="218"/>
        <v>#DIV/0!</v>
      </c>
      <c r="BA235" s="46">
        <f t="shared" si="219"/>
        <v>0</v>
      </c>
      <c r="BB235" s="111">
        <f t="shared" si="201"/>
        <v>1.0602056220567757</v>
      </c>
      <c r="BC235" s="199">
        <f t="shared" si="220"/>
        <v>0</v>
      </c>
      <c r="BD235" s="53" t="e">
        <f t="shared" si="221"/>
        <v>#DIV/0!</v>
      </c>
      <c r="BE235" s="53" t="e">
        <f t="shared" si="202"/>
        <v>#DIV/0!</v>
      </c>
      <c r="BF235" s="53" t="e">
        <f t="shared" si="203"/>
        <v>#DIV/0!</v>
      </c>
      <c r="BG235" s="53" t="e">
        <f t="shared" si="204"/>
        <v>#DIV/0!</v>
      </c>
      <c r="BH235" s="53" t="e">
        <f t="shared" si="205"/>
        <v>#DIV/0!</v>
      </c>
      <c r="BI235" s="54" t="e">
        <f t="shared" si="206"/>
        <v>#DIV/0!</v>
      </c>
      <c r="BJ235" s="55" t="e">
        <f t="shared" si="207"/>
        <v>#DIV/0!</v>
      </c>
      <c r="BK235" s="55" t="e">
        <f t="shared" si="208"/>
        <v>#DIV/0!</v>
      </c>
      <c r="BL235" s="54" t="e">
        <f t="shared" si="209"/>
        <v>#DIV/0!</v>
      </c>
      <c r="BM235" s="58" t="e">
        <f t="shared" si="210"/>
        <v>#DIV/0!</v>
      </c>
      <c r="BN235" s="24">
        <f t="shared" si="211"/>
        <v>1</v>
      </c>
      <c r="BO235" s="17">
        <f t="shared" si="222"/>
        <v>6.8381006485858169</v>
      </c>
      <c r="BP235" s="17">
        <f t="shared" si="223"/>
        <v>8.0862798260742856</v>
      </c>
      <c r="BQ235" s="75">
        <f t="shared" si="224"/>
        <v>8.0846330673305484</v>
      </c>
      <c r="BR235" s="1" t="e">
        <f t="shared" si="212"/>
        <v>#DIV/0!</v>
      </c>
      <c r="BS235" s="4">
        <f t="shared" si="213"/>
        <v>30.916666666666668</v>
      </c>
    </row>
    <row r="236" spans="2:71" x14ac:dyDescent="0.45">
      <c r="B236" s="166"/>
      <c r="C236" s="167"/>
      <c r="D236" s="168"/>
      <c r="G236" s="19"/>
      <c r="H236" s="15">
        <f t="shared" si="225"/>
        <v>1863</v>
      </c>
      <c r="I236" s="19"/>
      <c r="J236" s="19">
        <f t="shared" si="189"/>
        <v>8.5647650972234555</v>
      </c>
      <c r="K236" s="16">
        <f t="shared" si="190"/>
        <v>54.070486724895559</v>
      </c>
      <c r="L236" s="16">
        <f t="shared" si="184"/>
        <v>188.38122130959806</v>
      </c>
      <c r="M236" s="98">
        <f t="shared" si="191"/>
        <v>258.79917184265014</v>
      </c>
      <c r="N236" s="15">
        <f t="shared" si="192"/>
        <v>186.65594591490128</v>
      </c>
      <c r="O236" s="15"/>
      <c r="P236" s="190"/>
      <c r="Q236" s="191"/>
      <c r="R236" s="190"/>
      <c r="S236" s="191"/>
      <c r="T236" s="193"/>
      <c r="U236" s="102"/>
      <c r="V236" s="195"/>
      <c r="W236" s="175"/>
      <c r="X236" s="175"/>
      <c r="Y236" s="175"/>
      <c r="Z236" s="175"/>
      <c r="AA236" s="175"/>
      <c r="AB236" s="175"/>
      <c r="AC236" s="175" t="e">
        <f t="shared" si="227"/>
        <v>#DIV/0!</v>
      </c>
      <c r="AD236" s="201"/>
      <c r="AE236" s="201"/>
      <c r="AF236" s="201"/>
      <c r="AG236" s="201"/>
      <c r="AH236" s="201">
        <f t="shared" si="193"/>
        <v>0</v>
      </c>
      <c r="AI236" s="201">
        <f t="shared" si="194"/>
        <v>0</v>
      </c>
      <c r="AJ236" s="201" t="e">
        <f t="shared" si="195"/>
        <v>#DIV/0!</v>
      </c>
      <c r="AK236" s="16"/>
      <c r="AL236" s="16"/>
      <c r="AM236" s="16"/>
      <c r="AN236" s="16"/>
      <c r="AO236" s="16"/>
      <c r="AP236" s="17">
        <f t="shared" si="188"/>
        <v>932.71589600444838</v>
      </c>
      <c r="AQ236" s="17">
        <f t="shared" si="196"/>
        <v>3249.5760675905663</v>
      </c>
      <c r="AR236" s="18">
        <f t="shared" si="197"/>
        <v>1</v>
      </c>
      <c r="AS236" s="18">
        <f t="shared" si="198"/>
        <v>1</v>
      </c>
      <c r="AT236" s="49" t="e">
        <f t="shared" si="214"/>
        <v>#DIV/0!</v>
      </c>
      <c r="AU236" s="22" t="e">
        <f t="shared" si="215"/>
        <v>#DIV/0!</v>
      </c>
      <c r="AV236" s="196" t="e">
        <f t="shared" si="216"/>
        <v>#DIV/0!</v>
      </c>
      <c r="AW236" s="46">
        <f t="shared" si="199"/>
        <v>3244.2292034937336</v>
      </c>
      <c r="AX236" s="46">
        <f t="shared" si="200"/>
        <v>11302.873278575884</v>
      </c>
      <c r="AY236" s="46">
        <f t="shared" si="217"/>
        <v>0</v>
      </c>
      <c r="AZ236" s="46" t="e">
        <f t="shared" si="218"/>
        <v>#DIV/0!</v>
      </c>
      <c r="BA236" s="46">
        <f t="shared" si="219"/>
        <v>0</v>
      </c>
      <c r="BB236" s="111">
        <f t="shared" si="201"/>
        <v>1.0602056220567757</v>
      </c>
      <c r="BC236" s="199">
        <f t="shared" si="220"/>
        <v>0</v>
      </c>
      <c r="BD236" s="53" t="e">
        <f t="shared" si="221"/>
        <v>#DIV/0!</v>
      </c>
      <c r="BE236" s="53" t="e">
        <f t="shared" si="202"/>
        <v>#DIV/0!</v>
      </c>
      <c r="BF236" s="53" t="e">
        <f t="shared" si="203"/>
        <v>#DIV/0!</v>
      </c>
      <c r="BG236" s="53" t="e">
        <f t="shared" si="204"/>
        <v>#DIV/0!</v>
      </c>
      <c r="BH236" s="53" t="e">
        <f t="shared" si="205"/>
        <v>#DIV/0!</v>
      </c>
      <c r="BI236" s="54" t="e">
        <f t="shared" si="206"/>
        <v>#DIV/0!</v>
      </c>
      <c r="BJ236" s="55" t="e">
        <f t="shared" si="207"/>
        <v>#DIV/0!</v>
      </c>
      <c r="BK236" s="55" t="e">
        <f t="shared" si="208"/>
        <v>#DIV/0!</v>
      </c>
      <c r="BL236" s="54" t="e">
        <f t="shared" si="209"/>
        <v>#DIV/0!</v>
      </c>
      <c r="BM236" s="58" t="e">
        <f t="shared" si="210"/>
        <v>#DIV/0!</v>
      </c>
      <c r="BN236" s="24">
        <f t="shared" si="211"/>
        <v>1</v>
      </c>
      <c r="BO236" s="17">
        <f t="shared" si="222"/>
        <v>6.8381006485858169</v>
      </c>
      <c r="BP236" s="17">
        <f t="shared" si="223"/>
        <v>8.0862798260742856</v>
      </c>
      <c r="BQ236" s="75">
        <f t="shared" si="224"/>
        <v>8.0846330673305484</v>
      </c>
      <c r="BR236" s="1" t="e">
        <f t="shared" si="212"/>
        <v>#DIV/0!</v>
      </c>
      <c r="BS236" s="4">
        <f t="shared" si="213"/>
        <v>31.05</v>
      </c>
    </row>
    <row r="237" spans="2:71" x14ac:dyDescent="0.45">
      <c r="B237" s="166"/>
      <c r="C237" s="167"/>
      <c r="D237" s="168"/>
      <c r="G237" s="19"/>
      <c r="H237" s="15">
        <f t="shared" si="225"/>
        <v>1871</v>
      </c>
      <c r="I237" s="19"/>
      <c r="J237" s="19">
        <f t="shared" si="189"/>
        <v>8.5647650972234555</v>
      </c>
      <c r="K237" s="16">
        <f t="shared" si="190"/>
        <v>54.070486724895559</v>
      </c>
      <c r="L237" s="16">
        <f t="shared" si="184"/>
        <v>188.38122130959806</v>
      </c>
      <c r="M237" s="98">
        <f t="shared" si="191"/>
        <v>258.79917184265014</v>
      </c>
      <c r="N237" s="15">
        <f t="shared" si="192"/>
        <v>186.65594591490128</v>
      </c>
      <c r="O237" s="15"/>
      <c r="P237" s="190"/>
      <c r="Q237" s="191"/>
      <c r="R237" s="190"/>
      <c r="S237" s="191"/>
      <c r="T237" s="193"/>
      <c r="U237" s="102"/>
      <c r="V237" s="195"/>
      <c r="W237" s="175"/>
      <c r="X237" s="175"/>
      <c r="Y237" s="175"/>
      <c r="Z237" s="175"/>
      <c r="AA237" s="175"/>
      <c r="AB237" s="175"/>
      <c r="AC237" s="175" t="e">
        <f t="shared" si="227"/>
        <v>#DIV/0!</v>
      </c>
      <c r="AD237" s="201"/>
      <c r="AE237" s="201"/>
      <c r="AF237" s="201"/>
      <c r="AG237" s="201"/>
      <c r="AH237" s="201">
        <f t="shared" si="193"/>
        <v>0</v>
      </c>
      <c r="AI237" s="201">
        <f t="shared" si="194"/>
        <v>0</v>
      </c>
      <c r="AJ237" s="201" t="e">
        <f t="shared" si="195"/>
        <v>#DIV/0!</v>
      </c>
      <c r="AK237" s="16"/>
      <c r="AL237" s="16"/>
      <c r="AM237" s="16"/>
      <c r="AN237" s="16"/>
      <c r="AO237" s="16"/>
      <c r="AP237" s="17">
        <f t="shared" si="188"/>
        <v>932.71589600444838</v>
      </c>
      <c r="AQ237" s="17">
        <f t="shared" si="196"/>
        <v>3249.5760675905663</v>
      </c>
      <c r="AR237" s="18">
        <f t="shared" si="197"/>
        <v>1</v>
      </c>
      <c r="AS237" s="18">
        <f t="shared" si="198"/>
        <v>1</v>
      </c>
      <c r="AT237" s="49" t="e">
        <f t="shared" si="214"/>
        <v>#DIV/0!</v>
      </c>
      <c r="AU237" s="22" t="e">
        <f t="shared" si="215"/>
        <v>#DIV/0!</v>
      </c>
      <c r="AV237" s="196" t="e">
        <f t="shared" si="216"/>
        <v>#DIV/0!</v>
      </c>
      <c r="AW237" s="46">
        <f t="shared" si="199"/>
        <v>3244.2292034937336</v>
      </c>
      <c r="AX237" s="46">
        <f t="shared" si="200"/>
        <v>11302.873278575884</v>
      </c>
      <c r="AY237" s="46">
        <f t="shared" si="217"/>
        <v>0</v>
      </c>
      <c r="AZ237" s="46" t="e">
        <f t="shared" si="218"/>
        <v>#DIV/0!</v>
      </c>
      <c r="BA237" s="46">
        <f t="shared" si="219"/>
        <v>0</v>
      </c>
      <c r="BB237" s="111">
        <f t="shared" si="201"/>
        <v>1.0602056220567757</v>
      </c>
      <c r="BC237" s="199">
        <f t="shared" si="220"/>
        <v>0</v>
      </c>
      <c r="BD237" s="53" t="e">
        <f t="shared" si="221"/>
        <v>#DIV/0!</v>
      </c>
      <c r="BE237" s="53" t="e">
        <f t="shared" si="202"/>
        <v>#DIV/0!</v>
      </c>
      <c r="BF237" s="53" t="e">
        <f t="shared" si="203"/>
        <v>#DIV/0!</v>
      </c>
      <c r="BG237" s="53" t="e">
        <f t="shared" si="204"/>
        <v>#DIV/0!</v>
      </c>
      <c r="BH237" s="53" t="e">
        <f t="shared" si="205"/>
        <v>#DIV/0!</v>
      </c>
      <c r="BI237" s="54" t="e">
        <f t="shared" si="206"/>
        <v>#DIV/0!</v>
      </c>
      <c r="BJ237" s="55" t="e">
        <f t="shared" si="207"/>
        <v>#DIV/0!</v>
      </c>
      <c r="BK237" s="55" t="e">
        <f t="shared" si="208"/>
        <v>#DIV/0!</v>
      </c>
      <c r="BL237" s="54" t="e">
        <f t="shared" si="209"/>
        <v>#DIV/0!</v>
      </c>
      <c r="BM237" s="58" t="e">
        <f t="shared" si="210"/>
        <v>#DIV/0!</v>
      </c>
      <c r="BN237" s="24">
        <f t="shared" si="211"/>
        <v>1</v>
      </c>
      <c r="BO237" s="17">
        <f t="shared" si="222"/>
        <v>6.8381006485858169</v>
      </c>
      <c r="BP237" s="17">
        <f t="shared" si="223"/>
        <v>8.0862798260742856</v>
      </c>
      <c r="BQ237" s="75">
        <f t="shared" si="224"/>
        <v>8.0846330673305484</v>
      </c>
      <c r="BR237" s="1" t="e">
        <f t="shared" si="212"/>
        <v>#DIV/0!</v>
      </c>
      <c r="BS237" s="4">
        <f t="shared" si="213"/>
        <v>31.183333333333334</v>
      </c>
    </row>
    <row r="238" spans="2:71" x14ac:dyDescent="0.45">
      <c r="B238" s="166"/>
      <c r="C238" s="167"/>
      <c r="D238" s="168"/>
      <c r="G238" s="19"/>
      <c r="H238" s="15">
        <f t="shared" si="225"/>
        <v>1879</v>
      </c>
      <c r="I238" s="19"/>
      <c r="J238" s="19">
        <f t="shared" si="189"/>
        <v>8.5647650972234555</v>
      </c>
      <c r="K238" s="16">
        <f t="shared" si="190"/>
        <v>54.070486724895559</v>
      </c>
      <c r="L238" s="16">
        <f t="shared" si="184"/>
        <v>188.38122130959806</v>
      </c>
      <c r="M238" s="98">
        <f t="shared" si="191"/>
        <v>258.79917184265014</v>
      </c>
      <c r="N238" s="15">
        <f t="shared" si="192"/>
        <v>186.65594591490128</v>
      </c>
      <c r="O238" s="15"/>
      <c r="P238" s="190"/>
      <c r="Q238" s="191"/>
      <c r="R238" s="190"/>
      <c r="S238" s="191"/>
      <c r="T238" s="193"/>
      <c r="U238" s="102"/>
      <c r="V238" s="195"/>
      <c r="W238" s="175"/>
      <c r="X238" s="175"/>
      <c r="Y238" s="175"/>
      <c r="Z238" s="175"/>
      <c r="AA238" s="175"/>
      <c r="AB238" s="175"/>
      <c r="AC238" s="175" t="e">
        <f t="shared" si="227"/>
        <v>#DIV/0!</v>
      </c>
      <c r="AD238" s="201"/>
      <c r="AE238" s="201"/>
      <c r="AF238" s="201"/>
      <c r="AG238" s="201"/>
      <c r="AH238" s="201">
        <f t="shared" si="193"/>
        <v>0</v>
      </c>
      <c r="AI238" s="201">
        <f t="shared" si="194"/>
        <v>0</v>
      </c>
      <c r="AJ238" s="201" t="e">
        <f t="shared" si="195"/>
        <v>#DIV/0!</v>
      </c>
      <c r="AK238" s="16"/>
      <c r="AL238" s="16"/>
      <c r="AM238" s="16"/>
      <c r="AN238" s="16"/>
      <c r="AO238" s="16"/>
      <c r="AP238" s="17">
        <f t="shared" si="188"/>
        <v>932.71589600444838</v>
      </c>
      <c r="AQ238" s="17">
        <f t="shared" si="196"/>
        <v>3249.5760675905663</v>
      </c>
      <c r="AR238" s="18">
        <f t="shared" si="197"/>
        <v>1</v>
      </c>
      <c r="AS238" s="18">
        <f t="shared" si="198"/>
        <v>1</v>
      </c>
      <c r="AT238" s="49" t="e">
        <f t="shared" si="214"/>
        <v>#DIV/0!</v>
      </c>
      <c r="AU238" s="22" t="e">
        <f t="shared" si="215"/>
        <v>#DIV/0!</v>
      </c>
      <c r="AV238" s="196" t="e">
        <f t="shared" si="216"/>
        <v>#DIV/0!</v>
      </c>
      <c r="AW238" s="46">
        <f t="shared" si="199"/>
        <v>3244.2292034937336</v>
      </c>
      <c r="AX238" s="46">
        <f t="shared" si="200"/>
        <v>11302.873278575884</v>
      </c>
      <c r="AY238" s="46">
        <f t="shared" si="217"/>
        <v>0</v>
      </c>
      <c r="AZ238" s="46" t="e">
        <f t="shared" si="218"/>
        <v>#DIV/0!</v>
      </c>
      <c r="BA238" s="46">
        <f t="shared" si="219"/>
        <v>0</v>
      </c>
      <c r="BB238" s="111">
        <f t="shared" si="201"/>
        <v>1.0602056220567757</v>
      </c>
      <c r="BC238" s="199">
        <f t="shared" si="220"/>
        <v>0</v>
      </c>
      <c r="BD238" s="53" t="e">
        <f t="shared" si="221"/>
        <v>#DIV/0!</v>
      </c>
      <c r="BE238" s="53" t="e">
        <f t="shared" si="202"/>
        <v>#DIV/0!</v>
      </c>
      <c r="BF238" s="53" t="e">
        <f t="shared" si="203"/>
        <v>#DIV/0!</v>
      </c>
      <c r="BG238" s="53" t="e">
        <f t="shared" si="204"/>
        <v>#DIV/0!</v>
      </c>
      <c r="BH238" s="53" t="e">
        <f t="shared" si="205"/>
        <v>#DIV/0!</v>
      </c>
      <c r="BI238" s="54" t="e">
        <f t="shared" si="206"/>
        <v>#DIV/0!</v>
      </c>
      <c r="BJ238" s="55" t="e">
        <f t="shared" si="207"/>
        <v>#DIV/0!</v>
      </c>
      <c r="BK238" s="55" t="e">
        <f t="shared" si="208"/>
        <v>#DIV/0!</v>
      </c>
      <c r="BL238" s="54" t="e">
        <f t="shared" si="209"/>
        <v>#DIV/0!</v>
      </c>
      <c r="BM238" s="58" t="e">
        <f t="shared" si="210"/>
        <v>#DIV/0!</v>
      </c>
      <c r="BN238" s="24">
        <f t="shared" si="211"/>
        <v>1</v>
      </c>
      <c r="BO238" s="17">
        <f t="shared" si="222"/>
        <v>6.8381006485858169</v>
      </c>
      <c r="BP238" s="17">
        <f t="shared" si="223"/>
        <v>8.0862798260742856</v>
      </c>
      <c r="BQ238" s="75">
        <f t="shared" si="224"/>
        <v>8.0846330673305484</v>
      </c>
      <c r="BR238" s="1" t="e">
        <f t="shared" si="212"/>
        <v>#DIV/0!</v>
      </c>
      <c r="BS238" s="4">
        <f t="shared" si="213"/>
        <v>31.316666666666666</v>
      </c>
    </row>
    <row r="239" spans="2:71" x14ac:dyDescent="0.45">
      <c r="B239" s="166"/>
      <c r="C239" s="167"/>
      <c r="D239" s="168"/>
      <c r="G239" s="19"/>
      <c r="H239" s="15">
        <f t="shared" si="225"/>
        <v>1887</v>
      </c>
      <c r="I239" s="19"/>
      <c r="J239" s="19">
        <f t="shared" si="189"/>
        <v>8.5647650972234555</v>
      </c>
      <c r="K239" s="16">
        <f t="shared" si="190"/>
        <v>54.070486724895559</v>
      </c>
      <c r="L239" s="16">
        <f t="shared" si="184"/>
        <v>188.38122130959806</v>
      </c>
      <c r="M239" s="98">
        <f t="shared" si="191"/>
        <v>258.79917184265014</v>
      </c>
      <c r="N239" s="15">
        <f t="shared" si="192"/>
        <v>186.65594591490128</v>
      </c>
      <c r="O239" s="15"/>
      <c r="P239" s="190"/>
      <c r="Q239" s="191"/>
      <c r="R239" s="190"/>
      <c r="S239" s="191"/>
      <c r="T239" s="193"/>
      <c r="U239" s="102"/>
      <c r="V239" s="195"/>
      <c r="W239" s="175"/>
      <c r="X239" s="175"/>
      <c r="Y239" s="175"/>
      <c r="Z239" s="175"/>
      <c r="AA239" s="175"/>
      <c r="AB239" s="175"/>
      <c r="AC239" s="175" t="e">
        <f t="shared" si="227"/>
        <v>#DIV/0!</v>
      </c>
      <c r="AD239" s="201"/>
      <c r="AE239" s="201"/>
      <c r="AF239" s="201"/>
      <c r="AG239" s="201"/>
      <c r="AH239" s="201">
        <f t="shared" si="193"/>
        <v>0</v>
      </c>
      <c r="AI239" s="201">
        <f t="shared" si="194"/>
        <v>0</v>
      </c>
      <c r="AJ239" s="201" t="e">
        <f t="shared" si="195"/>
        <v>#DIV/0!</v>
      </c>
      <c r="AK239" s="16"/>
      <c r="AL239" s="16"/>
      <c r="AM239" s="16"/>
      <c r="AN239" s="16"/>
      <c r="AO239" s="16"/>
      <c r="AP239" s="17">
        <f t="shared" si="188"/>
        <v>932.71589600444838</v>
      </c>
      <c r="AQ239" s="17">
        <f t="shared" si="196"/>
        <v>3249.5760675905663</v>
      </c>
      <c r="AR239" s="18">
        <f t="shared" si="197"/>
        <v>1</v>
      </c>
      <c r="AS239" s="18">
        <f t="shared" si="198"/>
        <v>1</v>
      </c>
      <c r="AT239" s="49" t="e">
        <f t="shared" si="214"/>
        <v>#DIV/0!</v>
      </c>
      <c r="AU239" s="22" t="e">
        <f t="shared" si="215"/>
        <v>#DIV/0!</v>
      </c>
      <c r="AV239" s="196" t="e">
        <f t="shared" si="216"/>
        <v>#DIV/0!</v>
      </c>
      <c r="AW239" s="46">
        <f t="shared" si="199"/>
        <v>3244.2292034937336</v>
      </c>
      <c r="AX239" s="46">
        <f t="shared" si="200"/>
        <v>11302.873278575884</v>
      </c>
      <c r="AY239" s="46">
        <f t="shared" si="217"/>
        <v>0</v>
      </c>
      <c r="AZ239" s="46" t="e">
        <f t="shared" si="218"/>
        <v>#DIV/0!</v>
      </c>
      <c r="BA239" s="46">
        <f t="shared" si="219"/>
        <v>0</v>
      </c>
      <c r="BB239" s="111">
        <f t="shared" si="201"/>
        <v>1.0602056220567757</v>
      </c>
      <c r="BC239" s="199">
        <f t="shared" si="220"/>
        <v>0</v>
      </c>
      <c r="BD239" s="53" t="e">
        <f t="shared" si="221"/>
        <v>#DIV/0!</v>
      </c>
      <c r="BE239" s="53" t="e">
        <f t="shared" si="202"/>
        <v>#DIV/0!</v>
      </c>
      <c r="BF239" s="53" t="e">
        <f t="shared" si="203"/>
        <v>#DIV/0!</v>
      </c>
      <c r="BG239" s="53" t="e">
        <f t="shared" si="204"/>
        <v>#DIV/0!</v>
      </c>
      <c r="BH239" s="53" t="e">
        <f t="shared" si="205"/>
        <v>#DIV/0!</v>
      </c>
      <c r="BI239" s="54" t="e">
        <f t="shared" si="206"/>
        <v>#DIV/0!</v>
      </c>
      <c r="BJ239" s="55" t="e">
        <f t="shared" si="207"/>
        <v>#DIV/0!</v>
      </c>
      <c r="BK239" s="55" t="e">
        <f t="shared" si="208"/>
        <v>#DIV/0!</v>
      </c>
      <c r="BL239" s="54" t="e">
        <f t="shared" si="209"/>
        <v>#DIV/0!</v>
      </c>
      <c r="BM239" s="58" t="e">
        <f t="shared" si="210"/>
        <v>#DIV/0!</v>
      </c>
      <c r="BN239" s="24">
        <f t="shared" si="211"/>
        <v>1</v>
      </c>
      <c r="BO239" s="17">
        <f t="shared" si="222"/>
        <v>6.8381006485858169</v>
      </c>
      <c r="BP239" s="17">
        <f t="shared" si="223"/>
        <v>8.0862798260742856</v>
      </c>
      <c r="BQ239" s="75">
        <f t="shared" si="224"/>
        <v>8.0846330673305484</v>
      </c>
      <c r="BR239" s="1" t="e">
        <f t="shared" si="212"/>
        <v>#DIV/0!</v>
      </c>
      <c r="BS239" s="4">
        <f t="shared" si="213"/>
        <v>31.45</v>
      </c>
    </row>
    <row r="240" spans="2:71" x14ac:dyDescent="0.45">
      <c r="B240" s="166"/>
      <c r="C240" s="167"/>
      <c r="D240" s="168"/>
      <c r="G240" s="19"/>
      <c r="H240" s="15">
        <f t="shared" si="225"/>
        <v>1895</v>
      </c>
      <c r="I240" s="19"/>
      <c r="J240" s="19">
        <f t="shared" si="189"/>
        <v>8.5647650972234555</v>
      </c>
      <c r="K240" s="16">
        <f t="shared" si="190"/>
        <v>54.070486724895559</v>
      </c>
      <c r="L240" s="16">
        <f t="shared" si="184"/>
        <v>188.38122130959806</v>
      </c>
      <c r="M240" s="98">
        <f t="shared" si="191"/>
        <v>258.79917184265014</v>
      </c>
      <c r="N240" s="15">
        <f t="shared" si="192"/>
        <v>186.65594591490128</v>
      </c>
      <c r="O240" s="15"/>
      <c r="P240" s="190"/>
      <c r="Q240" s="191"/>
      <c r="R240" s="190"/>
      <c r="S240" s="191"/>
      <c r="T240" s="193"/>
      <c r="U240" s="102"/>
      <c r="V240" s="195"/>
      <c r="W240" s="175"/>
      <c r="X240" s="175"/>
      <c r="Y240" s="175"/>
      <c r="Z240" s="175"/>
      <c r="AA240" s="175"/>
      <c r="AB240" s="175"/>
      <c r="AC240" s="175" t="e">
        <f t="shared" si="227"/>
        <v>#DIV/0!</v>
      </c>
      <c r="AD240" s="201"/>
      <c r="AE240" s="201"/>
      <c r="AF240" s="201"/>
      <c r="AG240" s="201"/>
      <c r="AH240" s="201">
        <f t="shared" si="193"/>
        <v>0</v>
      </c>
      <c r="AI240" s="201">
        <f t="shared" si="194"/>
        <v>0</v>
      </c>
      <c r="AJ240" s="201" t="e">
        <f t="shared" si="195"/>
        <v>#DIV/0!</v>
      </c>
      <c r="AK240" s="16"/>
      <c r="AL240" s="16"/>
      <c r="AM240" s="16"/>
      <c r="AN240" s="16"/>
      <c r="AO240" s="16"/>
      <c r="AP240" s="17">
        <f t="shared" si="188"/>
        <v>932.71589600444838</v>
      </c>
      <c r="AQ240" s="17">
        <f t="shared" si="196"/>
        <v>3249.5760675905663</v>
      </c>
      <c r="AR240" s="18">
        <f t="shared" si="197"/>
        <v>1</v>
      </c>
      <c r="AS240" s="18">
        <f t="shared" si="198"/>
        <v>1</v>
      </c>
      <c r="AT240" s="49" t="e">
        <f t="shared" si="214"/>
        <v>#DIV/0!</v>
      </c>
      <c r="AU240" s="22" t="e">
        <f t="shared" si="215"/>
        <v>#DIV/0!</v>
      </c>
      <c r="AV240" s="196" t="e">
        <f t="shared" si="216"/>
        <v>#DIV/0!</v>
      </c>
      <c r="AW240" s="46">
        <f t="shared" si="199"/>
        <v>3244.2292034937336</v>
      </c>
      <c r="AX240" s="46">
        <f t="shared" si="200"/>
        <v>11302.873278575884</v>
      </c>
      <c r="AY240" s="46">
        <f t="shared" si="217"/>
        <v>0</v>
      </c>
      <c r="AZ240" s="46" t="e">
        <f t="shared" si="218"/>
        <v>#DIV/0!</v>
      </c>
      <c r="BA240" s="46">
        <f t="shared" si="219"/>
        <v>0</v>
      </c>
      <c r="BB240" s="111">
        <f t="shared" si="201"/>
        <v>1.0602056220567757</v>
      </c>
      <c r="BC240" s="199">
        <f t="shared" si="220"/>
        <v>0</v>
      </c>
      <c r="BD240" s="53" t="e">
        <f t="shared" si="221"/>
        <v>#DIV/0!</v>
      </c>
      <c r="BE240" s="53" t="e">
        <f t="shared" si="202"/>
        <v>#DIV/0!</v>
      </c>
      <c r="BF240" s="53" t="e">
        <f t="shared" si="203"/>
        <v>#DIV/0!</v>
      </c>
      <c r="BG240" s="53" t="e">
        <f t="shared" si="204"/>
        <v>#DIV/0!</v>
      </c>
      <c r="BH240" s="53" t="e">
        <f t="shared" si="205"/>
        <v>#DIV/0!</v>
      </c>
      <c r="BI240" s="54" t="e">
        <f t="shared" si="206"/>
        <v>#DIV/0!</v>
      </c>
      <c r="BJ240" s="55" t="e">
        <f t="shared" si="207"/>
        <v>#DIV/0!</v>
      </c>
      <c r="BK240" s="55" t="e">
        <f t="shared" si="208"/>
        <v>#DIV/0!</v>
      </c>
      <c r="BL240" s="54" t="e">
        <f t="shared" si="209"/>
        <v>#DIV/0!</v>
      </c>
      <c r="BM240" s="58" t="e">
        <f t="shared" si="210"/>
        <v>#DIV/0!</v>
      </c>
      <c r="BN240" s="24">
        <f t="shared" si="211"/>
        <v>1</v>
      </c>
      <c r="BO240" s="17">
        <f t="shared" si="222"/>
        <v>6.8381006485858169</v>
      </c>
      <c r="BP240" s="17">
        <f t="shared" si="223"/>
        <v>8.0862798260742856</v>
      </c>
      <c r="BQ240" s="75">
        <f t="shared" si="224"/>
        <v>8.0846330673305484</v>
      </c>
      <c r="BR240" s="1" t="e">
        <f t="shared" si="212"/>
        <v>#DIV/0!</v>
      </c>
      <c r="BS240" s="4">
        <f t="shared" si="213"/>
        <v>31.583333333333332</v>
      </c>
    </row>
    <row r="241" spans="2:71" x14ac:dyDescent="0.45">
      <c r="B241" s="166"/>
      <c r="C241" s="167"/>
      <c r="D241" s="168"/>
      <c r="G241" s="19"/>
      <c r="H241" s="15">
        <f t="shared" si="225"/>
        <v>1903</v>
      </c>
      <c r="I241" s="19"/>
      <c r="J241" s="19">
        <f t="shared" si="189"/>
        <v>8.5647650972234555</v>
      </c>
      <c r="K241" s="16">
        <f t="shared" si="190"/>
        <v>54.070486724895559</v>
      </c>
      <c r="L241" s="16">
        <f t="shared" si="184"/>
        <v>188.38122130959806</v>
      </c>
      <c r="M241" s="98"/>
      <c r="N241" s="15">
        <f t="shared" si="192"/>
        <v>186.65594591490128</v>
      </c>
      <c r="O241" s="15"/>
      <c r="P241" s="190"/>
      <c r="Q241" s="191"/>
      <c r="R241" s="190"/>
      <c r="S241" s="191"/>
      <c r="T241" s="193"/>
      <c r="U241" s="102"/>
      <c r="V241" s="195"/>
      <c r="W241" s="175"/>
      <c r="X241" s="175"/>
      <c r="Y241" s="175"/>
      <c r="Z241" s="175"/>
      <c r="AA241" s="175"/>
      <c r="AB241" s="175"/>
      <c r="AC241" s="175" t="e">
        <f t="shared" si="227"/>
        <v>#DIV/0!</v>
      </c>
      <c r="AD241" s="201"/>
      <c r="AE241" s="201"/>
      <c r="AF241" s="201"/>
      <c r="AG241" s="201"/>
      <c r="AH241" s="201">
        <f t="shared" si="193"/>
        <v>0</v>
      </c>
      <c r="AI241" s="201">
        <f t="shared" si="194"/>
        <v>0</v>
      </c>
      <c r="AJ241" s="201" t="e">
        <f t="shared" si="195"/>
        <v>#DIV/0!</v>
      </c>
      <c r="AK241" s="16"/>
      <c r="AL241" s="16"/>
      <c r="AM241" s="16"/>
      <c r="AN241" s="16"/>
      <c r="AO241" s="16"/>
      <c r="AP241" s="17">
        <f t="shared" si="188"/>
        <v>932.71589600444838</v>
      </c>
      <c r="AQ241" s="17">
        <f t="shared" si="196"/>
        <v>3249.5760675905663</v>
      </c>
      <c r="AR241" s="18">
        <f t="shared" si="197"/>
        <v>1</v>
      </c>
      <c r="AS241" s="18">
        <f t="shared" si="198"/>
        <v>1</v>
      </c>
      <c r="AT241" s="49" t="e">
        <f t="shared" si="214"/>
        <v>#DIV/0!</v>
      </c>
      <c r="AU241" s="22" t="e">
        <f t="shared" si="215"/>
        <v>#DIV/0!</v>
      </c>
      <c r="AV241" s="196" t="e">
        <f t="shared" si="216"/>
        <v>#DIV/0!</v>
      </c>
      <c r="AW241" s="46">
        <f t="shared" si="199"/>
        <v>3244.2292034937336</v>
      </c>
      <c r="AX241" s="46">
        <f t="shared" si="200"/>
        <v>11302.873278575884</v>
      </c>
      <c r="AY241" s="46">
        <f t="shared" si="217"/>
        <v>0</v>
      </c>
      <c r="AZ241" s="46" t="e">
        <f t="shared" si="218"/>
        <v>#DIV/0!</v>
      </c>
      <c r="BA241" s="46">
        <f t="shared" si="219"/>
        <v>0</v>
      </c>
      <c r="BB241" s="111">
        <f t="shared" si="201"/>
        <v>1.0602056220567757</v>
      </c>
      <c r="BC241" s="199">
        <f t="shared" si="220"/>
        <v>0</v>
      </c>
      <c r="BD241" s="53" t="e">
        <f t="shared" si="221"/>
        <v>#DIV/0!</v>
      </c>
      <c r="BE241" s="53" t="e">
        <f t="shared" si="202"/>
        <v>#DIV/0!</v>
      </c>
      <c r="BF241" s="53" t="e">
        <f t="shared" si="203"/>
        <v>#DIV/0!</v>
      </c>
      <c r="BG241" s="53" t="e">
        <f t="shared" si="204"/>
        <v>#DIV/0!</v>
      </c>
      <c r="BH241" s="53" t="e">
        <f t="shared" si="205"/>
        <v>#DIV/0!</v>
      </c>
      <c r="BI241" s="54" t="e">
        <f t="shared" si="206"/>
        <v>#DIV/0!</v>
      </c>
      <c r="BJ241" s="55" t="e">
        <f t="shared" si="207"/>
        <v>#DIV/0!</v>
      </c>
      <c r="BK241" s="55" t="e">
        <f t="shared" si="208"/>
        <v>#DIV/0!</v>
      </c>
      <c r="BL241" s="54" t="e">
        <f t="shared" si="209"/>
        <v>#DIV/0!</v>
      </c>
      <c r="BM241" s="58" t="e">
        <f t="shared" si="210"/>
        <v>#DIV/0!</v>
      </c>
      <c r="BN241" s="24">
        <f t="shared" si="211"/>
        <v>1</v>
      </c>
      <c r="BO241" s="17">
        <f t="shared" si="222"/>
        <v>6.8381006485858169</v>
      </c>
      <c r="BP241" s="17">
        <f t="shared" si="223"/>
        <v>8.0862798260742856</v>
      </c>
      <c r="BQ241" s="75">
        <f t="shared" si="224"/>
        <v>8.0846330673305484</v>
      </c>
      <c r="BR241" s="1" t="e">
        <f t="shared" si="212"/>
        <v>#DIV/0!</v>
      </c>
      <c r="BS241" s="4">
        <f t="shared" si="213"/>
        <v>31.716666666666665</v>
      </c>
    </row>
    <row r="242" spans="2:71" x14ac:dyDescent="0.45">
      <c r="B242" s="166"/>
      <c r="C242" s="167"/>
      <c r="D242" s="168"/>
      <c r="G242" s="19"/>
      <c r="H242" s="15">
        <f t="shared" si="225"/>
        <v>1911</v>
      </c>
      <c r="I242" s="19"/>
      <c r="J242" s="19">
        <f t="shared" si="189"/>
        <v>8.5647650972234555</v>
      </c>
      <c r="K242" s="16">
        <f t="shared" si="190"/>
        <v>54.070486724895559</v>
      </c>
      <c r="L242" s="16">
        <f t="shared" si="184"/>
        <v>188.38122130959806</v>
      </c>
      <c r="M242" s="98"/>
      <c r="N242" s="15">
        <f t="shared" si="192"/>
        <v>186.65594591490128</v>
      </c>
      <c r="O242" s="15"/>
      <c r="P242" s="190"/>
      <c r="Q242" s="191"/>
      <c r="R242" s="190"/>
      <c r="S242" s="191"/>
      <c r="T242" s="193"/>
      <c r="U242" s="102"/>
      <c r="V242" s="195"/>
      <c r="W242" s="175"/>
      <c r="X242" s="175"/>
      <c r="Y242" s="175"/>
      <c r="Z242" s="175"/>
      <c r="AA242" s="175"/>
      <c r="AB242" s="175"/>
      <c r="AC242" s="175" t="e">
        <f t="shared" si="227"/>
        <v>#DIV/0!</v>
      </c>
      <c r="AD242" s="201"/>
      <c r="AE242" s="201"/>
      <c r="AF242" s="201"/>
      <c r="AG242" s="201"/>
      <c r="AH242" s="201">
        <f t="shared" si="193"/>
        <v>0</v>
      </c>
      <c r="AI242" s="201">
        <f t="shared" si="194"/>
        <v>0</v>
      </c>
      <c r="AJ242" s="201" t="e">
        <f t="shared" si="195"/>
        <v>#DIV/0!</v>
      </c>
      <c r="AK242" s="16"/>
      <c r="AL242" s="16"/>
      <c r="AM242" s="16"/>
      <c r="AN242" s="16"/>
      <c r="AO242" s="16"/>
      <c r="AP242" s="17">
        <f t="shared" si="188"/>
        <v>932.71589600444838</v>
      </c>
      <c r="AQ242" s="17">
        <f t="shared" si="196"/>
        <v>3249.5760675905663</v>
      </c>
      <c r="AR242" s="18">
        <f t="shared" si="197"/>
        <v>1</v>
      </c>
      <c r="AS242" s="18">
        <f t="shared" si="198"/>
        <v>1</v>
      </c>
      <c r="AT242" s="49" t="e">
        <f t="shared" si="214"/>
        <v>#DIV/0!</v>
      </c>
      <c r="AU242" s="22" t="e">
        <f t="shared" si="215"/>
        <v>#DIV/0!</v>
      </c>
      <c r="AV242" s="196" t="e">
        <f t="shared" si="216"/>
        <v>#DIV/0!</v>
      </c>
      <c r="AW242" s="46">
        <f t="shared" si="199"/>
        <v>3244.2292034937336</v>
      </c>
      <c r="AX242" s="46">
        <f t="shared" si="200"/>
        <v>11302.873278575884</v>
      </c>
      <c r="AY242" s="46">
        <f t="shared" si="217"/>
        <v>0</v>
      </c>
      <c r="AZ242" s="46" t="e">
        <f t="shared" si="218"/>
        <v>#DIV/0!</v>
      </c>
      <c r="BA242" s="46">
        <f t="shared" si="219"/>
        <v>0</v>
      </c>
      <c r="BB242" s="111">
        <f t="shared" si="201"/>
        <v>1.0602056220567757</v>
      </c>
      <c r="BC242" s="199">
        <f t="shared" si="220"/>
        <v>0</v>
      </c>
      <c r="BD242" s="53" t="e">
        <f t="shared" si="221"/>
        <v>#DIV/0!</v>
      </c>
      <c r="BE242" s="53" t="e">
        <f t="shared" si="202"/>
        <v>#DIV/0!</v>
      </c>
      <c r="BF242" s="53" t="e">
        <f t="shared" si="203"/>
        <v>#DIV/0!</v>
      </c>
      <c r="BG242" s="53" t="e">
        <f t="shared" si="204"/>
        <v>#DIV/0!</v>
      </c>
      <c r="BH242" s="53" t="e">
        <f t="shared" si="205"/>
        <v>#DIV/0!</v>
      </c>
      <c r="BI242" s="54" t="e">
        <f t="shared" si="206"/>
        <v>#DIV/0!</v>
      </c>
      <c r="BJ242" s="55" t="e">
        <f t="shared" si="207"/>
        <v>#DIV/0!</v>
      </c>
      <c r="BK242" s="55" t="e">
        <f t="shared" si="208"/>
        <v>#DIV/0!</v>
      </c>
      <c r="BL242" s="54" t="e">
        <f t="shared" si="209"/>
        <v>#DIV/0!</v>
      </c>
      <c r="BM242" s="58" t="e">
        <f t="shared" si="210"/>
        <v>#DIV/0!</v>
      </c>
      <c r="BN242" s="24">
        <f t="shared" si="211"/>
        <v>1</v>
      </c>
      <c r="BO242" s="17">
        <f t="shared" si="222"/>
        <v>6.8381006485858169</v>
      </c>
      <c r="BP242" s="17">
        <f t="shared" si="223"/>
        <v>8.0862798260742856</v>
      </c>
      <c r="BQ242" s="75">
        <f t="shared" si="224"/>
        <v>8.0846330673305484</v>
      </c>
      <c r="BR242" s="1" t="e">
        <f t="shared" si="212"/>
        <v>#DIV/0!</v>
      </c>
      <c r="BS242" s="4">
        <f t="shared" si="213"/>
        <v>31.85</v>
      </c>
    </row>
    <row r="243" spans="2:71" x14ac:dyDescent="0.45">
      <c r="B243" s="166"/>
      <c r="C243" s="167"/>
      <c r="D243" s="168"/>
      <c r="G243" s="19"/>
      <c r="H243" s="15">
        <f t="shared" si="225"/>
        <v>1919</v>
      </c>
      <c r="I243" s="19"/>
      <c r="J243" s="19">
        <f t="shared" si="189"/>
        <v>8.5647650972234555</v>
      </c>
      <c r="K243" s="16">
        <f t="shared" si="190"/>
        <v>54.070486724895559</v>
      </c>
      <c r="L243" s="16">
        <f t="shared" si="184"/>
        <v>188.38122130959806</v>
      </c>
      <c r="M243" s="98"/>
      <c r="N243" s="15">
        <f t="shared" si="192"/>
        <v>186.65594591490128</v>
      </c>
      <c r="O243" s="15"/>
      <c r="P243" s="190"/>
      <c r="Q243" s="191"/>
      <c r="R243" s="190"/>
      <c r="S243" s="191"/>
      <c r="T243" s="193"/>
      <c r="U243" s="102"/>
      <c r="V243" s="195"/>
      <c r="W243" s="175"/>
      <c r="X243" s="175"/>
      <c r="Y243" s="175"/>
      <c r="Z243" s="175"/>
      <c r="AA243" s="175"/>
      <c r="AB243" s="175"/>
      <c r="AC243" s="175" t="e">
        <f t="shared" si="227"/>
        <v>#DIV/0!</v>
      </c>
      <c r="AD243" s="201"/>
      <c r="AE243" s="201"/>
      <c r="AF243" s="201"/>
      <c r="AG243" s="201"/>
      <c r="AH243" s="201">
        <f t="shared" si="193"/>
        <v>0</v>
      </c>
      <c r="AI243" s="201">
        <f t="shared" si="194"/>
        <v>0</v>
      </c>
      <c r="AJ243" s="201" t="e">
        <f t="shared" si="195"/>
        <v>#DIV/0!</v>
      </c>
      <c r="AK243" s="16"/>
      <c r="AL243" s="16"/>
      <c r="AM243" s="16"/>
      <c r="AN243" s="16"/>
      <c r="AO243" s="16"/>
      <c r="AP243" s="17">
        <f t="shared" si="188"/>
        <v>932.71589600444838</v>
      </c>
      <c r="AQ243" s="17">
        <f t="shared" si="196"/>
        <v>3249.5760675905663</v>
      </c>
      <c r="AR243" s="18">
        <f t="shared" si="197"/>
        <v>1</v>
      </c>
      <c r="AS243" s="18">
        <f t="shared" si="198"/>
        <v>1</v>
      </c>
      <c r="AT243" s="49" t="e">
        <f t="shared" si="214"/>
        <v>#DIV/0!</v>
      </c>
      <c r="AU243" s="22" t="e">
        <f t="shared" si="215"/>
        <v>#DIV/0!</v>
      </c>
      <c r="AV243" s="196" t="e">
        <f t="shared" si="216"/>
        <v>#DIV/0!</v>
      </c>
      <c r="AW243" s="46">
        <f t="shared" si="199"/>
        <v>3244.2292034937336</v>
      </c>
      <c r="AX243" s="46">
        <f t="shared" si="200"/>
        <v>11302.873278575884</v>
      </c>
      <c r="AY243" s="46">
        <f t="shared" si="217"/>
        <v>0</v>
      </c>
      <c r="AZ243" s="46" t="e">
        <f t="shared" si="218"/>
        <v>#DIV/0!</v>
      </c>
      <c r="BA243" s="46">
        <f t="shared" si="219"/>
        <v>0</v>
      </c>
      <c r="BB243" s="111">
        <f t="shared" si="201"/>
        <v>1.0602056220567757</v>
      </c>
      <c r="BC243" s="199">
        <f t="shared" si="220"/>
        <v>0</v>
      </c>
      <c r="BD243" s="53" t="e">
        <f t="shared" si="221"/>
        <v>#DIV/0!</v>
      </c>
      <c r="BE243" s="53" t="e">
        <f t="shared" si="202"/>
        <v>#DIV/0!</v>
      </c>
      <c r="BF243" s="53" t="e">
        <f t="shared" si="203"/>
        <v>#DIV/0!</v>
      </c>
      <c r="BG243" s="53" t="e">
        <f t="shared" si="204"/>
        <v>#DIV/0!</v>
      </c>
      <c r="BH243" s="53" t="e">
        <f t="shared" si="205"/>
        <v>#DIV/0!</v>
      </c>
      <c r="BI243" s="54" t="e">
        <f t="shared" si="206"/>
        <v>#DIV/0!</v>
      </c>
      <c r="BJ243" s="55" t="e">
        <f t="shared" si="207"/>
        <v>#DIV/0!</v>
      </c>
      <c r="BK243" s="55" t="e">
        <f t="shared" si="208"/>
        <v>#DIV/0!</v>
      </c>
      <c r="BL243" s="54" t="e">
        <f t="shared" si="209"/>
        <v>#DIV/0!</v>
      </c>
      <c r="BM243" s="58" t="e">
        <f t="shared" si="210"/>
        <v>#DIV/0!</v>
      </c>
      <c r="BN243" s="24">
        <f t="shared" si="211"/>
        <v>1</v>
      </c>
      <c r="BO243" s="17">
        <f t="shared" si="222"/>
        <v>6.8381006485858169</v>
      </c>
      <c r="BP243" s="17">
        <f t="shared" si="223"/>
        <v>8.0862798260742856</v>
      </c>
      <c r="BQ243" s="75">
        <f t="shared" si="224"/>
        <v>8.0846330673305484</v>
      </c>
      <c r="BR243" s="1" t="e">
        <f t="shared" si="212"/>
        <v>#DIV/0!</v>
      </c>
      <c r="BS243" s="4">
        <f t="shared" si="213"/>
        <v>31.983333333333334</v>
      </c>
    </row>
    <row r="244" spans="2:71" x14ac:dyDescent="0.45">
      <c r="B244" s="166"/>
      <c r="C244" s="167"/>
      <c r="D244" s="168"/>
      <c r="G244" s="38"/>
      <c r="H244" s="15">
        <f t="shared" si="225"/>
        <v>1927</v>
      </c>
      <c r="I244" s="19"/>
      <c r="J244" s="19">
        <f t="shared" si="189"/>
        <v>8.5647650972234555</v>
      </c>
      <c r="K244" s="16"/>
      <c r="L244" s="16"/>
      <c r="M244" s="98"/>
      <c r="N244" s="15">
        <f t="shared" si="192"/>
        <v>186.65594591490128</v>
      </c>
      <c r="O244" s="15"/>
      <c r="P244" s="190"/>
      <c r="Q244" s="191"/>
      <c r="R244" s="190"/>
      <c r="S244" s="191"/>
      <c r="T244" s="193"/>
      <c r="U244" s="102"/>
      <c r="V244" s="195"/>
      <c r="W244" s="175"/>
      <c r="X244" s="175"/>
      <c r="Y244" s="175"/>
      <c r="Z244" s="175"/>
      <c r="AA244" s="175"/>
      <c r="AB244" s="175"/>
      <c r="AC244" s="175" t="e">
        <f t="shared" si="227"/>
        <v>#DIV/0!</v>
      </c>
      <c r="AD244" s="201"/>
      <c r="AE244" s="201"/>
      <c r="AF244" s="201"/>
      <c r="AG244" s="201"/>
      <c r="AH244" s="201">
        <f t="shared" si="193"/>
        <v>0</v>
      </c>
      <c r="AI244" s="201">
        <f t="shared" si="194"/>
        <v>0</v>
      </c>
      <c r="AJ244" s="201" t="e">
        <f t="shared" si="195"/>
        <v>#DIV/0!</v>
      </c>
      <c r="AK244" s="16"/>
      <c r="AL244" s="16"/>
      <c r="AM244" s="16"/>
      <c r="AN244" s="16"/>
      <c r="AO244" s="16"/>
      <c r="AP244" s="17">
        <f t="shared" si="188"/>
        <v>0</v>
      </c>
      <c r="AQ244" s="17">
        <f t="shared" si="196"/>
        <v>0</v>
      </c>
      <c r="AR244" s="18" t="e">
        <f t="shared" si="197"/>
        <v>#DIV/0!</v>
      </c>
      <c r="AS244" s="18" t="e">
        <f t="shared" si="198"/>
        <v>#DIV/0!</v>
      </c>
      <c r="AT244" s="49" t="e">
        <f t="shared" si="214"/>
        <v>#DIV/0!</v>
      </c>
      <c r="AU244" s="22" t="e">
        <f t="shared" si="215"/>
        <v>#DIV/0!</v>
      </c>
      <c r="AV244" s="196" t="e">
        <f t="shared" si="216"/>
        <v>#DIV/0!</v>
      </c>
      <c r="AW244" s="46">
        <f t="shared" si="199"/>
        <v>0</v>
      </c>
      <c r="AX244" s="46">
        <f t="shared" si="200"/>
        <v>0</v>
      </c>
      <c r="AY244" s="46">
        <f t="shared" si="217"/>
        <v>0</v>
      </c>
      <c r="AZ244" s="46" t="e">
        <f t="shared" si="218"/>
        <v>#DIV/0!</v>
      </c>
      <c r="BA244" s="46">
        <f t="shared" si="219"/>
        <v>0</v>
      </c>
      <c r="BB244" s="111">
        <f t="shared" si="201"/>
        <v>0</v>
      </c>
      <c r="BC244" s="199" t="e">
        <f t="shared" si="220"/>
        <v>#DIV/0!</v>
      </c>
      <c r="BD244" s="53" t="e">
        <f t="shared" si="221"/>
        <v>#DIV/0!</v>
      </c>
      <c r="BE244" s="53" t="e">
        <f t="shared" si="202"/>
        <v>#DIV/0!</v>
      </c>
      <c r="BF244" s="53" t="e">
        <f t="shared" si="203"/>
        <v>#DIV/0!</v>
      </c>
      <c r="BG244" s="53" t="e">
        <f t="shared" si="204"/>
        <v>#DIV/0!</v>
      </c>
      <c r="BH244" s="53" t="e">
        <f t="shared" si="205"/>
        <v>#DIV/0!</v>
      </c>
      <c r="BI244" s="54" t="e">
        <f t="shared" si="206"/>
        <v>#DIV/0!</v>
      </c>
      <c r="BJ244" s="55" t="e">
        <f t="shared" si="207"/>
        <v>#DIV/0!</v>
      </c>
      <c r="BK244" s="55" t="e">
        <f t="shared" si="208"/>
        <v>#DIV/0!</v>
      </c>
      <c r="BL244" s="54" t="e">
        <f t="shared" si="209"/>
        <v>#DIV/0!</v>
      </c>
      <c r="BM244" s="58" t="e">
        <f t="shared" si="210"/>
        <v>#DIV/0!</v>
      </c>
      <c r="BN244" s="24">
        <f t="shared" si="211"/>
        <v>1</v>
      </c>
      <c r="BO244" s="17" t="e">
        <f t="shared" si="222"/>
        <v>#NUM!</v>
      </c>
      <c r="BP244" s="17" t="e">
        <f t="shared" si="223"/>
        <v>#NUM!</v>
      </c>
      <c r="BQ244" s="75" t="e">
        <f t="shared" si="224"/>
        <v>#NUM!</v>
      </c>
      <c r="BR244" s="1" t="e">
        <f t="shared" si="212"/>
        <v>#DIV/0!</v>
      </c>
      <c r="BS244" s="4">
        <f t="shared" si="213"/>
        <v>32.116666666666667</v>
      </c>
    </row>
    <row r="245" spans="2:71" x14ac:dyDescent="0.45">
      <c r="B245" s="166"/>
      <c r="C245" s="167"/>
      <c r="D245" s="168"/>
      <c r="G245" s="19"/>
      <c r="H245" s="15">
        <f t="shared" si="225"/>
        <v>1935</v>
      </c>
      <c r="I245" s="19"/>
      <c r="J245" s="19">
        <f t="shared" si="189"/>
        <v>8.5647650972234555</v>
      </c>
      <c r="K245" s="16"/>
      <c r="L245" s="16"/>
      <c r="M245" s="98"/>
      <c r="N245" s="15">
        <f t="shared" si="192"/>
        <v>186.65594591490128</v>
      </c>
      <c r="O245" s="15"/>
      <c r="P245" s="190"/>
      <c r="Q245" s="191"/>
      <c r="R245" s="190"/>
      <c r="S245" s="191"/>
      <c r="T245" s="193"/>
      <c r="U245" s="102"/>
      <c r="V245" s="195"/>
      <c r="W245" s="175"/>
      <c r="X245" s="175"/>
      <c r="Y245" s="175"/>
      <c r="Z245" s="175"/>
      <c r="AA245" s="175"/>
      <c r="AB245" s="175"/>
      <c r="AC245" s="175" t="e">
        <f t="shared" si="227"/>
        <v>#DIV/0!</v>
      </c>
      <c r="AD245" s="201"/>
      <c r="AE245" s="201"/>
      <c r="AF245" s="201"/>
      <c r="AG245" s="201"/>
      <c r="AH245" s="201">
        <f t="shared" si="193"/>
        <v>0</v>
      </c>
      <c r="AI245" s="201">
        <f t="shared" si="194"/>
        <v>0</v>
      </c>
      <c r="AJ245" s="201" t="e">
        <f t="shared" si="195"/>
        <v>#DIV/0!</v>
      </c>
      <c r="AK245" s="16"/>
      <c r="AL245" s="16"/>
      <c r="AM245" s="16"/>
      <c r="AN245" s="16"/>
      <c r="AO245" s="16"/>
      <c r="AP245" s="17">
        <f t="shared" si="188"/>
        <v>0</v>
      </c>
      <c r="AQ245" s="17">
        <f t="shared" si="196"/>
        <v>0</v>
      </c>
      <c r="AR245" s="18" t="e">
        <f t="shared" si="197"/>
        <v>#DIV/0!</v>
      </c>
      <c r="AS245" s="18" t="e">
        <f t="shared" si="198"/>
        <v>#DIV/0!</v>
      </c>
      <c r="AT245" s="49" t="e">
        <f t="shared" si="214"/>
        <v>#DIV/0!</v>
      </c>
      <c r="AU245" s="22" t="e">
        <f t="shared" si="215"/>
        <v>#DIV/0!</v>
      </c>
      <c r="AV245" s="196" t="e">
        <f t="shared" si="216"/>
        <v>#DIV/0!</v>
      </c>
      <c r="AW245" s="46">
        <f t="shared" si="199"/>
        <v>0</v>
      </c>
      <c r="AX245" s="46">
        <f t="shared" si="200"/>
        <v>0</v>
      </c>
      <c r="AY245" s="46">
        <f t="shared" si="217"/>
        <v>0</v>
      </c>
      <c r="AZ245" s="46" t="e">
        <f t="shared" si="218"/>
        <v>#DIV/0!</v>
      </c>
      <c r="BA245" s="46">
        <f t="shared" si="219"/>
        <v>0</v>
      </c>
      <c r="BB245" s="111">
        <f t="shared" si="201"/>
        <v>0</v>
      </c>
      <c r="BC245" s="199" t="e">
        <f t="shared" si="220"/>
        <v>#DIV/0!</v>
      </c>
      <c r="BD245" s="53" t="e">
        <f t="shared" si="221"/>
        <v>#DIV/0!</v>
      </c>
      <c r="BE245" s="53" t="e">
        <f t="shared" si="202"/>
        <v>#DIV/0!</v>
      </c>
      <c r="BF245" s="53" t="e">
        <f t="shared" si="203"/>
        <v>#DIV/0!</v>
      </c>
      <c r="BG245" s="53" t="e">
        <f t="shared" si="204"/>
        <v>#DIV/0!</v>
      </c>
      <c r="BH245" s="53" t="e">
        <f t="shared" si="205"/>
        <v>#DIV/0!</v>
      </c>
      <c r="BI245" s="54" t="e">
        <f t="shared" si="206"/>
        <v>#DIV/0!</v>
      </c>
      <c r="BJ245" s="55" t="e">
        <f t="shared" si="207"/>
        <v>#DIV/0!</v>
      </c>
      <c r="BK245" s="55" t="e">
        <f t="shared" si="208"/>
        <v>#DIV/0!</v>
      </c>
      <c r="BL245" s="54" t="e">
        <f t="shared" si="209"/>
        <v>#DIV/0!</v>
      </c>
      <c r="BM245" s="58" t="e">
        <f t="shared" si="210"/>
        <v>#DIV/0!</v>
      </c>
      <c r="BN245" s="24">
        <f t="shared" si="211"/>
        <v>1</v>
      </c>
      <c r="BO245" s="17" t="e">
        <f t="shared" si="222"/>
        <v>#NUM!</v>
      </c>
      <c r="BP245" s="17" t="e">
        <f t="shared" si="223"/>
        <v>#NUM!</v>
      </c>
      <c r="BQ245" s="75" t="e">
        <f t="shared" si="224"/>
        <v>#NUM!</v>
      </c>
      <c r="BR245" s="1" t="e">
        <f t="shared" si="212"/>
        <v>#DIV/0!</v>
      </c>
      <c r="BS245" s="4">
        <f t="shared" si="213"/>
        <v>32.25</v>
      </c>
    </row>
    <row r="246" spans="2:71" x14ac:dyDescent="0.45">
      <c r="B246" s="166"/>
      <c r="C246" s="167"/>
      <c r="D246" s="168"/>
      <c r="G246" s="19"/>
      <c r="H246" s="15">
        <f t="shared" si="225"/>
        <v>1943</v>
      </c>
      <c r="I246" s="19"/>
      <c r="J246" s="19">
        <f t="shared" si="189"/>
        <v>8.5647650972234555</v>
      </c>
      <c r="K246" s="16"/>
      <c r="L246" s="16"/>
      <c r="M246" s="98"/>
      <c r="N246" s="15">
        <f t="shared" si="192"/>
        <v>186.65594591490128</v>
      </c>
      <c r="O246" s="15"/>
      <c r="P246" s="190"/>
      <c r="Q246" s="191"/>
      <c r="R246" s="190"/>
      <c r="S246" s="191"/>
      <c r="T246" s="193"/>
      <c r="U246" s="102"/>
      <c r="V246" s="195"/>
      <c r="W246" s="175"/>
      <c r="X246" s="175"/>
      <c r="Y246" s="175"/>
      <c r="Z246" s="175"/>
      <c r="AA246" s="175"/>
      <c r="AB246" s="175"/>
      <c r="AC246" s="175" t="e">
        <f t="shared" si="227"/>
        <v>#DIV/0!</v>
      </c>
      <c r="AD246" s="201"/>
      <c r="AE246" s="201"/>
      <c r="AF246" s="201"/>
      <c r="AG246" s="201"/>
      <c r="AH246" s="201">
        <f t="shared" si="193"/>
        <v>0</v>
      </c>
      <c r="AI246" s="201">
        <f t="shared" si="194"/>
        <v>0</v>
      </c>
      <c r="AJ246" s="201" t="e">
        <f t="shared" si="195"/>
        <v>#DIV/0!</v>
      </c>
      <c r="AK246" s="16"/>
      <c r="AL246" s="16"/>
      <c r="AM246" s="16"/>
      <c r="AN246" s="16"/>
      <c r="AO246" s="16"/>
      <c r="AP246" s="17">
        <f t="shared" si="188"/>
        <v>0</v>
      </c>
      <c r="AQ246" s="17">
        <f t="shared" si="196"/>
        <v>0</v>
      </c>
      <c r="AR246" s="18" t="e">
        <f t="shared" si="197"/>
        <v>#DIV/0!</v>
      </c>
      <c r="AS246" s="18" t="e">
        <f t="shared" si="198"/>
        <v>#DIV/0!</v>
      </c>
      <c r="AT246" s="49" t="e">
        <f t="shared" si="214"/>
        <v>#DIV/0!</v>
      </c>
      <c r="AU246" s="22" t="e">
        <f t="shared" si="215"/>
        <v>#DIV/0!</v>
      </c>
      <c r="AV246" s="196" t="e">
        <f t="shared" si="216"/>
        <v>#DIV/0!</v>
      </c>
      <c r="AW246" s="46">
        <f t="shared" si="199"/>
        <v>0</v>
      </c>
      <c r="AX246" s="46">
        <f t="shared" si="200"/>
        <v>0</v>
      </c>
      <c r="AY246" s="46">
        <f t="shared" si="217"/>
        <v>0</v>
      </c>
      <c r="AZ246" s="46" t="e">
        <f t="shared" si="218"/>
        <v>#DIV/0!</v>
      </c>
      <c r="BA246" s="46">
        <f t="shared" si="219"/>
        <v>0</v>
      </c>
      <c r="BB246" s="111">
        <f t="shared" si="201"/>
        <v>0</v>
      </c>
      <c r="BC246" s="199" t="e">
        <f t="shared" si="220"/>
        <v>#DIV/0!</v>
      </c>
      <c r="BD246" s="53" t="e">
        <f t="shared" si="221"/>
        <v>#DIV/0!</v>
      </c>
      <c r="BE246" s="53" t="e">
        <f t="shared" si="202"/>
        <v>#DIV/0!</v>
      </c>
      <c r="BF246" s="53" t="e">
        <f t="shared" si="203"/>
        <v>#DIV/0!</v>
      </c>
      <c r="BG246" s="53" t="e">
        <f t="shared" si="204"/>
        <v>#DIV/0!</v>
      </c>
      <c r="BH246" s="53" t="e">
        <f t="shared" si="205"/>
        <v>#DIV/0!</v>
      </c>
      <c r="BI246" s="54" t="e">
        <f t="shared" si="206"/>
        <v>#DIV/0!</v>
      </c>
      <c r="BJ246" s="55" t="e">
        <f t="shared" si="207"/>
        <v>#DIV/0!</v>
      </c>
      <c r="BK246" s="55" t="e">
        <f t="shared" si="208"/>
        <v>#DIV/0!</v>
      </c>
      <c r="BL246" s="54" t="e">
        <f t="shared" si="209"/>
        <v>#DIV/0!</v>
      </c>
      <c r="BM246" s="58" t="e">
        <f t="shared" si="210"/>
        <v>#DIV/0!</v>
      </c>
      <c r="BN246" s="24">
        <f t="shared" si="211"/>
        <v>1</v>
      </c>
      <c r="BO246" s="17" t="e">
        <f t="shared" si="222"/>
        <v>#NUM!</v>
      </c>
      <c r="BP246" s="17" t="e">
        <f t="shared" si="223"/>
        <v>#NUM!</v>
      </c>
      <c r="BQ246" s="75" t="e">
        <f t="shared" si="224"/>
        <v>#NUM!</v>
      </c>
      <c r="BR246" s="1" t="e">
        <f t="shared" si="212"/>
        <v>#DIV/0!</v>
      </c>
      <c r="BS246" s="4">
        <f t="shared" si="213"/>
        <v>32.383333333333333</v>
      </c>
    </row>
    <row r="247" spans="2:71" x14ac:dyDescent="0.45">
      <c r="B247" s="166"/>
      <c r="C247" s="167"/>
      <c r="D247" s="168"/>
      <c r="G247" s="19"/>
      <c r="H247" s="15">
        <f t="shared" si="225"/>
        <v>1951</v>
      </c>
      <c r="I247" s="19"/>
      <c r="J247" s="19">
        <f t="shared" si="189"/>
        <v>8.5647650972234555</v>
      </c>
      <c r="K247" s="16"/>
      <c r="L247" s="16"/>
      <c r="M247" s="98"/>
      <c r="N247" s="15">
        <f t="shared" si="192"/>
        <v>186.65594591490128</v>
      </c>
      <c r="O247" s="15"/>
      <c r="P247" s="190"/>
      <c r="Q247" s="191"/>
      <c r="R247" s="190"/>
      <c r="S247" s="191"/>
      <c r="T247" s="193"/>
      <c r="U247" s="102"/>
      <c r="V247" s="195"/>
      <c r="W247" s="175"/>
      <c r="X247" s="175"/>
      <c r="Y247" s="175"/>
      <c r="Z247" s="175"/>
      <c r="AA247" s="175"/>
      <c r="AB247" s="175"/>
      <c r="AC247" s="175" t="e">
        <f t="shared" si="227"/>
        <v>#DIV/0!</v>
      </c>
      <c r="AD247" s="201"/>
      <c r="AE247" s="201"/>
      <c r="AF247" s="201"/>
      <c r="AG247" s="201"/>
      <c r="AH247" s="201">
        <f t="shared" si="193"/>
        <v>0</v>
      </c>
      <c r="AI247" s="201">
        <f t="shared" si="194"/>
        <v>0</v>
      </c>
      <c r="AJ247" s="201" t="e">
        <f t="shared" si="195"/>
        <v>#DIV/0!</v>
      </c>
      <c r="AK247" s="16"/>
      <c r="AL247" s="16"/>
      <c r="AM247" s="16"/>
      <c r="AN247" s="16"/>
      <c r="AO247" s="16"/>
      <c r="AP247" s="17">
        <f t="shared" si="188"/>
        <v>0</v>
      </c>
      <c r="AQ247" s="17">
        <f t="shared" si="196"/>
        <v>0</v>
      </c>
      <c r="AR247" s="18" t="e">
        <f t="shared" si="197"/>
        <v>#DIV/0!</v>
      </c>
      <c r="AS247" s="18" t="e">
        <f t="shared" si="198"/>
        <v>#DIV/0!</v>
      </c>
      <c r="AT247" s="49" t="e">
        <f t="shared" si="214"/>
        <v>#DIV/0!</v>
      </c>
      <c r="AU247" s="22" t="e">
        <f t="shared" si="215"/>
        <v>#DIV/0!</v>
      </c>
      <c r="AV247" s="196" t="e">
        <f t="shared" si="216"/>
        <v>#DIV/0!</v>
      </c>
      <c r="AW247" s="46">
        <f t="shared" si="199"/>
        <v>0</v>
      </c>
      <c r="AX247" s="46">
        <f t="shared" si="200"/>
        <v>0</v>
      </c>
      <c r="AY247" s="46">
        <f t="shared" si="217"/>
        <v>0</v>
      </c>
      <c r="AZ247" s="46" t="e">
        <f t="shared" si="218"/>
        <v>#DIV/0!</v>
      </c>
      <c r="BA247" s="46">
        <f t="shared" si="219"/>
        <v>0</v>
      </c>
      <c r="BB247" s="111">
        <f t="shared" si="201"/>
        <v>0</v>
      </c>
      <c r="BC247" s="199" t="e">
        <f t="shared" si="220"/>
        <v>#DIV/0!</v>
      </c>
      <c r="BD247" s="53" t="e">
        <f t="shared" si="221"/>
        <v>#DIV/0!</v>
      </c>
      <c r="BE247" s="53" t="e">
        <f t="shared" si="202"/>
        <v>#DIV/0!</v>
      </c>
      <c r="BF247" s="53" t="e">
        <f t="shared" si="203"/>
        <v>#DIV/0!</v>
      </c>
      <c r="BG247" s="53" t="e">
        <f t="shared" si="204"/>
        <v>#DIV/0!</v>
      </c>
      <c r="BH247" s="53" t="e">
        <f t="shared" si="205"/>
        <v>#DIV/0!</v>
      </c>
      <c r="BI247" s="54" t="e">
        <f t="shared" si="206"/>
        <v>#DIV/0!</v>
      </c>
      <c r="BJ247" s="55" t="e">
        <f t="shared" si="207"/>
        <v>#DIV/0!</v>
      </c>
      <c r="BK247" s="55" t="e">
        <f t="shared" si="208"/>
        <v>#DIV/0!</v>
      </c>
      <c r="BL247" s="54" t="e">
        <f t="shared" si="209"/>
        <v>#DIV/0!</v>
      </c>
      <c r="BM247" s="58" t="e">
        <f t="shared" si="210"/>
        <v>#DIV/0!</v>
      </c>
      <c r="BN247" s="24">
        <f t="shared" si="211"/>
        <v>1</v>
      </c>
      <c r="BO247" s="17" t="e">
        <f t="shared" si="222"/>
        <v>#NUM!</v>
      </c>
      <c r="BP247" s="17" t="e">
        <f t="shared" si="223"/>
        <v>#NUM!</v>
      </c>
      <c r="BQ247" s="75" t="e">
        <f t="shared" si="224"/>
        <v>#NUM!</v>
      </c>
      <c r="BR247" s="1" t="e">
        <f t="shared" si="212"/>
        <v>#DIV/0!</v>
      </c>
      <c r="BS247" s="4">
        <f t="shared" si="213"/>
        <v>32.516666666666666</v>
      </c>
    </row>
    <row r="248" spans="2:71" x14ac:dyDescent="0.45">
      <c r="B248" s="166"/>
      <c r="C248" s="167"/>
      <c r="D248" s="168"/>
      <c r="G248" s="19"/>
      <c r="H248" s="15">
        <f t="shared" si="225"/>
        <v>1959</v>
      </c>
      <c r="I248" s="19"/>
      <c r="J248" s="19">
        <f t="shared" si="189"/>
        <v>8.5647650972234555</v>
      </c>
      <c r="K248" s="16"/>
      <c r="L248" s="16"/>
      <c r="M248" s="98"/>
      <c r="N248" s="15">
        <f t="shared" si="192"/>
        <v>186.65594591490128</v>
      </c>
      <c r="O248" s="15"/>
      <c r="P248" s="190"/>
      <c r="Q248" s="191"/>
      <c r="R248" s="190"/>
      <c r="S248" s="191"/>
      <c r="T248" s="193"/>
      <c r="U248" s="102"/>
      <c r="V248" s="195"/>
      <c r="W248" s="175"/>
      <c r="X248" s="175"/>
      <c r="Y248" s="175"/>
      <c r="Z248" s="175"/>
      <c r="AA248" s="175"/>
      <c r="AB248" s="175"/>
      <c r="AC248" s="175" t="e">
        <f t="shared" si="227"/>
        <v>#DIV/0!</v>
      </c>
      <c r="AD248" s="201"/>
      <c r="AE248" s="201"/>
      <c r="AF248" s="201"/>
      <c r="AG248" s="201"/>
      <c r="AH248" s="201">
        <f t="shared" si="193"/>
        <v>0</v>
      </c>
      <c r="AI248" s="201">
        <f t="shared" si="194"/>
        <v>0</v>
      </c>
      <c r="AJ248" s="201" t="e">
        <f t="shared" si="195"/>
        <v>#DIV/0!</v>
      </c>
      <c r="AK248" s="16"/>
      <c r="AL248" s="16"/>
      <c r="AM248" s="16"/>
      <c r="AN248" s="16"/>
      <c r="AO248" s="16"/>
      <c r="AP248" s="17">
        <f t="shared" si="188"/>
        <v>0</v>
      </c>
      <c r="AQ248" s="17">
        <f t="shared" si="196"/>
        <v>0</v>
      </c>
      <c r="AR248" s="18" t="e">
        <f t="shared" si="197"/>
        <v>#DIV/0!</v>
      </c>
      <c r="AS248" s="18" t="e">
        <f t="shared" si="198"/>
        <v>#DIV/0!</v>
      </c>
      <c r="AT248" s="49" t="e">
        <f t="shared" si="214"/>
        <v>#DIV/0!</v>
      </c>
      <c r="AU248" s="22" t="e">
        <f t="shared" si="215"/>
        <v>#DIV/0!</v>
      </c>
      <c r="AV248" s="196" t="e">
        <f t="shared" si="216"/>
        <v>#DIV/0!</v>
      </c>
      <c r="AW248" s="46">
        <f t="shared" si="199"/>
        <v>0</v>
      </c>
      <c r="AX248" s="46">
        <f t="shared" si="200"/>
        <v>0</v>
      </c>
      <c r="AY248" s="46">
        <f t="shared" si="217"/>
        <v>0</v>
      </c>
      <c r="AZ248" s="46" t="e">
        <f t="shared" si="218"/>
        <v>#DIV/0!</v>
      </c>
      <c r="BA248" s="46">
        <f t="shared" si="219"/>
        <v>0</v>
      </c>
      <c r="BB248" s="111">
        <f t="shared" si="201"/>
        <v>0</v>
      </c>
      <c r="BC248" s="199" t="e">
        <f t="shared" si="220"/>
        <v>#DIV/0!</v>
      </c>
      <c r="BD248" s="53" t="e">
        <f t="shared" si="221"/>
        <v>#DIV/0!</v>
      </c>
      <c r="BE248" s="53" t="e">
        <f t="shared" si="202"/>
        <v>#DIV/0!</v>
      </c>
      <c r="BF248" s="53" t="e">
        <f t="shared" si="203"/>
        <v>#DIV/0!</v>
      </c>
      <c r="BG248" s="53" t="e">
        <f t="shared" si="204"/>
        <v>#DIV/0!</v>
      </c>
      <c r="BH248" s="53" t="e">
        <f t="shared" si="205"/>
        <v>#DIV/0!</v>
      </c>
      <c r="BI248" s="54" t="e">
        <f t="shared" si="206"/>
        <v>#DIV/0!</v>
      </c>
      <c r="BJ248" s="55" t="e">
        <f t="shared" si="207"/>
        <v>#DIV/0!</v>
      </c>
      <c r="BK248" s="55" t="e">
        <f t="shared" si="208"/>
        <v>#DIV/0!</v>
      </c>
      <c r="BL248" s="54" t="e">
        <f t="shared" si="209"/>
        <v>#DIV/0!</v>
      </c>
      <c r="BM248" s="58" t="e">
        <f t="shared" si="210"/>
        <v>#DIV/0!</v>
      </c>
      <c r="BN248" s="24">
        <f t="shared" si="211"/>
        <v>1</v>
      </c>
      <c r="BO248" s="17" t="e">
        <f t="shared" si="222"/>
        <v>#NUM!</v>
      </c>
      <c r="BP248" s="17" t="e">
        <f t="shared" si="223"/>
        <v>#NUM!</v>
      </c>
      <c r="BQ248" s="75" t="e">
        <f t="shared" si="224"/>
        <v>#NUM!</v>
      </c>
      <c r="BR248" s="1" t="e">
        <f t="shared" si="212"/>
        <v>#DIV/0!</v>
      </c>
      <c r="BS248" s="4">
        <f t="shared" si="213"/>
        <v>32.65</v>
      </c>
    </row>
    <row r="249" spans="2:71" x14ac:dyDescent="0.45">
      <c r="B249" s="166"/>
      <c r="C249" s="167"/>
      <c r="D249" s="168"/>
      <c r="G249" s="19"/>
      <c r="H249" s="15">
        <f t="shared" si="225"/>
        <v>1967</v>
      </c>
      <c r="I249" s="19"/>
      <c r="J249" s="19">
        <f t="shared" si="189"/>
        <v>8.5647650972234555</v>
      </c>
      <c r="K249" s="16"/>
      <c r="L249" s="16"/>
      <c r="M249" s="98"/>
      <c r="N249" s="15">
        <f t="shared" si="192"/>
        <v>186.65594591490128</v>
      </c>
      <c r="O249" s="15"/>
      <c r="P249" s="190"/>
      <c r="Q249" s="191"/>
      <c r="R249" s="190"/>
      <c r="S249" s="191"/>
      <c r="T249" s="193"/>
      <c r="U249" s="102"/>
      <c r="V249" s="195"/>
      <c r="W249" s="175"/>
      <c r="X249" s="175"/>
      <c r="Y249" s="175"/>
      <c r="Z249" s="175"/>
      <c r="AA249" s="175"/>
      <c r="AB249" s="175"/>
      <c r="AC249" s="175" t="e">
        <f t="shared" si="227"/>
        <v>#DIV/0!</v>
      </c>
      <c r="AD249" s="201"/>
      <c r="AE249" s="201"/>
      <c r="AF249" s="201"/>
      <c r="AG249" s="201"/>
      <c r="AH249" s="201">
        <f t="shared" si="193"/>
        <v>0</v>
      </c>
      <c r="AI249" s="201">
        <f t="shared" si="194"/>
        <v>0</v>
      </c>
      <c r="AJ249" s="201" t="e">
        <f t="shared" si="195"/>
        <v>#DIV/0!</v>
      </c>
      <c r="AK249" s="16"/>
      <c r="AL249" s="16"/>
      <c r="AM249" s="16"/>
      <c r="AN249" s="16"/>
      <c r="AO249" s="16"/>
      <c r="AP249" s="17">
        <f t="shared" si="188"/>
        <v>0</v>
      </c>
      <c r="AQ249" s="17">
        <f t="shared" si="196"/>
        <v>0</v>
      </c>
      <c r="AR249" s="18" t="e">
        <f t="shared" si="197"/>
        <v>#DIV/0!</v>
      </c>
      <c r="AS249" s="18" t="e">
        <f t="shared" si="198"/>
        <v>#DIV/0!</v>
      </c>
      <c r="AT249" s="49" t="e">
        <f t="shared" si="214"/>
        <v>#DIV/0!</v>
      </c>
      <c r="AU249" s="22" t="e">
        <f t="shared" si="215"/>
        <v>#DIV/0!</v>
      </c>
      <c r="AV249" s="196" t="e">
        <f t="shared" si="216"/>
        <v>#DIV/0!</v>
      </c>
      <c r="AW249" s="46">
        <f t="shared" si="199"/>
        <v>0</v>
      </c>
      <c r="AX249" s="46">
        <f t="shared" si="200"/>
        <v>0</v>
      </c>
      <c r="AY249" s="46">
        <f t="shared" si="217"/>
        <v>0</v>
      </c>
      <c r="AZ249" s="46" t="e">
        <f t="shared" si="218"/>
        <v>#DIV/0!</v>
      </c>
      <c r="BA249" s="46">
        <f t="shared" si="219"/>
        <v>0</v>
      </c>
      <c r="BB249" s="111">
        <f t="shared" si="201"/>
        <v>0</v>
      </c>
      <c r="BC249" s="199" t="e">
        <f t="shared" si="220"/>
        <v>#DIV/0!</v>
      </c>
      <c r="BD249" s="53" t="e">
        <f t="shared" si="221"/>
        <v>#DIV/0!</v>
      </c>
      <c r="BE249" s="53" t="e">
        <f t="shared" si="202"/>
        <v>#DIV/0!</v>
      </c>
      <c r="BF249" s="53" t="e">
        <f t="shared" si="203"/>
        <v>#DIV/0!</v>
      </c>
      <c r="BG249" s="53" t="e">
        <f t="shared" si="204"/>
        <v>#DIV/0!</v>
      </c>
      <c r="BH249" s="53" t="e">
        <f t="shared" si="205"/>
        <v>#DIV/0!</v>
      </c>
      <c r="BI249" s="54" t="e">
        <f t="shared" si="206"/>
        <v>#DIV/0!</v>
      </c>
      <c r="BJ249" s="55" t="e">
        <f t="shared" si="207"/>
        <v>#DIV/0!</v>
      </c>
      <c r="BK249" s="55" t="e">
        <f t="shared" si="208"/>
        <v>#DIV/0!</v>
      </c>
      <c r="BL249" s="54" t="e">
        <f t="shared" si="209"/>
        <v>#DIV/0!</v>
      </c>
      <c r="BM249" s="58" t="e">
        <f t="shared" si="210"/>
        <v>#DIV/0!</v>
      </c>
      <c r="BN249" s="24">
        <f t="shared" si="211"/>
        <v>1</v>
      </c>
      <c r="BO249" s="17" t="e">
        <f t="shared" si="222"/>
        <v>#NUM!</v>
      </c>
      <c r="BP249" s="17" t="e">
        <f t="shared" si="223"/>
        <v>#NUM!</v>
      </c>
      <c r="BQ249" s="75" t="e">
        <f t="shared" si="224"/>
        <v>#NUM!</v>
      </c>
      <c r="BR249" s="1" t="e">
        <f t="shared" si="212"/>
        <v>#DIV/0!</v>
      </c>
      <c r="BS249" s="4">
        <f t="shared" si="213"/>
        <v>32.783333333333331</v>
      </c>
    </row>
    <row r="250" spans="2:71" x14ac:dyDescent="0.45">
      <c r="B250" s="166"/>
      <c r="C250" s="167"/>
      <c r="D250" s="168"/>
      <c r="G250" s="19"/>
      <c r="H250" s="15">
        <f t="shared" si="225"/>
        <v>1975</v>
      </c>
      <c r="I250" s="19"/>
      <c r="J250" s="19">
        <f t="shared" si="189"/>
        <v>8.5647650972234555</v>
      </c>
      <c r="K250" s="16"/>
      <c r="L250" s="16"/>
      <c r="M250" s="98"/>
      <c r="N250" s="15">
        <f t="shared" si="192"/>
        <v>186.65594591490128</v>
      </c>
      <c r="O250" s="15"/>
      <c r="P250" s="190"/>
      <c r="Q250" s="191"/>
      <c r="R250" s="190"/>
      <c r="S250" s="191"/>
      <c r="T250" s="193"/>
      <c r="U250" s="102"/>
      <c r="V250" s="195"/>
      <c r="W250" s="175"/>
      <c r="X250" s="175"/>
      <c r="Y250" s="175"/>
      <c r="Z250" s="175"/>
      <c r="AA250" s="175"/>
      <c r="AB250" s="175"/>
      <c r="AC250" s="175" t="e">
        <f t="shared" si="227"/>
        <v>#DIV/0!</v>
      </c>
      <c r="AD250" s="201"/>
      <c r="AE250" s="201"/>
      <c r="AF250" s="201"/>
      <c r="AG250" s="201"/>
      <c r="AH250" s="201">
        <f t="shared" si="193"/>
        <v>0</v>
      </c>
      <c r="AI250" s="201">
        <f t="shared" si="194"/>
        <v>0</v>
      </c>
      <c r="AJ250" s="201" t="e">
        <f t="shared" si="195"/>
        <v>#DIV/0!</v>
      </c>
      <c r="AK250" s="16"/>
      <c r="AL250" s="16"/>
      <c r="AM250" s="16"/>
      <c r="AN250" s="16"/>
      <c r="AO250" s="16"/>
      <c r="AP250" s="17">
        <f t="shared" si="188"/>
        <v>0</v>
      </c>
      <c r="AQ250" s="17">
        <f t="shared" si="196"/>
        <v>0</v>
      </c>
      <c r="AR250" s="18" t="e">
        <f t="shared" si="197"/>
        <v>#DIV/0!</v>
      </c>
      <c r="AS250" s="18" t="e">
        <f t="shared" si="198"/>
        <v>#DIV/0!</v>
      </c>
      <c r="AT250" s="49" t="e">
        <f t="shared" si="214"/>
        <v>#DIV/0!</v>
      </c>
      <c r="AU250" s="22" t="e">
        <f t="shared" si="215"/>
        <v>#DIV/0!</v>
      </c>
      <c r="AV250" s="196" t="e">
        <f t="shared" si="216"/>
        <v>#DIV/0!</v>
      </c>
      <c r="AW250" s="46">
        <f t="shared" si="199"/>
        <v>0</v>
      </c>
      <c r="AX250" s="46">
        <f t="shared" si="200"/>
        <v>0</v>
      </c>
      <c r="AY250" s="46">
        <f t="shared" si="217"/>
        <v>0</v>
      </c>
      <c r="AZ250" s="46" t="e">
        <f t="shared" si="218"/>
        <v>#DIV/0!</v>
      </c>
      <c r="BA250" s="46">
        <f t="shared" si="219"/>
        <v>0</v>
      </c>
      <c r="BB250" s="111">
        <f t="shared" si="201"/>
        <v>0</v>
      </c>
      <c r="BC250" s="199" t="e">
        <f t="shared" si="220"/>
        <v>#DIV/0!</v>
      </c>
      <c r="BD250" s="53" t="e">
        <f t="shared" si="221"/>
        <v>#DIV/0!</v>
      </c>
      <c r="BE250" s="53" t="e">
        <f t="shared" si="202"/>
        <v>#DIV/0!</v>
      </c>
      <c r="BF250" s="53" t="e">
        <f t="shared" si="203"/>
        <v>#DIV/0!</v>
      </c>
      <c r="BG250" s="53" t="e">
        <f t="shared" si="204"/>
        <v>#DIV/0!</v>
      </c>
      <c r="BH250" s="53" t="e">
        <f t="shared" si="205"/>
        <v>#DIV/0!</v>
      </c>
      <c r="BI250" s="54" t="e">
        <f t="shared" si="206"/>
        <v>#DIV/0!</v>
      </c>
      <c r="BJ250" s="55" t="e">
        <f t="shared" si="207"/>
        <v>#DIV/0!</v>
      </c>
      <c r="BK250" s="55" t="e">
        <f t="shared" si="208"/>
        <v>#DIV/0!</v>
      </c>
      <c r="BL250" s="54" t="e">
        <f t="shared" si="209"/>
        <v>#DIV/0!</v>
      </c>
      <c r="BM250" s="58" t="e">
        <f t="shared" si="210"/>
        <v>#DIV/0!</v>
      </c>
      <c r="BN250" s="24">
        <f t="shared" si="211"/>
        <v>1</v>
      </c>
      <c r="BO250" s="17" t="e">
        <f t="shared" si="222"/>
        <v>#NUM!</v>
      </c>
      <c r="BP250" s="17" t="e">
        <f t="shared" si="223"/>
        <v>#NUM!</v>
      </c>
      <c r="BQ250" s="75" t="e">
        <f t="shared" si="224"/>
        <v>#NUM!</v>
      </c>
      <c r="BR250" s="1" t="e">
        <f t="shared" si="212"/>
        <v>#DIV/0!</v>
      </c>
      <c r="BS250" s="4">
        <f t="shared" si="213"/>
        <v>32.916666666666664</v>
      </c>
    </row>
    <row r="251" spans="2:71" x14ac:dyDescent="0.45">
      <c r="B251" s="166"/>
      <c r="C251" s="167"/>
      <c r="D251" s="168"/>
      <c r="G251" s="19"/>
      <c r="H251" s="15">
        <f t="shared" si="225"/>
        <v>1983</v>
      </c>
      <c r="I251" s="19"/>
      <c r="J251" s="19">
        <f t="shared" si="189"/>
        <v>8.5647650972234555</v>
      </c>
      <c r="K251" s="16"/>
      <c r="L251" s="16"/>
      <c r="M251" s="98"/>
      <c r="N251" s="15">
        <f t="shared" si="192"/>
        <v>186.65594591490128</v>
      </c>
      <c r="O251" s="15"/>
      <c r="P251" s="190"/>
      <c r="Q251" s="191"/>
      <c r="R251" s="190"/>
      <c r="S251" s="191"/>
      <c r="T251" s="193"/>
      <c r="U251" s="102"/>
      <c r="V251" s="195"/>
      <c r="W251" s="175"/>
      <c r="X251" s="175"/>
      <c r="Y251" s="175"/>
      <c r="Z251" s="175"/>
      <c r="AA251" s="175"/>
      <c r="AB251" s="175"/>
      <c r="AC251" s="175" t="e">
        <f t="shared" si="227"/>
        <v>#DIV/0!</v>
      </c>
      <c r="AD251" s="201"/>
      <c r="AE251" s="201"/>
      <c r="AF251" s="201"/>
      <c r="AG251" s="201"/>
      <c r="AH251" s="201">
        <f t="shared" si="193"/>
        <v>0</v>
      </c>
      <c r="AI251" s="201">
        <f t="shared" si="194"/>
        <v>0</v>
      </c>
      <c r="AJ251" s="201" t="e">
        <f t="shared" si="195"/>
        <v>#DIV/0!</v>
      </c>
      <c r="AK251" s="16"/>
      <c r="AL251" s="16"/>
      <c r="AM251" s="16"/>
      <c r="AN251" s="16"/>
      <c r="AO251" s="16"/>
      <c r="AP251" s="17">
        <f t="shared" si="188"/>
        <v>0</v>
      </c>
      <c r="AQ251" s="17">
        <f t="shared" si="196"/>
        <v>0</v>
      </c>
      <c r="AR251" s="18" t="e">
        <f t="shared" si="197"/>
        <v>#DIV/0!</v>
      </c>
      <c r="AS251" s="18" t="e">
        <f t="shared" si="198"/>
        <v>#DIV/0!</v>
      </c>
      <c r="AT251" s="49" t="e">
        <f t="shared" si="214"/>
        <v>#DIV/0!</v>
      </c>
      <c r="AU251" s="22" t="e">
        <f t="shared" si="215"/>
        <v>#DIV/0!</v>
      </c>
      <c r="AV251" s="196" t="e">
        <f t="shared" si="216"/>
        <v>#DIV/0!</v>
      </c>
      <c r="AW251" s="46">
        <f t="shared" si="199"/>
        <v>0</v>
      </c>
      <c r="AX251" s="46">
        <f t="shared" si="200"/>
        <v>0</v>
      </c>
      <c r="AY251" s="46">
        <f t="shared" si="217"/>
        <v>0</v>
      </c>
      <c r="AZ251" s="46" t="e">
        <f t="shared" si="218"/>
        <v>#DIV/0!</v>
      </c>
      <c r="BA251" s="46">
        <f t="shared" si="219"/>
        <v>0</v>
      </c>
      <c r="BB251" s="111">
        <f t="shared" si="201"/>
        <v>0</v>
      </c>
      <c r="BC251" s="199" t="e">
        <f t="shared" si="220"/>
        <v>#DIV/0!</v>
      </c>
      <c r="BD251" s="53" t="e">
        <f t="shared" si="221"/>
        <v>#DIV/0!</v>
      </c>
      <c r="BE251" s="53" t="e">
        <f t="shared" si="202"/>
        <v>#DIV/0!</v>
      </c>
      <c r="BF251" s="53" t="e">
        <f t="shared" si="203"/>
        <v>#DIV/0!</v>
      </c>
      <c r="BG251" s="53" t="e">
        <f t="shared" si="204"/>
        <v>#DIV/0!</v>
      </c>
      <c r="BH251" s="53" t="e">
        <f t="shared" si="205"/>
        <v>#DIV/0!</v>
      </c>
      <c r="BI251" s="54" t="e">
        <f t="shared" si="206"/>
        <v>#DIV/0!</v>
      </c>
      <c r="BJ251" s="55" t="e">
        <f t="shared" si="207"/>
        <v>#DIV/0!</v>
      </c>
      <c r="BK251" s="55" t="e">
        <f t="shared" si="208"/>
        <v>#DIV/0!</v>
      </c>
      <c r="BL251" s="54" t="e">
        <f t="shared" si="209"/>
        <v>#DIV/0!</v>
      </c>
      <c r="BM251" s="58" t="e">
        <f t="shared" si="210"/>
        <v>#DIV/0!</v>
      </c>
      <c r="BN251" s="24">
        <f t="shared" si="211"/>
        <v>1</v>
      </c>
      <c r="BO251" s="17" t="e">
        <f t="shared" si="222"/>
        <v>#NUM!</v>
      </c>
      <c r="BP251" s="17" t="e">
        <f t="shared" si="223"/>
        <v>#NUM!</v>
      </c>
      <c r="BQ251" s="75" t="e">
        <f t="shared" si="224"/>
        <v>#NUM!</v>
      </c>
      <c r="BR251" s="1" t="e">
        <f t="shared" si="212"/>
        <v>#DIV/0!</v>
      </c>
      <c r="BS251" s="4">
        <f t="shared" si="213"/>
        <v>33.049999999999997</v>
      </c>
    </row>
    <row r="252" spans="2:71" x14ac:dyDescent="0.45">
      <c r="B252" s="166"/>
      <c r="C252" s="167"/>
      <c r="D252" s="168"/>
      <c r="G252" s="19"/>
      <c r="H252" s="15">
        <f t="shared" si="225"/>
        <v>1991</v>
      </c>
      <c r="I252" s="19"/>
      <c r="J252" s="19">
        <f t="shared" si="189"/>
        <v>8.5647650972234555</v>
      </c>
      <c r="K252" s="16"/>
      <c r="L252" s="16"/>
      <c r="M252" s="98"/>
      <c r="N252" s="15">
        <f t="shared" si="192"/>
        <v>186.65594591490128</v>
      </c>
      <c r="O252" s="15"/>
      <c r="P252" s="190"/>
      <c r="Q252" s="191"/>
      <c r="R252" s="190"/>
      <c r="S252" s="191"/>
      <c r="T252" s="193"/>
      <c r="U252" s="102"/>
      <c r="V252" s="195"/>
      <c r="W252" s="175"/>
      <c r="X252" s="175"/>
      <c r="Y252" s="175"/>
      <c r="Z252" s="175"/>
      <c r="AA252" s="175"/>
      <c r="AB252" s="175"/>
      <c r="AC252" s="175" t="e">
        <f t="shared" si="227"/>
        <v>#DIV/0!</v>
      </c>
      <c r="AD252" s="201"/>
      <c r="AE252" s="201"/>
      <c r="AF252" s="201"/>
      <c r="AG252" s="201"/>
      <c r="AH252" s="201">
        <f t="shared" si="193"/>
        <v>0</v>
      </c>
      <c r="AI252" s="201">
        <f t="shared" si="194"/>
        <v>0</v>
      </c>
      <c r="AJ252" s="201" t="e">
        <f t="shared" si="195"/>
        <v>#DIV/0!</v>
      </c>
      <c r="AK252" s="16"/>
      <c r="AL252" s="16"/>
      <c r="AM252" s="16"/>
      <c r="AN252" s="16"/>
      <c r="AO252" s="16"/>
      <c r="AP252" s="17">
        <f t="shared" si="188"/>
        <v>0</v>
      </c>
      <c r="AQ252" s="17">
        <f t="shared" si="196"/>
        <v>0</v>
      </c>
      <c r="AR252" s="18" t="e">
        <f t="shared" si="197"/>
        <v>#DIV/0!</v>
      </c>
      <c r="AS252" s="18" t="e">
        <f t="shared" si="198"/>
        <v>#DIV/0!</v>
      </c>
      <c r="AT252" s="49" t="e">
        <f t="shared" si="214"/>
        <v>#DIV/0!</v>
      </c>
      <c r="AU252" s="22" t="e">
        <f t="shared" si="215"/>
        <v>#DIV/0!</v>
      </c>
      <c r="AV252" s="196" t="e">
        <f t="shared" si="216"/>
        <v>#DIV/0!</v>
      </c>
      <c r="AW252" s="46">
        <f t="shared" si="199"/>
        <v>0</v>
      </c>
      <c r="AX252" s="46">
        <f t="shared" si="200"/>
        <v>0</v>
      </c>
      <c r="AY252" s="46">
        <f t="shared" si="217"/>
        <v>0</v>
      </c>
      <c r="AZ252" s="46" t="e">
        <f t="shared" si="218"/>
        <v>#DIV/0!</v>
      </c>
      <c r="BA252" s="46">
        <f t="shared" si="219"/>
        <v>0</v>
      </c>
      <c r="BB252" s="111">
        <f t="shared" si="201"/>
        <v>0</v>
      </c>
      <c r="BC252" s="199" t="e">
        <f t="shared" si="220"/>
        <v>#DIV/0!</v>
      </c>
      <c r="BD252" s="53" t="e">
        <f t="shared" si="221"/>
        <v>#DIV/0!</v>
      </c>
      <c r="BE252" s="53" t="e">
        <f t="shared" si="202"/>
        <v>#DIV/0!</v>
      </c>
      <c r="BF252" s="53" t="e">
        <f t="shared" si="203"/>
        <v>#DIV/0!</v>
      </c>
      <c r="BG252" s="53" t="e">
        <f t="shared" si="204"/>
        <v>#DIV/0!</v>
      </c>
      <c r="BH252" s="53" t="e">
        <f t="shared" si="205"/>
        <v>#DIV/0!</v>
      </c>
      <c r="BI252" s="54" t="e">
        <f t="shared" si="206"/>
        <v>#DIV/0!</v>
      </c>
      <c r="BJ252" s="55" t="e">
        <f t="shared" si="207"/>
        <v>#DIV/0!</v>
      </c>
      <c r="BK252" s="55" t="e">
        <f t="shared" si="208"/>
        <v>#DIV/0!</v>
      </c>
      <c r="BL252" s="54" t="e">
        <f t="shared" si="209"/>
        <v>#DIV/0!</v>
      </c>
      <c r="BM252" s="58" t="e">
        <f t="shared" si="210"/>
        <v>#DIV/0!</v>
      </c>
      <c r="BN252" s="24">
        <f t="shared" si="211"/>
        <v>1</v>
      </c>
      <c r="BO252" s="17" t="e">
        <f t="shared" si="222"/>
        <v>#NUM!</v>
      </c>
      <c r="BP252" s="17" t="e">
        <f t="shared" si="223"/>
        <v>#NUM!</v>
      </c>
      <c r="BQ252" s="75" t="e">
        <f t="shared" si="224"/>
        <v>#NUM!</v>
      </c>
      <c r="BR252" s="1" t="e">
        <f t="shared" si="212"/>
        <v>#DIV/0!</v>
      </c>
      <c r="BS252" s="4">
        <f t="shared" si="213"/>
        <v>33.18333333333333</v>
      </c>
    </row>
    <row r="253" spans="2:71" x14ac:dyDescent="0.45">
      <c r="B253" s="166"/>
      <c r="C253" s="167"/>
      <c r="D253" s="168"/>
      <c r="G253" s="19"/>
      <c r="H253" s="15">
        <f t="shared" si="225"/>
        <v>1999</v>
      </c>
      <c r="I253" s="19"/>
      <c r="J253" s="19">
        <f t="shared" si="189"/>
        <v>8.5647650972234555</v>
      </c>
      <c r="K253" s="16"/>
      <c r="L253" s="16"/>
      <c r="M253" s="98"/>
      <c r="N253" s="15">
        <f t="shared" si="192"/>
        <v>186.65594591490128</v>
      </c>
      <c r="O253" s="15"/>
      <c r="P253" s="190"/>
      <c r="Q253" s="191"/>
      <c r="R253" s="190"/>
      <c r="S253" s="191"/>
      <c r="T253" s="193"/>
      <c r="U253" s="102"/>
      <c r="V253" s="195"/>
      <c r="W253" s="175"/>
      <c r="X253" s="175"/>
      <c r="Y253" s="175"/>
      <c r="Z253" s="175"/>
      <c r="AA253" s="175"/>
      <c r="AB253" s="175"/>
      <c r="AC253" s="175" t="e">
        <f t="shared" si="227"/>
        <v>#DIV/0!</v>
      </c>
      <c r="AD253" s="201"/>
      <c r="AE253" s="201"/>
      <c r="AF253" s="201"/>
      <c r="AG253" s="201"/>
      <c r="AH253" s="201">
        <f t="shared" si="193"/>
        <v>0</v>
      </c>
      <c r="AI253" s="201">
        <f t="shared" si="194"/>
        <v>0</v>
      </c>
      <c r="AJ253" s="201" t="e">
        <f t="shared" si="195"/>
        <v>#DIV/0!</v>
      </c>
      <c r="AK253" s="16"/>
      <c r="AL253" s="16"/>
      <c r="AM253" s="16"/>
      <c r="AN253" s="16"/>
      <c r="AO253" s="16"/>
      <c r="AP253" s="17">
        <f t="shared" si="188"/>
        <v>0</v>
      </c>
      <c r="AQ253" s="17">
        <f t="shared" si="196"/>
        <v>0</v>
      </c>
      <c r="AR253" s="18" t="e">
        <f t="shared" si="197"/>
        <v>#DIV/0!</v>
      </c>
      <c r="AS253" s="18" t="e">
        <f t="shared" si="198"/>
        <v>#DIV/0!</v>
      </c>
      <c r="AT253" s="49" t="e">
        <f t="shared" si="214"/>
        <v>#DIV/0!</v>
      </c>
      <c r="AU253" s="22" t="e">
        <f t="shared" si="215"/>
        <v>#DIV/0!</v>
      </c>
      <c r="AV253" s="196" t="e">
        <f t="shared" si="216"/>
        <v>#DIV/0!</v>
      </c>
      <c r="AW253" s="46">
        <f t="shared" si="199"/>
        <v>0</v>
      </c>
      <c r="AX253" s="46">
        <f t="shared" si="200"/>
        <v>0</v>
      </c>
      <c r="AY253" s="46">
        <f t="shared" si="217"/>
        <v>0</v>
      </c>
      <c r="AZ253" s="46" t="e">
        <f t="shared" si="218"/>
        <v>#DIV/0!</v>
      </c>
      <c r="BA253" s="46">
        <f t="shared" si="219"/>
        <v>0</v>
      </c>
      <c r="BB253" s="111">
        <f t="shared" si="201"/>
        <v>0</v>
      </c>
      <c r="BC253" s="199" t="e">
        <f t="shared" si="220"/>
        <v>#DIV/0!</v>
      </c>
      <c r="BD253" s="53" t="e">
        <f t="shared" si="221"/>
        <v>#DIV/0!</v>
      </c>
      <c r="BE253" s="53" t="e">
        <f t="shared" si="202"/>
        <v>#DIV/0!</v>
      </c>
      <c r="BF253" s="53" t="e">
        <f t="shared" si="203"/>
        <v>#DIV/0!</v>
      </c>
      <c r="BG253" s="53" t="e">
        <f t="shared" si="204"/>
        <v>#DIV/0!</v>
      </c>
      <c r="BH253" s="53" t="e">
        <f t="shared" si="205"/>
        <v>#DIV/0!</v>
      </c>
      <c r="BI253" s="54" t="e">
        <f t="shared" si="206"/>
        <v>#DIV/0!</v>
      </c>
      <c r="BJ253" s="55" t="e">
        <f t="shared" si="207"/>
        <v>#DIV/0!</v>
      </c>
      <c r="BK253" s="55" t="e">
        <f t="shared" si="208"/>
        <v>#DIV/0!</v>
      </c>
      <c r="BL253" s="54" t="e">
        <f t="shared" si="209"/>
        <v>#DIV/0!</v>
      </c>
      <c r="BM253" s="58" t="e">
        <f t="shared" si="210"/>
        <v>#DIV/0!</v>
      </c>
      <c r="BN253" s="24">
        <f t="shared" si="211"/>
        <v>1</v>
      </c>
      <c r="BO253" s="17" t="e">
        <f t="shared" si="222"/>
        <v>#NUM!</v>
      </c>
      <c r="BP253" s="17" t="e">
        <f t="shared" si="223"/>
        <v>#NUM!</v>
      </c>
      <c r="BQ253" s="75" t="e">
        <f t="shared" si="224"/>
        <v>#NUM!</v>
      </c>
      <c r="BR253" s="1" t="e">
        <f t="shared" si="212"/>
        <v>#DIV/0!</v>
      </c>
      <c r="BS253" s="4">
        <f t="shared" si="213"/>
        <v>33.31666666666667</v>
      </c>
    </row>
    <row r="254" spans="2:71" x14ac:dyDescent="0.45">
      <c r="B254" s="166"/>
      <c r="C254" s="167"/>
      <c r="D254" s="168"/>
      <c r="G254" s="38"/>
      <c r="H254" s="15">
        <f t="shared" si="225"/>
        <v>2007</v>
      </c>
      <c r="I254" s="19"/>
      <c r="J254" s="19">
        <f t="shared" si="189"/>
        <v>8.5647650972234555</v>
      </c>
      <c r="K254" s="16"/>
      <c r="L254" s="16"/>
      <c r="M254" s="98"/>
      <c r="N254" s="15">
        <f t="shared" si="192"/>
        <v>186.65594591490128</v>
      </c>
      <c r="O254" s="15"/>
      <c r="P254" s="190"/>
      <c r="Q254" s="191"/>
      <c r="R254" s="190"/>
      <c r="S254" s="191"/>
      <c r="T254" s="193"/>
      <c r="U254" s="102"/>
      <c r="V254" s="195"/>
      <c r="W254" s="175"/>
      <c r="X254" s="175"/>
      <c r="Y254" s="175"/>
      <c r="Z254" s="175"/>
      <c r="AA254" s="175"/>
      <c r="AB254" s="175"/>
      <c r="AC254" s="175" t="e">
        <f t="shared" si="227"/>
        <v>#DIV/0!</v>
      </c>
      <c r="AD254" s="201"/>
      <c r="AE254" s="201"/>
      <c r="AF254" s="201"/>
      <c r="AG254" s="201"/>
      <c r="AH254" s="201">
        <f t="shared" si="193"/>
        <v>0</v>
      </c>
      <c r="AI254" s="201">
        <f t="shared" si="194"/>
        <v>0</v>
      </c>
      <c r="AJ254" s="201" t="e">
        <f t="shared" si="195"/>
        <v>#DIV/0!</v>
      </c>
      <c r="AK254" s="16"/>
      <c r="AL254" s="16"/>
      <c r="AM254" s="16"/>
      <c r="AN254" s="16"/>
      <c r="AO254" s="16"/>
      <c r="AP254" s="17">
        <f t="shared" si="188"/>
        <v>0</v>
      </c>
      <c r="AQ254" s="17">
        <f t="shared" si="196"/>
        <v>0</v>
      </c>
      <c r="AR254" s="18" t="e">
        <f t="shared" si="197"/>
        <v>#DIV/0!</v>
      </c>
      <c r="AS254" s="18" t="e">
        <f t="shared" si="198"/>
        <v>#DIV/0!</v>
      </c>
      <c r="AT254" s="49" t="e">
        <f t="shared" si="214"/>
        <v>#DIV/0!</v>
      </c>
      <c r="AU254" s="22" t="e">
        <f t="shared" si="215"/>
        <v>#DIV/0!</v>
      </c>
      <c r="AV254" s="196" t="e">
        <f t="shared" si="216"/>
        <v>#DIV/0!</v>
      </c>
      <c r="AW254" s="46">
        <f t="shared" si="199"/>
        <v>0</v>
      </c>
      <c r="AX254" s="46">
        <f t="shared" si="200"/>
        <v>0</v>
      </c>
      <c r="AY254" s="46">
        <f t="shared" si="217"/>
        <v>0</v>
      </c>
      <c r="AZ254" s="46" t="e">
        <f t="shared" si="218"/>
        <v>#DIV/0!</v>
      </c>
      <c r="BA254" s="46">
        <f t="shared" si="219"/>
        <v>0</v>
      </c>
      <c r="BB254" s="111">
        <f t="shared" si="201"/>
        <v>0</v>
      </c>
      <c r="BC254" s="199" t="e">
        <f t="shared" si="220"/>
        <v>#DIV/0!</v>
      </c>
      <c r="BD254" s="53" t="e">
        <f t="shared" si="221"/>
        <v>#DIV/0!</v>
      </c>
      <c r="BE254" s="53" t="e">
        <f t="shared" si="202"/>
        <v>#DIV/0!</v>
      </c>
      <c r="BF254" s="53" t="e">
        <f t="shared" si="203"/>
        <v>#DIV/0!</v>
      </c>
      <c r="BG254" s="53" t="e">
        <f t="shared" si="204"/>
        <v>#DIV/0!</v>
      </c>
      <c r="BH254" s="53" t="e">
        <f t="shared" si="205"/>
        <v>#DIV/0!</v>
      </c>
      <c r="BI254" s="54" t="e">
        <f t="shared" si="206"/>
        <v>#DIV/0!</v>
      </c>
      <c r="BJ254" s="55" t="e">
        <f t="shared" si="207"/>
        <v>#DIV/0!</v>
      </c>
      <c r="BK254" s="55" t="e">
        <f t="shared" si="208"/>
        <v>#DIV/0!</v>
      </c>
      <c r="BL254" s="54" t="e">
        <f t="shared" si="209"/>
        <v>#DIV/0!</v>
      </c>
      <c r="BM254" s="58" t="e">
        <f t="shared" si="210"/>
        <v>#DIV/0!</v>
      </c>
      <c r="BN254" s="24">
        <f t="shared" si="211"/>
        <v>1</v>
      </c>
      <c r="BO254" s="17" t="e">
        <f t="shared" si="222"/>
        <v>#NUM!</v>
      </c>
      <c r="BP254" s="17" t="e">
        <f t="shared" si="223"/>
        <v>#NUM!</v>
      </c>
      <c r="BQ254" s="75" t="e">
        <f t="shared" si="224"/>
        <v>#NUM!</v>
      </c>
      <c r="BR254" s="1" t="e">
        <f t="shared" si="212"/>
        <v>#DIV/0!</v>
      </c>
      <c r="BS254" s="4">
        <f t="shared" si="213"/>
        <v>33.450000000000003</v>
      </c>
    </row>
    <row r="255" spans="2:71" x14ac:dyDescent="0.45">
      <c r="B255" s="166"/>
      <c r="C255" s="167"/>
      <c r="D255" s="168"/>
      <c r="G255" s="19"/>
      <c r="H255" s="15">
        <f t="shared" si="225"/>
        <v>2015</v>
      </c>
      <c r="I255" s="19"/>
      <c r="J255" s="19"/>
      <c r="K255" s="16"/>
      <c r="L255" s="16"/>
      <c r="M255" s="98"/>
      <c r="N255" s="15">
        <f t="shared" si="192"/>
        <v>186.65594591490128</v>
      </c>
      <c r="O255" s="15"/>
      <c r="P255" s="190"/>
      <c r="Q255" s="191"/>
      <c r="R255" s="190"/>
      <c r="S255" s="191"/>
      <c r="T255" s="193"/>
      <c r="U255" s="102"/>
      <c r="V255" s="195"/>
      <c r="W255" s="175"/>
      <c r="X255" s="175"/>
      <c r="Y255" s="175"/>
      <c r="Z255" s="175"/>
      <c r="AA255" s="175"/>
      <c r="AB255" s="175"/>
      <c r="AC255" s="175" t="e">
        <f t="shared" si="227"/>
        <v>#DIV/0!</v>
      </c>
      <c r="AD255" s="201"/>
      <c r="AE255" s="201"/>
      <c r="AF255" s="201"/>
      <c r="AG255" s="201"/>
      <c r="AH255" s="201">
        <f t="shared" si="193"/>
        <v>0</v>
      </c>
      <c r="AI255" s="201">
        <f t="shared" si="194"/>
        <v>0</v>
      </c>
      <c r="AJ255" s="201" t="e">
        <f t="shared" si="195"/>
        <v>#DIV/0!</v>
      </c>
      <c r="AK255" s="16"/>
      <c r="AL255" s="16"/>
      <c r="AM255" s="16"/>
      <c r="AN255" s="16"/>
      <c r="AO255" s="16"/>
      <c r="AP255" s="17">
        <f t="shared" si="188"/>
        <v>0</v>
      </c>
      <c r="AQ255" s="17">
        <f t="shared" si="196"/>
        <v>0</v>
      </c>
      <c r="AR255" s="18" t="e">
        <f t="shared" si="197"/>
        <v>#DIV/0!</v>
      </c>
      <c r="AS255" s="18" t="e">
        <f t="shared" si="198"/>
        <v>#DIV/0!</v>
      </c>
      <c r="AT255" s="49" t="e">
        <f t="shared" si="214"/>
        <v>#DIV/0!</v>
      </c>
      <c r="AU255" s="22" t="e">
        <f t="shared" si="215"/>
        <v>#DIV/0!</v>
      </c>
      <c r="AV255" s="196" t="e">
        <f t="shared" si="216"/>
        <v>#DIV/0!</v>
      </c>
      <c r="AW255" s="46">
        <f t="shared" si="199"/>
        <v>0</v>
      </c>
      <c r="AX255" s="46">
        <f t="shared" si="200"/>
        <v>0</v>
      </c>
      <c r="AY255" s="46">
        <f t="shared" si="217"/>
        <v>0</v>
      </c>
      <c r="AZ255" s="46" t="e">
        <f t="shared" si="218"/>
        <v>#DIV/0!</v>
      </c>
      <c r="BA255" s="46">
        <f t="shared" si="219"/>
        <v>0</v>
      </c>
      <c r="BB255" s="111">
        <f t="shared" si="201"/>
        <v>0</v>
      </c>
      <c r="BC255" s="199" t="e">
        <f t="shared" si="220"/>
        <v>#DIV/0!</v>
      </c>
      <c r="BD255" s="53" t="e">
        <f t="shared" si="221"/>
        <v>#DIV/0!</v>
      </c>
      <c r="BE255" s="53" t="e">
        <f t="shared" si="202"/>
        <v>#DIV/0!</v>
      </c>
      <c r="BF255" s="53" t="e">
        <f t="shared" si="203"/>
        <v>#DIV/0!</v>
      </c>
      <c r="BG255" s="53" t="e">
        <f t="shared" si="204"/>
        <v>#DIV/0!</v>
      </c>
      <c r="BH255" s="53" t="e">
        <f t="shared" si="205"/>
        <v>#DIV/0!</v>
      </c>
      <c r="BI255" s="54" t="e">
        <f t="shared" si="206"/>
        <v>#DIV/0!</v>
      </c>
      <c r="BJ255" s="55" t="e">
        <f t="shared" si="207"/>
        <v>#DIV/0!</v>
      </c>
      <c r="BK255" s="55" t="e">
        <f t="shared" si="208"/>
        <v>#DIV/0!</v>
      </c>
      <c r="BL255" s="54" t="e">
        <f t="shared" si="209"/>
        <v>#DIV/0!</v>
      </c>
      <c r="BM255" s="58" t="e">
        <f t="shared" si="210"/>
        <v>#DIV/0!</v>
      </c>
      <c r="BN255" s="24">
        <f t="shared" si="211"/>
        <v>1</v>
      </c>
      <c r="BO255" s="17" t="e">
        <f t="shared" si="222"/>
        <v>#NUM!</v>
      </c>
      <c r="BP255" s="17" t="e">
        <f t="shared" si="223"/>
        <v>#NUM!</v>
      </c>
      <c r="BQ255" s="75" t="e">
        <f t="shared" si="224"/>
        <v>#NUM!</v>
      </c>
      <c r="BR255" s="1" t="e">
        <f t="shared" si="212"/>
        <v>#DIV/0!</v>
      </c>
      <c r="BS255" s="4">
        <f t="shared" si="213"/>
        <v>33.583333333333336</v>
      </c>
    </row>
    <row r="256" spans="2:71" x14ac:dyDescent="0.45">
      <c r="B256" s="166"/>
      <c r="C256" s="167"/>
      <c r="D256" s="168"/>
      <c r="G256" s="19"/>
      <c r="H256" s="15">
        <f t="shared" si="225"/>
        <v>2023</v>
      </c>
      <c r="I256" s="19"/>
      <c r="J256" s="19"/>
      <c r="K256" s="16"/>
      <c r="L256" s="16"/>
      <c r="M256" s="98"/>
      <c r="N256" s="15">
        <f t="shared" si="192"/>
        <v>186.65594591490128</v>
      </c>
      <c r="O256" s="15"/>
      <c r="P256" s="190"/>
      <c r="Q256" s="191"/>
      <c r="R256" s="190"/>
      <c r="S256" s="191"/>
      <c r="T256" s="193"/>
      <c r="U256" s="102"/>
      <c r="V256" s="195"/>
      <c r="W256" s="175"/>
      <c r="X256" s="175"/>
      <c r="Y256" s="175"/>
      <c r="Z256" s="175"/>
      <c r="AA256" s="175"/>
      <c r="AB256" s="175"/>
      <c r="AC256" s="175" t="e">
        <f t="shared" si="227"/>
        <v>#DIV/0!</v>
      </c>
      <c r="AD256" s="201"/>
      <c r="AE256" s="201"/>
      <c r="AF256" s="201"/>
      <c r="AG256" s="201"/>
      <c r="AH256" s="201">
        <f t="shared" si="193"/>
        <v>0</v>
      </c>
      <c r="AI256" s="201">
        <f t="shared" si="194"/>
        <v>0</v>
      </c>
      <c r="AJ256" s="201" t="e">
        <f t="shared" si="195"/>
        <v>#DIV/0!</v>
      </c>
      <c r="AK256" s="16"/>
      <c r="AL256" s="16"/>
      <c r="AM256" s="16"/>
      <c r="AN256" s="16"/>
      <c r="AO256" s="16"/>
      <c r="AP256" s="17">
        <f t="shared" si="188"/>
        <v>0</v>
      </c>
      <c r="AQ256" s="17">
        <f t="shared" si="196"/>
        <v>0</v>
      </c>
      <c r="AR256" s="18" t="e">
        <f t="shared" si="197"/>
        <v>#DIV/0!</v>
      </c>
      <c r="AS256" s="18" t="e">
        <f t="shared" si="198"/>
        <v>#DIV/0!</v>
      </c>
      <c r="AT256" s="49" t="e">
        <f t="shared" si="214"/>
        <v>#DIV/0!</v>
      </c>
      <c r="AU256" s="22" t="e">
        <f t="shared" si="215"/>
        <v>#DIV/0!</v>
      </c>
      <c r="AV256" s="196" t="e">
        <f t="shared" si="216"/>
        <v>#DIV/0!</v>
      </c>
      <c r="AW256" s="46">
        <f t="shared" si="199"/>
        <v>0</v>
      </c>
      <c r="AX256" s="46">
        <f t="shared" si="200"/>
        <v>0</v>
      </c>
      <c r="AY256" s="46">
        <f t="shared" si="217"/>
        <v>0</v>
      </c>
      <c r="AZ256" s="46" t="e">
        <f t="shared" si="218"/>
        <v>#DIV/0!</v>
      </c>
      <c r="BA256" s="46">
        <f t="shared" si="219"/>
        <v>0</v>
      </c>
      <c r="BB256" s="111">
        <f t="shared" si="201"/>
        <v>0</v>
      </c>
      <c r="BC256" s="199" t="e">
        <f t="shared" si="220"/>
        <v>#DIV/0!</v>
      </c>
      <c r="BD256" s="53" t="e">
        <f t="shared" si="221"/>
        <v>#DIV/0!</v>
      </c>
      <c r="BE256" s="53" t="e">
        <f t="shared" si="202"/>
        <v>#DIV/0!</v>
      </c>
      <c r="BF256" s="53" t="e">
        <f t="shared" si="203"/>
        <v>#DIV/0!</v>
      </c>
      <c r="BG256" s="53" t="e">
        <f t="shared" si="204"/>
        <v>#DIV/0!</v>
      </c>
      <c r="BH256" s="53" t="e">
        <f t="shared" si="205"/>
        <v>#DIV/0!</v>
      </c>
      <c r="BI256" s="54" t="e">
        <f t="shared" si="206"/>
        <v>#DIV/0!</v>
      </c>
      <c r="BJ256" s="55" t="e">
        <f t="shared" si="207"/>
        <v>#DIV/0!</v>
      </c>
      <c r="BK256" s="55" t="e">
        <f t="shared" si="208"/>
        <v>#DIV/0!</v>
      </c>
      <c r="BL256" s="54" t="e">
        <f t="shared" si="209"/>
        <v>#DIV/0!</v>
      </c>
      <c r="BM256" s="58" t="e">
        <f t="shared" si="210"/>
        <v>#DIV/0!</v>
      </c>
      <c r="BN256" s="24">
        <f t="shared" si="211"/>
        <v>1</v>
      </c>
      <c r="BO256" s="17" t="e">
        <f t="shared" si="222"/>
        <v>#NUM!</v>
      </c>
      <c r="BP256" s="17" t="e">
        <f t="shared" si="223"/>
        <v>#NUM!</v>
      </c>
      <c r="BQ256" s="75" t="e">
        <f t="shared" si="224"/>
        <v>#NUM!</v>
      </c>
      <c r="BR256" s="1" t="e">
        <f t="shared" si="212"/>
        <v>#DIV/0!</v>
      </c>
      <c r="BS256" s="4">
        <f t="shared" si="213"/>
        <v>33.716666666666669</v>
      </c>
    </row>
    <row r="257" spans="2:71" x14ac:dyDescent="0.45">
      <c r="B257" s="166"/>
      <c r="C257" s="167"/>
      <c r="D257" s="168"/>
      <c r="G257" s="19"/>
      <c r="H257" s="15">
        <f t="shared" si="225"/>
        <v>2031</v>
      </c>
      <c r="I257" s="19"/>
      <c r="J257" s="19"/>
      <c r="K257" s="16"/>
      <c r="L257" s="16"/>
      <c r="M257" s="98"/>
      <c r="N257" s="15">
        <f t="shared" si="192"/>
        <v>186.65594591490128</v>
      </c>
      <c r="O257" s="15"/>
      <c r="P257" s="190"/>
      <c r="Q257" s="191"/>
      <c r="R257" s="190"/>
      <c r="S257" s="191"/>
      <c r="T257" s="193"/>
      <c r="U257" s="102"/>
      <c r="V257" s="195"/>
      <c r="W257" s="175"/>
      <c r="X257" s="175"/>
      <c r="Y257" s="175"/>
      <c r="Z257" s="175"/>
      <c r="AA257" s="175"/>
      <c r="AB257" s="175"/>
      <c r="AC257" s="175" t="e">
        <f t="shared" si="227"/>
        <v>#DIV/0!</v>
      </c>
      <c r="AD257" s="201"/>
      <c r="AE257" s="201"/>
      <c r="AF257" s="201"/>
      <c r="AG257" s="201"/>
      <c r="AH257" s="201">
        <f t="shared" si="193"/>
        <v>0</v>
      </c>
      <c r="AI257" s="201">
        <f t="shared" si="194"/>
        <v>0</v>
      </c>
      <c r="AJ257" s="201" t="e">
        <f t="shared" si="195"/>
        <v>#DIV/0!</v>
      </c>
      <c r="AK257" s="16"/>
      <c r="AL257" s="16"/>
      <c r="AM257" s="16"/>
      <c r="AN257" s="16"/>
      <c r="AO257" s="16"/>
      <c r="AP257" s="17">
        <f t="shared" ref="AP257:AP260" si="228">(K257-AD257)*60*$C$37</f>
        <v>0</v>
      </c>
      <c r="AQ257" s="17">
        <f t="shared" si="196"/>
        <v>0</v>
      </c>
      <c r="AR257" s="18" t="e">
        <f t="shared" si="197"/>
        <v>#DIV/0!</v>
      </c>
      <c r="AS257" s="18" t="e">
        <f t="shared" si="198"/>
        <v>#DIV/0!</v>
      </c>
      <c r="AT257" s="49" t="e">
        <f t="shared" si="214"/>
        <v>#DIV/0!</v>
      </c>
      <c r="AU257" s="22" t="e">
        <f t="shared" si="215"/>
        <v>#DIV/0!</v>
      </c>
      <c r="AV257" s="196" t="e">
        <f t="shared" si="216"/>
        <v>#DIV/0!</v>
      </c>
      <c r="AW257" s="46">
        <f t="shared" si="199"/>
        <v>0</v>
      </c>
      <c r="AX257" s="46">
        <f t="shared" si="200"/>
        <v>0</v>
      </c>
      <c r="AY257" s="46">
        <f t="shared" si="217"/>
        <v>0</v>
      </c>
      <c r="AZ257" s="46" t="e">
        <f t="shared" si="218"/>
        <v>#DIV/0!</v>
      </c>
      <c r="BA257" s="46">
        <f t="shared" si="219"/>
        <v>0</v>
      </c>
      <c r="BB257" s="111">
        <f t="shared" si="201"/>
        <v>0</v>
      </c>
      <c r="BC257" s="199" t="e">
        <f t="shared" si="220"/>
        <v>#DIV/0!</v>
      </c>
      <c r="BD257" s="53" t="e">
        <f t="shared" si="221"/>
        <v>#DIV/0!</v>
      </c>
      <c r="BE257" s="53" t="e">
        <f t="shared" si="202"/>
        <v>#DIV/0!</v>
      </c>
      <c r="BF257" s="53" t="e">
        <f t="shared" si="203"/>
        <v>#DIV/0!</v>
      </c>
      <c r="BG257" s="53" t="e">
        <f t="shared" si="204"/>
        <v>#DIV/0!</v>
      </c>
      <c r="BH257" s="53" t="e">
        <f t="shared" si="205"/>
        <v>#DIV/0!</v>
      </c>
      <c r="BI257" s="54" t="e">
        <f t="shared" si="206"/>
        <v>#DIV/0!</v>
      </c>
      <c r="BJ257" s="55" t="e">
        <f t="shared" si="207"/>
        <v>#DIV/0!</v>
      </c>
      <c r="BK257" s="55" t="e">
        <f t="shared" si="208"/>
        <v>#DIV/0!</v>
      </c>
      <c r="BL257" s="54" t="e">
        <f t="shared" si="209"/>
        <v>#DIV/0!</v>
      </c>
      <c r="BM257" s="58" t="e">
        <f t="shared" si="210"/>
        <v>#DIV/0!</v>
      </c>
      <c r="BN257" s="24">
        <f t="shared" si="211"/>
        <v>1</v>
      </c>
      <c r="BO257" s="17" t="e">
        <f t="shared" si="222"/>
        <v>#NUM!</v>
      </c>
      <c r="BP257" s="17" t="e">
        <f t="shared" si="223"/>
        <v>#NUM!</v>
      </c>
      <c r="BQ257" s="75" t="e">
        <f t="shared" si="224"/>
        <v>#NUM!</v>
      </c>
      <c r="BR257" s="1" t="e">
        <f t="shared" si="212"/>
        <v>#DIV/0!</v>
      </c>
      <c r="BS257" s="4">
        <f t="shared" si="213"/>
        <v>33.85</v>
      </c>
    </row>
    <row r="258" spans="2:71" x14ac:dyDescent="0.45">
      <c r="B258" s="166"/>
      <c r="C258" s="167"/>
      <c r="D258" s="168"/>
      <c r="G258" s="19"/>
      <c r="H258" s="15">
        <f t="shared" si="225"/>
        <v>2039</v>
      </c>
      <c r="I258" s="19"/>
      <c r="J258" s="19"/>
      <c r="K258" s="16"/>
      <c r="L258" s="16"/>
      <c r="M258" s="98"/>
      <c r="N258" s="15"/>
      <c r="O258" s="15"/>
      <c r="P258" s="190"/>
      <c r="Q258" s="191"/>
      <c r="R258" s="190"/>
      <c r="S258" s="191"/>
      <c r="T258" s="193"/>
      <c r="U258" s="102"/>
      <c r="V258" s="195"/>
      <c r="W258" s="175"/>
      <c r="X258" s="175"/>
      <c r="Y258" s="175"/>
      <c r="Z258" s="175"/>
      <c r="AA258" s="175"/>
      <c r="AB258" s="175"/>
      <c r="AC258" s="175" t="e">
        <f t="shared" si="227"/>
        <v>#DIV/0!</v>
      </c>
      <c r="AD258" s="201"/>
      <c r="AE258" s="201"/>
      <c r="AF258" s="201"/>
      <c r="AG258" s="201"/>
      <c r="AH258" s="201">
        <f t="shared" si="193"/>
        <v>0</v>
      </c>
      <c r="AI258" s="201">
        <f t="shared" si="194"/>
        <v>0</v>
      </c>
      <c r="AJ258" s="201" t="e">
        <f t="shared" si="195"/>
        <v>#DIV/0!</v>
      </c>
      <c r="AK258" s="16"/>
      <c r="AL258" s="16"/>
      <c r="AM258" s="16"/>
      <c r="AN258" s="16"/>
      <c r="AO258" s="16"/>
      <c r="AP258" s="17">
        <f t="shared" si="228"/>
        <v>0</v>
      </c>
      <c r="AQ258" s="17">
        <f t="shared" si="196"/>
        <v>0</v>
      </c>
      <c r="AR258" s="18" t="e">
        <f t="shared" si="197"/>
        <v>#DIV/0!</v>
      </c>
      <c r="AS258" s="18" t="e">
        <f t="shared" si="198"/>
        <v>#DIV/0!</v>
      </c>
      <c r="AT258" s="49" t="e">
        <f t="shared" si="214"/>
        <v>#DIV/0!</v>
      </c>
      <c r="AU258" s="22" t="e">
        <f t="shared" si="215"/>
        <v>#DIV/0!</v>
      </c>
      <c r="AV258" s="196" t="e">
        <f t="shared" si="216"/>
        <v>#DIV/0!</v>
      </c>
      <c r="AW258" s="46">
        <f t="shared" si="199"/>
        <v>0</v>
      </c>
      <c r="AX258" s="46">
        <f t="shared" si="200"/>
        <v>0</v>
      </c>
      <c r="AY258" s="46">
        <f t="shared" si="217"/>
        <v>0</v>
      </c>
      <c r="AZ258" s="46" t="e">
        <f t="shared" si="218"/>
        <v>#DIV/0!</v>
      </c>
      <c r="BA258" s="46">
        <f t="shared" si="219"/>
        <v>0</v>
      </c>
      <c r="BB258" s="111">
        <f t="shared" si="201"/>
        <v>0</v>
      </c>
      <c r="BC258" s="199" t="e">
        <f t="shared" si="220"/>
        <v>#DIV/0!</v>
      </c>
      <c r="BD258" s="53" t="e">
        <f t="shared" si="221"/>
        <v>#DIV/0!</v>
      </c>
      <c r="BE258" s="53" t="e">
        <f t="shared" si="202"/>
        <v>#DIV/0!</v>
      </c>
      <c r="BF258" s="53" t="e">
        <f t="shared" si="203"/>
        <v>#DIV/0!</v>
      </c>
      <c r="BG258" s="53" t="e">
        <f t="shared" si="204"/>
        <v>#DIV/0!</v>
      </c>
      <c r="BH258" s="53" t="e">
        <f t="shared" si="205"/>
        <v>#DIV/0!</v>
      </c>
      <c r="BI258" s="54" t="e">
        <f t="shared" si="206"/>
        <v>#DIV/0!</v>
      </c>
      <c r="BJ258" s="55" t="e">
        <f t="shared" si="207"/>
        <v>#DIV/0!</v>
      </c>
      <c r="BK258" s="55" t="e">
        <f t="shared" si="208"/>
        <v>#DIV/0!</v>
      </c>
      <c r="BL258" s="54" t="e">
        <f t="shared" si="209"/>
        <v>#DIV/0!</v>
      </c>
      <c r="BM258" s="58" t="e">
        <f t="shared" si="210"/>
        <v>#DIV/0!</v>
      </c>
      <c r="BN258" s="24">
        <f t="shared" si="211"/>
        <v>0</v>
      </c>
      <c r="BO258" s="17" t="e">
        <f t="shared" si="222"/>
        <v>#NUM!</v>
      </c>
      <c r="BP258" s="17" t="e">
        <f t="shared" si="223"/>
        <v>#NUM!</v>
      </c>
      <c r="BQ258" s="75" t="e">
        <f t="shared" si="224"/>
        <v>#NUM!</v>
      </c>
      <c r="BR258" s="1" t="e">
        <f t="shared" si="212"/>
        <v>#DIV/0!</v>
      </c>
      <c r="BS258" s="4">
        <f t="shared" si="213"/>
        <v>33.983333333333334</v>
      </c>
    </row>
    <row r="259" spans="2:71" x14ac:dyDescent="0.45">
      <c r="B259" s="166"/>
      <c r="C259" s="167"/>
      <c r="D259" s="168"/>
      <c r="G259" s="19"/>
      <c r="H259" s="15">
        <f t="shared" si="225"/>
        <v>2047</v>
      </c>
      <c r="I259" s="19"/>
      <c r="J259" s="19"/>
      <c r="K259" s="16"/>
      <c r="L259" s="16"/>
      <c r="M259" s="98"/>
      <c r="N259" s="15"/>
      <c r="O259" s="15"/>
      <c r="P259" s="190"/>
      <c r="Q259" s="191"/>
      <c r="R259" s="190"/>
      <c r="S259" s="191"/>
      <c r="T259" s="193"/>
      <c r="U259" s="102"/>
      <c r="V259" s="195"/>
      <c r="W259" s="175"/>
      <c r="X259" s="175"/>
      <c r="Y259" s="175"/>
      <c r="Z259" s="175"/>
      <c r="AA259" s="175"/>
      <c r="AB259" s="175"/>
      <c r="AC259" s="175"/>
      <c r="AD259" s="201"/>
      <c r="AE259" s="201"/>
      <c r="AF259" s="201"/>
      <c r="AG259" s="201"/>
      <c r="AH259" s="201">
        <f t="shared" si="193"/>
        <v>0</v>
      </c>
      <c r="AI259" s="201">
        <f t="shared" si="194"/>
        <v>0</v>
      </c>
      <c r="AJ259" s="201">
        <f t="shared" si="195"/>
        <v>0</v>
      </c>
      <c r="AK259" s="16"/>
      <c r="AL259" s="16"/>
      <c r="AM259" s="16"/>
      <c r="AN259" s="16"/>
      <c r="AO259" s="16"/>
      <c r="AP259" s="17">
        <f t="shared" si="228"/>
        <v>0</v>
      </c>
      <c r="AQ259" s="17">
        <f t="shared" si="196"/>
        <v>0</v>
      </c>
      <c r="AR259" s="18" t="e">
        <f t="shared" si="197"/>
        <v>#DIV/0!</v>
      </c>
      <c r="AS259" s="18" t="e">
        <f t="shared" si="198"/>
        <v>#DIV/0!</v>
      </c>
      <c r="AT259" s="49">
        <f t="shared" si="214"/>
        <v>0</v>
      </c>
      <c r="AU259" s="22" t="e">
        <f t="shared" si="215"/>
        <v>#DIV/0!</v>
      </c>
      <c r="AV259" s="196" t="e">
        <f t="shared" si="216"/>
        <v>#DIV/0!</v>
      </c>
      <c r="AW259" s="46">
        <f t="shared" si="199"/>
        <v>0</v>
      </c>
      <c r="AX259" s="46">
        <f t="shared" si="200"/>
        <v>0</v>
      </c>
      <c r="AY259" s="46">
        <f t="shared" si="217"/>
        <v>0</v>
      </c>
      <c r="AZ259" s="46">
        <f t="shared" si="218"/>
        <v>0</v>
      </c>
      <c r="BA259" s="46">
        <f t="shared" si="219"/>
        <v>0</v>
      </c>
      <c r="BB259" s="111">
        <f t="shared" si="201"/>
        <v>0</v>
      </c>
      <c r="BC259" s="199" t="e">
        <f t="shared" si="220"/>
        <v>#DIV/0!</v>
      </c>
      <c r="BD259" s="53" t="e">
        <f t="shared" si="221"/>
        <v>#DIV/0!</v>
      </c>
      <c r="BE259" s="53" t="e">
        <f t="shared" si="202"/>
        <v>#DIV/0!</v>
      </c>
      <c r="BF259" s="53" t="e">
        <f t="shared" si="203"/>
        <v>#DIV/0!</v>
      </c>
      <c r="BG259" s="53" t="e">
        <f t="shared" si="204"/>
        <v>#DIV/0!</v>
      </c>
      <c r="BH259" s="53" t="e">
        <f t="shared" si="205"/>
        <v>#DIV/0!</v>
      </c>
      <c r="BI259" s="54" t="e">
        <f t="shared" si="206"/>
        <v>#DIV/0!</v>
      </c>
      <c r="BJ259" s="55" t="e">
        <f t="shared" si="207"/>
        <v>#DIV/0!</v>
      </c>
      <c r="BK259" s="55" t="e">
        <f t="shared" si="208"/>
        <v>#DIV/0!</v>
      </c>
      <c r="BL259" s="54" t="e">
        <f t="shared" si="209"/>
        <v>#DIV/0!</v>
      </c>
      <c r="BM259" s="58" t="e">
        <f t="shared" si="210"/>
        <v>#DIV/0!</v>
      </c>
      <c r="BN259" s="24">
        <f t="shared" si="211"/>
        <v>0</v>
      </c>
      <c r="BO259" s="17" t="e">
        <f t="shared" si="222"/>
        <v>#NUM!</v>
      </c>
      <c r="BP259" s="17" t="e">
        <f t="shared" si="223"/>
        <v>#NUM!</v>
      </c>
      <c r="BQ259" s="75" t="e">
        <f t="shared" si="224"/>
        <v>#NUM!</v>
      </c>
      <c r="BR259" s="1">
        <f t="shared" si="212"/>
        <v>1</v>
      </c>
      <c r="BS259" s="4">
        <f t="shared" si="213"/>
        <v>34.116666666666667</v>
      </c>
    </row>
    <row r="260" spans="2:71" x14ac:dyDescent="0.45">
      <c r="B260" s="166"/>
      <c r="C260" s="167"/>
      <c r="D260" s="168"/>
      <c r="G260" s="19"/>
      <c r="H260" s="15">
        <f t="shared" si="225"/>
        <v>2055</v>
      </c>
      <c r="I260" s="19"/>
      <c r="J260" s="19"/>
      <c r="K260" s="16"/>
      <c r="L260" s="16"/>
      <c r="M260" s="98"/>
      <c r="N260" s="15"/>
      <c r="O260" s="15"/>
      <c r="P260" s="190"/>
      <c r="Q260" s="191"/>
      <c r="R260" s="190"/>
      <c r="S260" s="191"/>
      <c r="T260" s="193"/>
      <c r="U260" s="102"/>
      <c r="V260" s="195"/>
      <c r="W260" s="175"/>
      <c r="X260" s="175"/>
      <c r="Y260" s="175"/>
      <c r="Z260" s="175"/>
      <c r="AA260" s="175"/>
      <c r="AB260" s="175"/>
      <c r="AC260" s="175"/>
      <c r="AD260" s="201"/>
      <c r="AE260" s="201"/>
      <c r="AF260" s="201"/>
      <c r="AG260" s="201"/>
      <c r="AH260" s="201">
        <f t="shared" ref="AH260:AH277" si="229">(((AA260)*$C$15)*($O260/60))/$C$37</f>
        <v>0</v>
      </c>
      <c r="AI260" s="201">
        <f t="shared" ref="AI260:AI279" si="230">(((AB260/$C$69)*$C$15)*($O260/60))/$C$37</f>
        <v>0</v>
      </c>
      <c r="AJ260" s="201">
        <f t="shared" ref="AJ260" si="231">(((AC260/$C$70)*$C$15)*($O260/60))/$C$37</f>
        <v>0</v>
      </c>
      <c r="AK260" s="16"/>
      <c r="AL260" s="16"/>
      <c r="AM260" s="16"/>
      <c r="AN260" s="16"/>
      <c r="AO260" s="16"/>
      <c r="AP260" s="17">
        <f t="shared" si="228"/>
        <v>0</v>
      </c>
      <c r="AQ260" s="17">
        <f t="shared" ref="AQ260" si="232">(L260-AF260)*60*$C$37</f>
        <v>0</v>
      </c>
      <c r="AR260" s="18" t="e">
        <f t="shared" ref="AR260" si="233">AP260/(K260*60*C$37)</f>
        <v>#DIV/0!</v>
      </c>
      <c r="AS260" s="18" t="e">
        <f t="shared" ref="AS260:AS323" si="234">AQ260/(L260*60*C$37)</f>
        <v>#DIV/0!</v>
      </c>
      <c r="AT260" s="49">
        <f t="shared" si="214"/>
        <v>0</v>
      </c>
      <c r="AU260" s="22" t="e">
        <f t="shared" si="215"/>
        <v>#DIV/0!</v>
      </c>
      <c r="AV260" s="196" t="e">
        <f t="shared" si="216"/>
        <v>#DIV/0!</v>
      </c>
      <c r="AW260" s="46">
        <f t="shared" ref="AW260:AW323" si="235">AP260/$C$37</f>
        <v>0</v>
      </c>
      <c r="AX260" s="46">
        <f t="shared" ref="AX260:AX323" si="236">AQ260/$C$37</f>
        <v>0</v>
      </c>
      <c r="AY260" s="46">
        <f t="shared" si="217"/>
        <v>0</v>
      </c>
      <c r="AZ260" s="46">
        <f t="shared" si="218"/>
        <v>0</v>
      </c>
      <c r="BA260" s="46">
        <f t="shared" si="219"/>
        <v>0</v>
      </c>
      <c r="BB260" s="111">
        <f t="shared" ref="BB260:BB323" si="237">AW260/60/$C$34</f>
        <v>0</v>
      </c>
      <c r="BC260" s="199" t="e">
        <f t="shared" si="220"/>
        <v>#DIV/0!</v>
      </c>
      <c r="BD260" s="53" t="e">
        <f t="shared" si="221"/>
        <v>#DIV/0!</v>
      </c>
      <c r="BE260" s="53" t="e">
        <f t="shared" ref="BE260:BE323" si="238">(AF260*2)/(4*AJ260+4*AK260+4*AL260+4*AM260+4*AN260+4*AO260+AH260*3+AG260*3+AF260*2+AE260*2+AD260)</f>
        <v>#DIV/0!</v>
      </c>
      <c r="BF260" s="53" t="e">
        <f t="shared" ref="BF260:BF323" si="239">(AG260*3)/(4*AJ260+4*AK260+4*AL260+4*AM260+4*AN260+4*AO260+AH260*3+AG260*3+AF260*2+AE260*2+AD260)</f>
        <v>#DIV/0!</v>
      </c>
      <c r="BG260" s="53" t="e">
        <f t="shared" ref="BG260:BG323" si="240">(AH260*3)/(4*AJ260+4*AK260+4*AL260+4*AM260+4*AN260+4*AO260+AH260*3+AG260*3+AF260*2+AE260*2+AD260)</f>
        <v>#DIV/0!</v>
      </c>
      <c r="BH260" s="53" t="e">
        <f t="shared" ref="BH260:BH323" si="241">(AJ260*4)/(4*AJ260+4*AK260+4*AL260+4*AM260+4*AN260+4*AO260+AH260*3+AG260*3+AF260*2+AE260*2+AD260)</f>
        <v>#DIV/0!</v>
      </c>
      <c r="BI260" s="54" t="e">
        <f t="shared" ref="BI260:BI323" si="242">(AK260*4)/(4*AJ260+4*AK260+4*AL260+4*AM260+4*AN260+4*AO260+AH260*3+AG260*3+AF260*2+AE260*2+AD260)</f>
        <v>#DIV/0!</v>
      </c>
      <c r="BJ260" s="55" t="e">
        <f t="shared" ref="BJ260:BJ323" si="243">(AL260*4)/(4*AJ260+4*AK260+4*AL260+4*AM260+4*AN260+4*AO260+AH260*3+AG260*3+AF260*2+AE260*2+AD260)</f>
        <v>#DIV/0!</v>
      </c>
      <c r="BK260" s="55" t="e">
        <f t="shared" ref="BK260:BK323" si="244">(AM260*4)/(4*AJ260+4*AK260+4*AL260+4*AM260+4*AN260+4*AO260+AH260*3+AG260*3+AF260*2+AE260*2+AD260)</f>
        <v>#DIV/0!</v>
      </c>
      <c r="BL260" s="54" t="e">
        <f t="shared" ref="BL260:BL323" si="245">(AN260*4)/(4*AJ260+4*AK260+4*AL260+4*AM260+4*AN260+4*AO260+AH260*3+AG260*3+AF260*2+AE260*2+AD260)</f>
        <v>#DIV/0!</v>
      </c>
      <c r="BM260" s="58" t="e">
        <f t="shared" ref="BM260:BM323" si="246">(AO260*4)/(4*AJ260+4*AK260+4*AL260+4*AM260+4*AN260+4*AO260+AH260*3+AG260*3+AF260*2+AE260*2+AD260)</f>
        <v>#DIV/0!</v>
      </c>
      <c r="BN260" s="24">
        <f t="shared" ref="BN260:BN323" si="247">N260/$C$17</f>
        <v>0</v>
      </c>
      <c r="BO260" s="17" t="e">
        <f t="shared" si="222"/>
        <v>#NUM!</v>
      </c>
      <c r="BP260" s="17" t="e">
        <f t="shared" si="223"/>
        <v>#NUM!</v>
      </c>
      <c r="BQ260" s="75" t="e">
        <f t="shared" si="224"/>
        <v>#NUM!</v>
      </c>
      <c r="BR260" s="1">
        <f t="shared" ref="BR260:BR323" si="248">(AT260-1)^2</f>
        <v>1</v>
      </c>
      <c r="BS260" s="4">
        <f t="shared" ref="BS260:BS323" si="249">H260/60</f>
        <v>34.25</v>
      </c>
    </row>
    <row r="261" spans="2:71" x14ac:dyDescent="0.45">
      <c r="B261" s="166"/>
      <c r="C261" s="167"/>
      <c r="D261" s="168"/>
      <c r="G261" s="19"/>
      <c r="H261" s="15">
        <f t="shared" si="225"/>
        <v>2063</v>
      </c>
      <c r="I261" s="19"/>
      <c r="J261" s="19">
        <f t="shared" ref="J261:J323" si="250">$C$18/1000000*$C$78/$C$37*60</f>
        <v>8.5647650972234555</v>
      </c>
      <c r="K261" s="16">
        <f t="shared" ref="K261:K323" si="251">$C$18/60/$C$37</f>
        <v>54.070486724895559</v>
      </c>
      <c r="L261" s="16">
        <f t="shared" ref="L261:L323" si="252">$C$19/60/$C$37</f>
        <v>188.38122130959806</v>
      </c>
      <c r="M261" s="98">
        <f t="shared" ref="M261:M323" si="253">$C$20/60/$C$37</f>
        <v>258.79917184265014</v>
      </c>
      <c r="N261" s="15">
        <f t="shared" ref="N261:N323" si="254">25/$B$43*60*273/298</f>
        <v>186.65594591490128</v>
      </c>
      <c r="O261" s="15">
        <f t="shared" ref="O261:O293" si="255">N261/1000/22.4*1000000</f>
        <v>8332.8547283438074</v>
      </c>
      <c r="P261" s="190"/>
      <c r="Q261" s="191"/>
      <c r="R261" s="190"/>
      <c r="S261" s="191"/>
      <c r="T261" s="193"/>
      <c r="U261" s="102"/>
      <c r="V261" s="195"/>
      <c r="W261" s="175" t="e">
        <f t="shared" ref="W261:W324" si="256">P261/$T261</f>
        <v>#DIV/0!</v>
      </c>
      <c r="X261" s="175" t="e">
        <f t="shared" ref="X261:X324" si="257">Q261/$T261</f>
        <v>#DIV/0!</v>
      </c>
      <c r="Y261" s="175" t="e">
        <f t="shared" ref="Y261:Y324" si="258">R261/$T261</f>
        <v>#DIV/0!</v>
      </c>
      <c r="Z261" s="175" t="e">
        <f t="shared" ref="Z261:Z324" si="259">S261/$T261</f>
        <v>#DIV/0!</v>
      </c>
      <c r="AA261" s="175" t="e">
        <f t="shared" ref="AA261:AA324" si="260">T261/$T261</f>
        <v>#DIV/0!</v>
      </c>
      <c r="AB261" s="175" t="e">
        <f t="shared" ref="AB261:AB324" si="261">U261/$T261</f>
        <v>#DIV/0!</v>
      </c>
      <c r="AC261" s="175" t="e">
        <f t="shared" ref="AC261:AC324" si="262">V261/$T261</f>
        <v>#DIV/0!</v>
      </c>
      <c r="AD261" s="201" t="e">
        <f t="shared" ref="AD261:AD324" si="263">(((W261/$C$64)*$C$15)*($O261/60))/$C$37</f>
        <v>#DIV/0!</v>
      </c>
      <c r="AE261" s="201" t="e">
        <f t="shared" ref="AE261:AE324" si="264">(((X261/$C$65)*$C$15)*($O261/60))/$C$37</f>
        <v>#DIV/0!</v>
      </c>
      <c r="AF261" s="201" t="e">
        <f t="shared" ref="AF261:AF324" si="265">(((Y261/$C$66)*$C$15)*($O261/60))/$C$37</f>
        <v>#DIV/0!</v>
      </c>
      <c r="AG261" s="201" t="e">
        <f t="shared" ref="AG261:AG323" si="266">(((Z261/$C$67)*$C$15)*($O261/60))/$C$37</f>
        <v>#DIV/0!</v>
      </c>
      <c r="AH261" s="201" t="e">
        <f t="shared" si="229"/>
        <v>#DIV/0!</v>
      </c>
      <c r="AI261" s="201" t="e">
        <f t="shared" si="230"/>
        <v>#DIV/0!</v>
      </c>
      <c r="AJ261" s="201" t="e">
        <f t="shared" ref="AJ261:AJ323" si="267">(((AC261/$C$70)*$C$15)*($O261/60))/$C$37</f>
        <v>#DIV/0!</v>
      </c>
      <c r="AK261" s="16" t="e">
        <f t="shared" ref="AK261:AK323" si="268">W261/$C$71*$O261/60/$C$37</f>
        <v>#DIV/0!</v>
      </c>
      <c r="AL261" s="16" t="e">
        <f t="shared" ref="AL261:AL323" si="269">Z261/$C$72*$O261/60/$C$37</f>
        <v>#DIV/0!</v>
      </c>
      <c r="AM261" s="16" t="e">
        <f t="shared" ref="AM261:AM323" si="270">AA261/$C$73*$O261/60/$C$37</f>
        <v>#DIV/0!</v>
      </c>
      <c r="AN261" s="16" t="e">
        <f t="shared" ref="AN261:AN323" si="271">AB261/$C$74*$O261/60/$C$37</f>
        <v>#DIV/0!</v>
      </c>
      <c r="AO261" s="16" t="e">
        <f t="shared" ref="AO261:AO323" si="272">AC261/$C$75*$O261/60/$C$37</f>
        <v>#DIV/0!</v>
      </c>
      <c r="AP261" s="17" t="e">
        <f t="shared" ref="AP261:AP323" si="273">(K261-AD261)*60*$C$37</f>
        <v>#DIV/0!</v>
      </c>
      <c r="AQ261" s="17" t="e">
        <f t="shared" ref="AQ261:AQ323" si="274">(L261-AF261)*60*$C$37</f>
        <v>#DIV/0!</v>
      </c>
      <c r="AR261" s="18" t="e">
        <f t="shared" ref="AR261:AR323" si="275">AP261/(K261*60*C$37)</f>
        <v>#DIV/0!</v>
      </c>
      <c r="AS261" s="18" t="e">
        <f t="shared" si="234"/>
        <v>#DIV/0!</v>
      </c>
      <c r="AT261" s="49" t="e">
        <f t="shared" ref="AT261:AT324" si="276">AD261+AI261+(AE261*2)+AJ261</f>
        <v>#DIV/0!</v>
      </c>
      <c r="AU261" s="22" t="e">
        <f t="shared" ref="AU261:AU324" si="277">(AT261)/(K261)</f>
        <v>#DIV/0!</v>
      </c>
      <c r="AV261" s="196" t="e">
        <f t="shared" ref="AV261:AV324" si="278">SUM(AE261,AI261,AJ261)/(K261-AD261)</f>
        <v>#DIV/0!</v>
      </c>
      <c r="AW261" s="46" t="e">
        <f t="shared" si="235"/>
        <v>#DIV/0!</v>
      </c>
      <c r="AX261" s="46" t="e">
        <f t="shared" si="236"/>
        <v>#DIV/0!</v>
      </c>
      <c r="AY261" s="46" t="e">
        <f t="shared" ref="AY261:AY324" si="279">AE261*60</f>
        <v>#DIV/0!</v>
      </c>
      <c r="AZ261" s="46" t="e">
        <f t="shared" ref="AZ261:AZ324" si="280">$AJ261*60</f>
        <v>#DIV/0!</v>
      </c>
      <c r="BA261" s="46" t="e">
        <f t="shared" ref="BA261:BA324" si="281">AI261*60</f>
        <v>#DIV/0!</v>
      </c>
      <c r="BB261" s="111" t="e">
        <f t="shared" si="237"/>
        <v>#DIV/0!</v>
      </c>
      <c r="BC261" s="199" t="e">
        <f t="shared" ref="BC261:BC324" si="282">AI261/(K261-AD261)</f>
        <v>#DIV/0!</v>
      </c>
      <c r="BD261" s="53" t="e">
        <f t="shared" ref="BD261:BD324" si="283">AJ261/(K261-AD261)</f>
        <v>#DIV/0!</v>
      </c>
      <c r="BE261" s="53" t="e">
        <f t="shared" si="238"/>
        <v>#DIV/0!</v>
      </c>
      <c r="BF261" s="53" t="e">
        <f t="shared" si="239"/>
        <v>#DIV/0!</v>
      </c>
      <c r="BG261" s="53" t="e">
        <f t="shared" si="240"/>
        <v>#DIV/0!</v>
      </c>
      <c r="BH261" s="53" t="e">
        <f t="shared" si="241"/>
        <v>#DIV/0!</v>
      </c>
      <c r="BI261" s="54" t="e">
        <f t="shared" si="242"/>
        <v>#DIV/0!</v>
      </c>
      <c r="BJ261" s="55" t="e">
        <f t="shared" si="243"/>
        <v>#DIV/0!</v>
      </c>
      <c r="BK261" s="55" t="e">
        <f t="shared" si="244"/>
        <v>#DIV/0!</v>
      </c>
      <c r="BL261" s="54" t="e">
        <f t="shared" si="245"/>
        <v>#DIV/0!</v>
      </c>
      <c r="BM261" s="58" t="e">
        <f t="shared" si="246"/>
        <v>#DIV/0!</v>
      </c>
      <c r="BN261" s="24">
        <f t="shared" si="247"/>
        <v>1</v>
      </c>
      <c r="BO261" s="17" t="e">
        <f t="shared" ref="BO261:BO324" si="284">LN(AP261)</f>
        <v>#DIV/0!</v>
      </c>
      <c r="BP261" s="17" t="e">
        <f t="shared" ref="BP261:BP324" si="285">LN(AQ261)</f>
        <v>#DIV/0!</v>
      </c>
      <c r="BQ261" s="75" t="e">
        <f t="shared" ref="BQ261:BQ324" si="286">LN(AW261)</f>
        <v>#DIV/0!</v>
      </c>
      <c r="BR261" s="1" t="e">
        <f t="shared" si="248"/>
        <v>#DIV/0!</v>
      </c>
      <c r="BS261" s="4">
        <f t="shared" si="249"/>
        <v>34.383333333333333</v>
      </c>
    </row>
    <row r="262" spans="2:71" x14ac:dyDescent="0.45">
      <c r="B262" s="166"/>
      <c r="C262" s="167"/>
      <c r="D262" s="168"/>
      <c r="G262" s="19"/>
      <c r="H262" s="15">
        <f t="shared" ref="H262:H325" si="287">H261+8</f>
        <v>2071</v>
      </c>
      <c r="I262" s="19"/>
      <c r="J262" s="19">
        <f t="shared" si="250"/>
        <v>8.5647650972234555</v>
      </c>
      <c r="K262" s="16">
        <f t="shared" si="251"/>
        <v>54.070486724895559</v>
      </c>
      <c r="L262" s="16">
        <f t="shared" si="252"/>
        <v>188.38122130959806</v>
      </c>
      <c r="M262" s="98">
        <f t="shared" si="253"/>
        <v>258.79917184265014</v>
      </c>
      <c r="N262" s="15">
        <f t="shared" si="254"/>
        <v>186.65594591490128</v>
      </c>
      <c r="O262" s="15">
        <f t="shared" si="255"/>
        <v>8332.8547283438074</v>
      </c>
      <c r="P262" s="190"/>
      <c r="Q262" s="191"/>
      <c r="R262" s="190"/>
      <c r="S262" s="191"/>
      <c r="T262" s="193"/>
      <c r="U262" s="102"/>
      <c r="V262" s="195"/>
      <c r="W262" s="175" t="e">
        <f t="shared" si="256"/>
        <v>#DIV/0!</v>
      </c>
      <c r="X262" s="175" t="e">
        <f t="shared" si="257"/>
        <v>#DIV/0!</v>
      </c>
      <c r="Y262" s="175" t="e">
        <f t="shared" si="258"/>
        <v>#DIV/0!</v>
      </c>
      <c r="Z262" s="175" t="e">
        <f t="shared" si="259"/>
        <v>#DIV/0!</v>
      </c>
      <c r="AA262" s="175" t="e">
        <f t="shared" si="260"/>
        <v>#DIV/0!</v>
      </c>
      <c r="AB262" s="175" t="e">
        <f t="shared" si="261"/>
        <v>#DIV/0!</v>
      </c>
      <c r="AC262" s="175" t="e">
        <f t="shared" si="262"/>
        <v>#DIV/0!</v>
      </c>
      <c r="AD262" s="201" t="e">
        <f t="shared" si="263"/>
        <v>#DIV/0!</v>
      </c>
      <c r="AE262" s="201" t="e">
        <f t="shared" si="264"/>
        <v>#DIV/0!</v>
      </c>
      <c r="AF262" s="201" t="e">
        <f t="shared" si="265"/>
        <v>#DIV/0!</v>
      </c>
      <c r="AG262" s="201" t="e">
        <f t="shared" si="266"/>
        <v>#DIV/0!</v>
      </c>
      <c r="AH262" s="201" t="e">
        <f t="shared" si="229"/>
        <v>#DIV/0!</v>
      </c>
      <c r="AI262" s="201" t="e">
        <f t="shared" si="230"/>
        <v>#DIV/0!</v>
      </c>
      <c r="AJ262" s="201" t="e">
        <f t="shared" si="267"/>
        <v>#DIV/0!</v>
      </c>
      <c r="AK262" s="16" t="e">
        <f t="shared" si="268"/>
        <v>#DIV/0!</v>
      </c>
      <c r="AL262" s="16" t="e">
        <f t="shared" si="269"/>
        <v>#DIV/0!</v>
      </c>
      <c r="AM262" s="16" t="e">
        <f t="shared" si="270"/>
        <v>#DIV/0!</v>
      </c>
      <c r="AN262" s="16" t="e">
        <f t="shared" si="271"/>
        <v>#DIV/0!</v>
      </c>
      <c r="AO262" s="16" t="e">
        <f t="shared" si="272"/>
        <v>#DIV/0!</v>
      </c>
      <c r="AP262" s="17" t="e">
        <f t="shared" si="273"/>
        <v>#DIV/0!</v>
      </c>
      <c r="AQ262" s="17" t="e">
        <f t="shared" si="274"/>
        <v>#DIV/0!</v>
      </c>
      <c r="AR262" s="18" t="e">
        <f t="shared" si="275"/>
        <v>#DIV/0!</v>
      </c>
      <c r="AS262" s="18" t="e">
        <f t="shared" si="234"/>
        <v>#DIV/0!</v>
      </c>
      <c r="AT262" s="49" t="e">
        <f t="shared" si="276"/>
        <v>#DIV/0!</v>
      </c>
      <c r="AU262" s="22" t="e">
        <f t="shared" si="277"/>
        <v>#DIV/0!</v>
      </c>
      <c r="AV262" s="196" t="e">
        <f t="shared" si="278"/>
        <v>#DIV/0!</v>
      </c>
      <c r="AW262" s="46" t="e">
        <f t="shared" si="235"/>
        <v>#DIV/0!</v>
      </c>
      <c r="AX262" s="46" t="e">
        <f t="shared" si="236"/>
        <v>#DIV/0!</v>
      </c>
      <c r="AY262" s="46" t="e">
        <f t="shared" si="279"/>
        <v>#DIV/0!</v>
      </c>
      <c r="AZ262" s="46" t="e">
        <f t="shared" si="280"/>
        <v>#DIV/0!</v>
      </c>
      <c r="BA262" s="46" t="e">
        <f t="shared" si="281"/>
        <v>#DIV/0!</v>
      </c>
      <c r="BB262" s="111" t="e">
        <f t="shared" si="237"/>
        <v>#DIV/0!</v>
      </c>
      <c r="BC262" s="199" t="e">
        <f t="shared" si="282"/>
        <v>#DIV/0!</v>
      </c>
      <c r="BD262" s="53" t="e">
        <f t="shared" si="283"/>
        <v>#DIV/0!</v>
      </c>
      <c r="BE262" s="53" t="e">
        <f t="shared" si="238"/>
        <v>#DIV/0!</v>
      </c>
      <c r="BF262" s="53" t="e">
        <f t="shared" si="239"/>
        <v>#DIV/0!</v>
      </c>
      <c r="BG262" s="53" t="e">
        <f t="shared" si="240"/>
        <v>#DIV/0!</v>
      </c>
      <c r="BH262" s="53" t="e">
        <f t="shared" si="241"/>
        <v>#DIV/0!</v>
      </c>
      <c r="BI262" s="54" t="e">
        <f t="shared" si="242"/>
        <v>#DIV/0!</v>
      </c>
      <c r="BJ262" s="55" t="e">
        <f t="shared" si="243"/>
        <v>#DIV/0!</v>
      </c>
      <c r="BK262" s="55" t="e">
        <f t="shared" si="244"/>
        <v>#DIV/0!</v>
      </c>
      <c r="BL262" s="54" t="e">
        <f t="shared" si="245"/>
        <v>#DIV/0!</v>
      </c>
      <c r="BM262" s="58" t="e">
        <f t="shared" si="246"/>
        <v>#DIV/0!</v>
      </c>
      <c r="BN262" s="24">
        <f t="shared" si="247"/>
        <v>1</v>
      </c>
      <c r="BO262" s="17" t="e">
        <f t="shared" si="284"/>
        <v>#DIV/0!</v>
      </c>
      <c r="BP262" s="17" t="e">
        <f t="shared" si="285"/>
        <v>#DIV/0!</v>
      </c>
      <c r="BQ262" s="75" t="e">
        <f t="shared" si="286"/>
        <v>#DIV/0!</v>
      </c>
      <c r="BR262" s="1" t="e">
        <f t="shared" si="248"/>
        <v>#DIV/0!</v>
      </c>
      <c r="BS262" s="4">
        <f t="shared" si="249"/>
        <v>34.516666666666666</v>
      </c>
    </row>
    <row r="263" spans="2:71" x14ac:dyDescent="0.45">
      <c r="B263" s="166"/>
      <c r="C263" s="167"/>
      <c r="D263" s="168"/>
      <c r="G263" s="19"/>
      <c r="H263" s="15">
        <f t="shared" si="287"/>
        <v>2079</v>
      </c>
      <c r="I263" s="19"/>
      <c r="J263" s="19">
        <f t="shared" si="250"/>
        <v>8.5647650972234555</v>
      </c>
      <c r="K263" s="16">
        <f t="shared" si="251"/>
        <v>54.070486724895559</v>
      </c>
      <c r="L263" s="16">
        <f t="shared" si="252"/>
        <v>188.38122130959806</v>
      </c>
      <c r="M263" s="98">
        <f t="shared" si="253"/>
        <v>258.79917184265014</v>
      </c>
      <c r="N263" s="15">
        <f t="shared" si="254"/>
        <v>186.65594591490128</v>
      </c>
      <c r="O263" s="15">
        <f t="shared" si="255"/>
        <v>8332.8547283438074</v>
      </c>
      <c r="P263" s="190"/>
      <c r="Q263" s="191"/>
      <c r="R263" s="190"/>
      <c r="S263" s="191"/>
      <c r="T263" s="193"/>
      <c r="U263" s="102"/>
      <c r="V263" s="195"/>
      <c r="W263" s="175" t="e">
        <f t="shared" si="256"/>
        <v>#DIV/0!</v>
      </c>
      <c r="X263" s="175" t="e">
        <f t="shared" si="257"/>
        <v>#DIV/0!</v>
      </c>
      <c r="Y263" s="175" t="e">
        <f t="shared" si="258"/>
        <v>#DIV/0!</v>
      </c>
      <c r="Z263" s="175" t="e">
        <f t="shared" si="259"/>
        <v>#DIV/0!</v>
      </c>
      <c r="AA263" s="175" t="e">
        <f t="shared" si="260"/>
        <v>#DIV/0!</v>
      </c>
      <c r="AB263" s="175" t="e">
        <f t="shared" si="261"/>
        <v>#DIV/0!</v>
      </c>
      <c r="AC263" s="175" t="e">
        <f t="shared" si="262"/>
        <v>#DIV/0!</v>
      </c>
      <c r="AD263" s="201" t="e">
        <f t="shared" si="263"/>
        <v>#DIV/0!</v>
      </c>
      <c r="AE263" s="201" t="e">
        <f t="shared" si="264"/>
        <v>#DIV/0!</v>
      </c>
      <c r="AF263" s="201" t="e">
        <f t="shared" si="265"/>
        <v>#DIV/0!</v>
      </c>
      <c r="AG263" s="201" t="e">
        <f t="shared" si="266"/>
        <v>#DIV/0!</v>
      </c>
      <c r="AH263" s="201" t="e">
        <f t="shared" si="229"/>
        <v>#DIV/0!</v>
      </c>
      <c r="AI263" s="201" t="e">
        <f t="shared" si="230"/>
        <v>#DIV/0!</v>
      </c>
      <c r="AJ263" s="201" t="e">
        <f t="shared" si="267"/>
        <v>#DIV/0!</v>
      </c>
      <c r="AK263" s="16" t="e">
        <f t="shared" si="268"/>
        <v>#DIV/0!</v>
      </c>
      <c r="AL263" s="16" t="e">
        <f t="shared" si="269"/>
        <v>#DIV/0!</v>
      </c>
      <c r="AM263" s="16" t="e">
        <f t="shared" si="270"/>
        <v>#DIV/0!</v>
      </c>
      <c r="AN263" s="16" t="e">
        <f t="shared" si="271"/>
        <v>#DIV/0!</v>
      </c>
      <c r="AO263" s="16" t="e">
        <f t="shared" si="272"/>
        <v>#DIV/0!</v>
      </c>
      <c r="AP263" s="17" t="e">
        <f t="shared" si="273"/>
        <v>#DIV/0!</v>
      </c>
      <c r="AQ263" s="17" t="e">
        <f t="shared" si="274"/>
        <v>#DIV/0!</v>
      </c>
      <c r="AR263" s="18" t="e">
        <f t="shared" si="275"/>
        <v>#DIV/0!</v>
      </c>
      <c r="AS263" s="18" t="e">
        <f t="shared" si="234"/>
        <v>#DIV/0!</v>
      </c>
      <c r="AT263" s="49" t="e">
        <f t="shared" si="276"/>
        <v>#DIV/0!</v>
      </c>
      <c r="AU263" s="22" t="e">
        <f t="shared" si="277"/>
        <v>#DIV/0!</v>
      </c>
      <c r="AV263" s="196" t="e">
        <f t="shared" si="278"/>
        <v>#DIV/0!</v>
      </c>
      <c r="AW263" s="46" t="e">
        <f t="shared" si="235"/>
        <v>#DIV/0!</v>
      </c>
      <c r="AX263" s="46" t="e">
        <f t="shared" si="236"/>
        <v>#DIV/0!</v>
      </c>
      <c r="AY263" s="46" t="e">
        <f t="shared" si="279"/>
        <v>#DIV/0!</v>
      </c>
      <c r="AZ263" s="46" t="e">
        <f t="shared" si="280"/>
        <v>#DIV/0!</v>
      </c>
      <c r="BA263" s="46" t="e">
        <f t="shared" si="281"/>
        <v>#DIV/0!</v>
      </c>
      <c r="BB263" s="111" t="e">
        <f t="shared" si="237"/>
        <v>#DIV/0!</v>
      </c>
      <c r="BC263" s="199" t="e">
        <f t="shared" si="282"/>
        <v>#DIV/0!</v>
      </c>
      <c r="BD263" s="53" t="e">
        <f t="shared" si="283"/>
        <v>#DIV/0!</v>
      </c>
      <c r="BE263" s="53" t="e">
        <f t="shared" si="238"/>
        <v>#DIV/0!</v>
      </c>
      <c r="BF263" s="53" t="e">
        <f t="shared" si="239"/>
        <v>#DIV/0!</v>
      </c>
      <c r="BG263" s="53" t="e">
        <f t="shared" si="240"/>
        <v>#DIV/0!</v>
      </c>
      <c r="BH263" s="53" t="e">
        <f t="shared" si="241"/>
        <v>#DIV/0!</v>
      </c>
      <c r="BI263" s="54" t="e">
        <f t="shared" si="242"/>
        <v>#DIV/0!</v>
      </c>
      <c r="BJ263" s="55" t="e">
        <f t="shared" si="243"/>
        <v>#DIV/0!</v>
      </c>
      <c r="BK263" s="55" t="e">
        <f t="shared" si="244"/>
        <v>#DIV/0!</v>
      </c>
      <c r="BL263" s="54" t="e">
        <f t="shared" si="245"/>
        <v>#DIV/0!</v>
      </c>
      <c r="BM263" s="58" t="e">
        <f t="shared" si="246"/>
        <v>#DIV/0!</v>
      </c>
      <c r="BN263" s="24">
        <f t="shared" si="247"/>
        <v>1</v>
      </c>
      <c r="BO263" s="17" t="e">
        <f t="shared" si="284"/>
        <v>#DIV/0!</v>
      </c>
      <c r="BP263" s="17" t="e">
        <f t="shared" si="285"/>
        <v>#DIV/0!</v>
      </c>
      <c r="BQ263" s="75" t="e">
        <f t="shared" si="286"/>
        <v>#DIV/0!</v>
      </c>
      <c r="BR263" s="1" t="e">
        <f t="shared" si="248"/>
        <v>#DIV/0!</v>
      </c>
      <c r="BS263" s="4">
        <f t="shared" si="249"/>
        <v>34.65</v>
      </c>
    </row>
    <row r="264" spans="2:71" x14ac:dyDescent="0.45">
      <c r="B264" s="166"/>
      <c r="C264" s="167"/>
      <c r="D264" s="168"/>
      <c r="G264" s="19"/>
      <c r="H264" s="15">
        <f t="shared" si="287"/>
        <v>2087</v>
      </c>
      <c r="I264" s="19"/>
      <c r="J264" s="19">
        <f t="shared" si="250"/>
        <v>8.5647650972234555</v>
      </c>
      <c r="K264" s="16">
        <f t="shared" si="251"/>
        <v>54.070486724895559</v>
      </c>
      <c r="L264" s="16">
        <f t="shared" si="252"/>
        <v>188.38122130959806</v>
      </c>
      <c r="M264" s="98">
        <f t="shared" si="253"/>
        <v>258.79917184265014</v>
      </c>
      <c r="N264" s="15">
        <f t="shared" si="254"/>
        <v>186.65594591490128</v>
      </c>
      <c r="O264" s="15">
        <f t="shared" si="255"/>
        <v>8332.8547283438074</v>
      </c>
      <c r="P264" s="190"/>
      <c r="Q264" s="191"/>
      <c r="R264" s="190"/>
      <c r="S264" s="191"/>
      <c r="T264" s="193"/>
      <c r="U264" s="102"/>
      <c r="V264" s="195"/>
      <c r="W264" s="175" t="e">
        <f t="shared" si="256"/>
        <v>#DIV/0!</v>
      </c>
      <c r="X264" s="175" t="e">
        <f t="shared" si="257"/>
        <v>#DIV/0!</v>
      </c>
      <c r="Y264" s="175" t="e">
        <f t="shared" si="258"/>
        <v>#DIV/0!</v>
      </c>
      <c r="Z264" s="175" t="e">
        <f t="shared" si="259"/>
        <v>#DIV/0!</v>
      </c>
      <c r="AA264" s="175" t="e">
        <f t="shared" si="260"/>
        <v>#DIV/0!</v>
      </c>
      <c r="AB264" s="175" t="e">
        <f t="shared" si="261"/>
        <v>#DIV/0!</v>
      </c>
      <c r="AC264" s="175" t="e">
        <f t="shared" si="262"/>
        <v>#DIV/0!</v>
      </c>
      <c r="AD264" s="201" t="e">
        <f t="shared" si="263"/>
        <v>#DIV/0!</v>
      </c>
      <c r="AE264" s="201" t="e">
        <f t="shared" si="264"/>
        <v>#DIV/0!</v>
      </c>
      <c r="AF264" s="201" t="e">
        <f t="shared" si="265"/>
        <v>#DIV/0!</v>
      </c>
      <c r="AG264" s="201" t="e">
        <f t="shared" si="266"/>
        <v>#DIV/0!</v>
      </c>
      <c r="AH264" s="201" t="e">
        <f t="shared" si="229"/>
        <v>#DIV/0!</v>
      </c>
      <c r="AI264" s="201" t="e">
        <f t="shared" si="230"/>
        <v>#DIV/0!</v>
      </c>
      <c r="AJ264" s="201" t="e">
        <f t="shared" si="267"/>
        <v>#DIV/0!</v>
      </c>
      <c r="AK264" s="16" t="e">
        <f t="shared" si="268"/>
        <v>#DIV/0!</v>
      </c>
      <c r="AL264" s="16" t="e">
        <f t="shared" si="269"/>
        <v>#DIV/0!</v>
      </c>
      <c r="AM264" s="16" t="e">
        <f t="shared" si="270"/>
        <v>#DIV/0!</v>
      </c>
      <c r="AN264" s="16" t="e">
        <f t="shared" si="271"/>
        <v>#DIV/0!</v>
      </c>
      <c r="AO264" s="16" t="e">
        <f t="shared" si="272"/>
        <v>#DIV/0!</v>
      </c>
      <c r="AP264" s="17" t="e">
        <f t="shared" si="273"/>
        <v>#DIV/0!</v>
      </c>
      <c r="AQ264" s="17" t="e">
        <f t="shared" si="274"/>
        <v>#DIV/0!</v>
      </c>
      <c r="AR264" s="18" t="e">
        <f t="shared" si="275"/>
        <v>#DIV/0!</v>
      </c>
      <c r="AS264" s="18" t="e">
        <f t="shared" si="234"/>
        <v>#DIV/0!</v>
      </c>
      <c r="AT264" s="49" t="e">
        <f t="shared" si="276"/>
        <v>#DIV/0!</v>
      </c>
      <c r="AU264" s="22" t="e">
        <f t="shared" si="277"/>
        <v>#DIV/0!</v>
      </c>
      <c r="AV264" s="196" t="e">
        <f t="shared" si="278"/>
        <v>#DIV/0!</v>
      </c>
      <c r="AW264" s="46" t="e">
        <f t="shared" si="235"/>
        <v>#DIV/0!</v>
      </c>
      <c r="AX264" s="46" t="e">
        <f t="shared" si="236"/>
        <v>#DIV/0!</v>
      </c>
      <c r="AY264" s="46" t="e">
        <f t="shared" si="279"/>
        <v>#DIV/0!</v>
      </c>
      <c r="AZ264" s="46" t="e">
        <f t="shared" si="280"/>
        <v>#DIV/0!</v>
      </c>
      <c r="BA264" s="46" t="e">
        <f t="shared" si="281"/>
        <v>#DIV/0!</v>
      </c>
      <c r="BB264" s="111" t="e">
        <f t="shared" si="237"/>
        <v>#DIV/0!</v>
      </c>
      <c r="BC264" s="199" t="e">
        <f t="shared" si="282"/>
        <v>#DIV/0!</v>
      </c>
      <c r="BD264" s="53" t="e">
        <f t="shared" si="283"/>
        <v>#DIV/0!</v>
      </c>
      <c r="BE264" s="53" t="e">
        <f t="shared" si="238"/>
        <v>#DIV/0!</v>
      </c>
      <c r="BF264" s="53" t="e">
        <f t="shared" si="239"/>
        <v>#DIV/0!</v>
      </c>
      <c r="BG264" s="53" t="e">
        <f t="shared" si="240"/>
        <v>#DIV/0!</v>
      </c>
      <c r="BH264" s="53" t="e">
        <f t="shared" si="241"/>
        <v>#DIV/0!</v>
      </c>
      <c r="BI264" s="54" t="e">
        <f t="shared" si="242"/>
        <v>#DIV/0!</v>
      </c>
      <c r="BJ264" s="55" t="e">
        <f t="shared" si="243"/>
        <v>#DIV/0!</v>
      </c>
      <c r="BK264" s="55" t="e">
        <f t="shared" si="244"/>
        <v>#DIV/0!</v>
      </c>
      <c r="BL264" s="54" t="e">
        <f t="shared" si="245"/>
        <v>#DIV/0!</v>
      </c>
      <c r="BM264" s="58" t="e">
        <f t="shared" si="246"/>
        <v>#DIV/0!</v>
      </c>
      <c r="BN264" s="24">
        <f t="shared" si="247"/>
        <v>1</v>
      </c>
      <c r="BO264" s="17" t="e">
        <f t="shared" si="284"/>
        <v>#DIV/0!</v>
      </c>
      <c r="BP264" s="17" t="e">
        <f t="shared" si="285"/>
        <v>#DIV/0!</v>
      </c>
      <c r="BQ264" s="75" t="e">
        <f t="shared" si="286"/>
        <v>#DIV/0!</v>
      </c>
      <c r="BR264" s="1" t="e">
        <f t="shared" si="248"/>
        <v>#DIV/0!</v>
      </c>
      <c r="BS264" s="4">
        <f t="shared" si="249"/>
        <v>34.783333333333331</v>
      </c>
    </row>
    <row r="265" spans="2:71" x14ac:dyDescent="0.45">
      <c r="B265" s="166"/>
      <c r="C265" s="167"/>
      <c r="D265" s="168"/>
      <c r="G265" s="38"/>
      <c r="H265" s="15">
        <f t="shared" si="287"/>
        <v>2095</v>
      </c>
      <c r="I265" s="19"/>
      <c r="J265" s="19">
        <f t="shared" si="250"/>
        <v>8.5647650972234555</v>
      </c>
      <c r="K265" s="16">
        <f t="shared" si="251"/>
        <v>54.070486724895559</v>
      </c>
      <c r="L265" s="16">
        <f t="shared" si="252"/>
        <v>188.38122130959806</v>
      </c>
      <c r="M265" s="98">
        <f t="shared" si="253"/>
        <v>258.79917184265014</v>
      </c>
      <c r="N265" s="15">
        <f t="shared" si="254"/>
        <v>186.65594591490128</v>
      </c>
      <c r="O265" s="15">
        <f t="shared" si="255"/>
        <v>8332.8547283438074</v>
      </c>
      <c r="P265" s="190"/>
      <c r="Q265" s="191"/>
      <c r="R265" s="190"/>
      <c r="S265" s="191"/>
      <c r="T265" s="193"/>
      <c r="U265" s="102"/>
      <c r="V265" s="195"/>
      <c r="W265" s="175" t="e">
        <f t="shared" si="256"/>
        <v>#DIV/0!</v>
      </c>
      <c r="X265" s="175" t="e">
        <f t="shared" si="257"/>
        <v>#DIV/0!</v>
      </c>
      <c r="Y265" s="175" t="e">
        <f t="shared" si="258"/>
        <v>#DIV/0!</v>
      </c>
      <c r="Z265" s="175" t="e">
        <f t="shared" si="259"/>
        <v>#DIV/0!</v>
      </c>
      <c r="AA265" s="175" t="e">
        <f t="shared" si="260"/>
        <v>#DIV/0!</v>
      </c>
      <c r="AB265" s="175" t="e">
        <f t="shared" si="261"/>
        <v>#DIV/0!</v>
      </c>
      <c r="AC265" s="175" t="e">
        <f t="shared" si="262"/>
        <v>#DIV/0!</v>
      </c>
      <c r="AD265" s="201" t="e">
        <f t="shared" si="263"/>
        <v>#DIV/0!</v>
      </c>
      <c r="AE265" s="201" t="e">
        <f t="shared" si="264"/>
        <v>#DIV/0!</v>
      </c>
      <c r="AF265" s="201" t="e">
        <f t="shared" si="265"/>
        <v>#DIV/0!</v>
      </c>
      <c r="AG265" s="201" t="e">
        <f t="shared" si="266"/>
        <v>#DIV/0!</v>
      </c>
      <c r="AH265" s="201" t="e">
        <f t="shared" si="229"/>
        <v>#DIV/0!</v>
      </c>
      <c r="AI265" s="201" t="e">
        <f t="shared" si="230"/>
        <v>#DIV/0!</v>
      </c>
      <c r="AJ265" s="201" t="e">
        <f t="shared" si="267"/>
        <v>#DIV/0!</v>
      </c>
      <c r="AK265" s="16" t="e">
        <f t="shared" si="268"/>
        <v>#DIV/0!</v>
      </c>
      <c r="AL265" s="16" t="e">
        <f t="shared" si="269"/>
        <v>#DIV/0!</v>
      </c>
      <c r="AM265" s="16" t="e">
        <f t="shared" si="270"/>
        <v>#DIV/0!</v>
      </c>
      <c r="AN265" s="16" t="e">
        <f t="shared" si="271"/>
        <v>#DIV/0!</v>
      </c>
      <c r="AO265" s="16" t="e">
        <f t="shared" si="272"/>
        <v>#DIV/0!</v>
      </c>
      <c r="AP265" s="17" t="e">
        <f t="shared" si="273"/>
        <v>#DIV/0!</v>
      </c>
      <c r="AQ265" s="17" t="e">
        <f t="shared" si="274"/>
        <v>#DIV/0!</v>
      </c>
      <c r="AR265" s="18" t="e">
        <f t="shared" si="275"/>
        <v>#DIV/0!</v>
      </c>
      <c r="AS265" s="18" t="e">
        <f t="shared" si="234"/>
        <v>#DIV/0!</v>
      </c>
      <c r="AT265" s="49" t="e">
        <f t="shared" si="276"/>
        <v>#DIV/0!</v>
      </c>
      <c r="AU265" s="22" t="e">
        <f t="shared" si="277"/>
        <v>#DIV/0!</v>
      </c>
      <c r="AV265" s="196" t="e">
        <f t="shared" si="278"/>
        <v>#DIV/0!</v>
      </c>
      <c r="AW265" s="46" t="e">
        <f t="shared" si="235"/>
        <v>#DIV/0!</v>
      </c>
      <c r="AX265" s="46" t="e">
        <f t="shared" si="236"/>
        <v>#DIV/0!</v>
      </c>
      <c r="AY265" s="46" t="e">
        <f t="shared" si="279"/>
        <v>#DIV/0!</v>
      </c>
      <c r="AZ265" s="46" t="e">
        <f t="shared" si="280"/>
        <v>#DIV/0!</v>
      </c>
      <c r="BA265" s="46" t="e">
        <f t="shared" si="281"/>
        <v>#DIV/0!</v>
      </c>
      <c r="BB265" s="111" t="e">
        <f t="shared" si="237"/>
        <v>#DIV/0!</v>
      </c>
      <c r="BC265" s="199" t="e">
        <f t="shared" si="282"/>
        <v>#DIV/0!</v>
      </c>
      <c r="BD265" s="53" t="e">
        <f t="shared" si="283"/>
        <v>#DIV/0!</v>
      </c>
      <c r="BE265" s="53" t="e">
        <f t="shared" si="238"/>
        <v>#DIV/0!</v>
      </c>
      <c r="BF265" s="53" t="e">
        <f t="shared" si="239"/>
        <v>#DIV/0!</v>
      </c>
      <c r="BG265" s="53" t="e">
        <f t="shared" si="240"/>
        <v>#DIV/0!</v>
      </c>
      <c r="BH265" s="53" t="e">
        <f t="shared" si="241"/>
        <v>#DIV/0!</v>
      </c>
      <c r="BI265" s="54" t="e">
        <f t="shared" si="242"/>
        <v>#DIV/0!</v>
      </c>
      <c r="BJ265" s="55" t="e">
        <f t="shared" si="243"/>
        <v>#DIV/0!</v>
      </c>
      <c r="BK265" s="55" t="e">
        <f t="shared" si="244"/>
        <v>#DIV/0!</v>
      </c>
      <c r="BL265" s="54" t="e">
        <f t="shared" si="245"/>
        <v>#DIV/0!</v>
      </c>
      <c r="BM265" s="58" t="e">
        <f t="shared" si="246"/>
        <v>#DIV/0!</v>
      </c>
      <c r="BN265" s="24">
        <f t="shared" si="247"/>
        <v>1</v>
      </c>
      <c r="BO265" s="17" t="e">
        <f t="shared" si="284"/>
        <v>#DIV/0!</v>
      </c>
      <c r="BP265" s="17" t="e">
        <f t="shared" si="285"/>
        <v>#DIV/0!</v>
      </c>
      <c r="BQ265" s="75" t="e">
        <f t="shared" si="286"/>
        <v>#DIV/0!</v>
      </c>
      <c r="BR265" s="1" t="e">
        <f t="shared" si="248"/>
        <v>#DIV/0!</v>
      </c>
      <c r="BS265" s="4">
        <f t="shared" si="249"/>
        <v>34.916666666666664</v>
      </c>
    </row>
    <row r="266" spans="2:71" x14ac:dyDescent="0.45">
      <c r="B266" s="166"/>
      <c r="C266" s="167"/>
      <c r="D266" s="168"/>
      <c r="G266" s="19"/>
      <c r="H266" s="15">
        <f t="shared" si="287"/>
        <v>2103</v>
      </c>
      <c r="I266" s="19"/>
      <c r="J266" s="19">
        <f t="shared" si="250"/>
        <v>8.5647650972234555</v>
      </c>
      <c r="K266" s="16">
        <f t="shared" si="251"/>
        <v>54.070486724895559</v>
      </c>
      <c r="L266" s="16">
        <f t="shared" si="252"/>
        <v>188.38122130959806</v>
      </c>
      <c r="M266" s="98">
        <f t="shared" si="253"/>
        <v>258.79917184265014</v>
      </c>
      <c r="N266" s="15">
        <f t="shared" si="254"/>
        <v>186.65594591490128</v>
      </c>
      <c r="O266" s="15">
        <f t="shared" si="255"/>
        <v>8332.8547283438074</v>
      </c>
      <c r="P266" s="190"/>
      <c r="Q266" s="191"/>
      <c r="R266" s="190"/>
      <c r="S266" s="191"/>
      <c r="T266" s="193"/>
      <c r="U266" s="102"/>
      <c r="V266" s="195"/>
      <c r="W266" s="175" t="e">
        <f t="shared" si="256"/>
        <v>#DIV/0!</v>
      </c>
      <c r="X266" s="175" t="e">
        <f t="shared" si="257"/>
        <v>#DIV/0!</v>
      </c>
      <c r="Y266" s="175" t="e">
        <f t="shared" si="258"/>
        <v>#DIV/0!</v>
      </c>
      <c r="Z266" s="175" t="e">
        <f t="shared" si="259"/>
        <v>#DIV/0!</v>
      </c>
      <c r="AA266" s="175" t="e">
        <f t="shared" si="260"/>
        <v>#DIV/0!</v>
      </c>
      <c r="AB266" s="175" t="e">
        <f t="shared" si="261"/>
        <v>#DIV/0!</v>
      </c>
      <c r="AC266" s="175" t="e">
        <f t="shared" si="262"/>
        <v>#DIV/0!</v>
      </c>
      <c r="AD266" s="201" t="e">
        <f t="shared" si="263"/>
        <v>#DIV/0!</v>
      </c>
      <c r="AE266" s="201" t="e">
        <f t="shared" si="264"/>
        <v>#DIV/0!</v>
      </c>
      <c r="AF266" s="201" t="e">
        <f t="shared" si="265"/>
        <v>#DIV/0!</v>
      </c>
      <c r="AG266" s="201" t="e">
        <f t="shared" si="266"/>
        <v>#DIV/0!</v>
      </c>
      <c r="AH266" s="201" t="e">
        <f t="shared" si="229"/>
        <v>#DIV/0!</v>
      </c>
      <c r="AI266" s="201" t="e">
        <f t="shared" si="230"/>
        <v>#DIV/0!</v>
      </c>
      <c r="AJ266" s="201" t="e">
        <f t="shared" si="267"/>
        <v>#DIV/0!</v>
      </c>
      <c r="AK266" s="16" t="e">
        <f t="shared" si="268"/>
        <v>#DIV/0!</v>
      </c>
      <c r="AL266" s="16" t="e">
        <f t="shared" si="269"/>
        <v>#DIV/0!</v>
      </c>
      <c r="AM266" s="16" t="e">
        <f t="shared" si="270"/>
        <v>#DIV/0!</v>
      </c>
      <c r="AN266" s="16" t="e">
        <f t="shared" si="271"/>
        <v>#DIV/0!</v>
      </c>
      <c r="AO266" s="16" t="e">
        <f t="shared" si="272"/>
        <v>#DIV/0!</v>
      </c>
      <c r="AP266" s="17" t="e">
        <f t="shared" si="273"/>
        <v>#DIV/0!</v>
      </c>
      <c r="AQ266" s="17" t="e">
        <f t="shared" si="274"/>
        <v>#DIV/0!</v>
      </c>
      <c r="AR266" s="18" t="e">
        <f t="shared" si="275"/>
        <v>#DIV/0!</v>
      </c>
      <c r="AS266" s="18" t="e">
        <f t="shared" si="234"/>
        <v>#DIV/0!</v>
      </c>
      <c r="AT266" s="49" t="e">
        <f t="shared" si="276"/>
        <v>#DIV/0!</v>
      </c>
      <c r="AU266" s="22" t="e">
        <f t="shared" si="277"/>
        <v>#DIV/0!</v>
      </c>
      <c r="AV266" s="196" t="e">
        <f t="shared" si="278"/>
        <v>#DIV/0!</v>
      </c>
      <c r="AW266" s="46" t="e">
        <f t="shared" si="235"/>
        <v>#DIV/0!</v>
      </c>
      <c r="AX266" s="46" t="e">
        <f t="shared" si="236"/>
        <v>#DIV/0!</v>
      </c>
      <c r="AY266" s="46" t="e">
        <f t="shared" si="279"/>
        <v>#DIV/0!</v>
      </c>
      <c r="AZ266" s="46" t="e">
        <f t="shared" si="280"/>
        <v>#DIV/0!</v>
      </c>
      <c r="BA266" s="46" t="e">
        <f t="shared" si="281"/>
        <v>#DIV/0!</v>
      </c>
      <c r="BB266" s="111" t="e">
        <f t="shared" si="237"/>
        <v>#DIV/0!</v>
      </c>
      <c r="BC266" s="199" t="e">
        <f t="shared" si="282"/>
        <v>#DIV/0!</v>
      </c>
      <c r="BD266" s="53" t="e">
        <f t="shared" si="283"/>
        <v>#DIV/0!</v>
      </c>
      <c r="BE266" s="53" t="e">
        <f t="shared" si="238"/>
        <v>#DIV/0!</v>
      </c>
      <c r="BF266" s="53" t="e">
        <f t="shared" si="239"/>
        <v>#DIV/0!</v>
      </c>
      <c r="BG266" s="53" t="e">
        <f t="shared" si="240"/>
        <v>#DIV/0!</v>
      </c>
      <c r="BH266" s="53" t="e">
        <f t="shared" si="241"/>
        <v>#DIV/0!</v>
      </c>
      <c r="BI266" s="54" t="e">
        <f t="shared" si="242"/>
        <v>#DIV/0!</v>
      </c>
      <c r="BJ266" s="55" t="e">
        <f t="shared" si="243"/>
        <v>#DIV/0!</v>
      </c>
      <c r="BK266" s="55" t="e">
        <f t="shared" si="244"/>
        <v>#DIV/0!</v>
      </c>
      <c r="BL266" s="54" t="e">
        <f t="shared" si="245"/>
        <v>#DIV/0!</v>
      </c>
      <c r="BM266" s="58" t="e">
        <f t="shared" si="246"/>
        <v>#DIV/0!</v>
      </c>
      <c r="BN266" s="24">
        <f t="shared" si="247"/>
        <v>1</v>
      </c>
      <c r="BO266" s="17" t="e">
        <f t="shared" si="284"/>
        <v>#DIV/0!</v>
      </c>
      <c r="BP266" s="17" t="e">
        <f t="shared" si="285"/>
        <v>#DIV/0!</v>
      </c>
      <c r="BQ266" s="75" t="e">
        <f t="shared" si="286"/>
        <v>#DIV/0!</v>
      </c>
      <c r="BR266" s="1" t="e">
        <f t="shared" si="248"/>
        <v>#DIV/0!</v>
      </c>
      <c r="BS266" s="4">
        <f t="shared" si="249"/>
        <v>35.049999999999997</v>
      </c>
    </row>
    <row r="267" spans="2:71" x14ac:dyDescent="0.45">
      <c r="B267" s="166"/>
      <c r="C267" s="167"/>
      <c r="D267" s="168"/>
      <c r="G267" s="19"/>
      <c r="H267" s="15">
        <f t="shared" si="287"/>
        <v>2111</v>
      </c>
      <c r="I267" s="19"/>
      <c r="J267" s="19">
        <f t="shared" si="250"/>
        <v>8.5647650972234555</v>
      </c>
      <c r="K267" s="16">
        <f t="shared" si="251"/>
        <v>54.070486724895559</v>
      </c>
      <c r="L267" s="16">
        <f t="shared" si="252"/>
        <v>188.38122130959806</v>
      </c>
      <c r="M267" s="98">
        <f t="shared" si="253"/>
        <v>258.79917184265014</v>
      </c>
      <c r="N267" s="15">
        <f t="shared" si="254"/>
        <v>186.65594591490128</v>
      </c>
      <c r="O267" s="15">
        <f t="shared" si="255"/>
        <v>8332.8547283438074</v>
      </c>
      <c r="P267" s="190"/>
      <c r="Q267" s="191"/>
      <c r="R267" s="190"/>
      <c r="S267" s="191"/>
      <c r="T267" s="193"/>
      <c r="U267" s="102"/>
      <c r="V267" s="195"/>
      <c r="W267" s="175" t="e">
        <f t="shared" si="256"/>
        <v>#DIV/0!</v>
      </c>
      <c r="X267" s="175" t="e">
        <f t="shared" si="257"/>
        <v>#DIV/0!</v>
      </c>
      <c r="Y267" s="175" t="e">
        <f t="shared" si="258"/>
        <v>#DIV/0!</v>
      </c>
      <c r="Z267" s="175" t="e">
        <f t="shared" si="259"/>
        <v>#DIV/0!</v>
      </c>
      <c r="AA267" s="175" t="e">
        <f t="shared" si="260"/>
        <v>#DIV/0!</v>
      </c>
      <c r="AB267" s="175" t="e">
        <f t="shared" si="261"/>
        <v>#DIV/0!</v>
      </c>
      <c r="AC267" s="175" t="e">
        <f t="shared" si="262"/>
        <v>#DIV/0!</v>
      </c>
      <c r="AD267" s="201" t="e">
        <f t="shared" si="263"/>
        <v>#DIV/0!</v>
      </c>
      <c r="AE267" s="201" t="e">
        <f t="shared" si="264"/>
        <v>#DIV/0!</v>
      </c>
      <c r="AF267" s="201" t="e">
        <f t="shared" si="265"/>
        <v>#DIV/0!</v>
      </c>
      <c r="AG267" s="201" t="e">
        <f t="shared" si="266"/>
        <v>#DIV/0!</v>
      </c>
      <c r="AH267" s="201" t="e">
        <f t="shared" si="229"/>
        <v>#DIV/0!</v>
      </c>
      <c r="AI267" s="201" t="e">
        <f t="shared" si="230"/>
        <v>#DIV/0!</v>
      </c>
      <c r="AJ267" s="201" t="e">
        <f t="shared" si="267"/>
        <v>#DIV/0!</v>
      </c>
      <c r="AK267" s="16" t="e">
        <f t="shared" si="268"/>
        <v>#DIV/0!</v>
      </c>
      <c r="AL267" s="16" t="e">
        <f t="shared" si="269"/>
        <v>#DIV/0!</v>
      </c>
      <c r="AM267" s="16" t="e">
        <f t="shared" si="270"/>
        <v>#DIV/0!</v>
      </c>
      <c r="AN267" s="16" t="e">
        <f t="shared" si="271"/>
        <v>#DIV/0!</v>
      </c>
      <c r="AO267" s="16" t="e">
        <f t="shared" si="272"/>
        <v>#DIV/0!</v>
      </c>
      <c r="AP267" s="17" t="e">
        <f t="shared" si="273"/>
        <v>#DIV/0!</v>
      </c>
      <c r="AQ267" s="17" t="e">
        <f t="shared" si="274"/>
        <v>#DIV/0!</v>
      </c>
      <c r="AR267" s="18" t="e">
        <f t="shared" si="275"/>
        <v>#DIV/0!</v>
      </c>
      <c r="AS267" s="18" t="e">
        <f t="shared" si="234"/>
        <v>#DIV/0!</v>
      </c>
      <c r="AT267" s="49" t="e">
        <f t="shared" si="276"/>
        <v>#DIV/0!</v>
      </c>
      <c r="AU267" s="22" t="e">
        <f t="shared" si="277"/>
        <v>#DIV/0!</v>
      </c>
      <c r="AV267" s="196" t="e">
        <f t="shared" si="278"/>
        <v>#DIV/0!</v>
      </c>
      <c r="AW267" s="46" t="e">
        <f t="shared" si="235"/>
        <v>#DIV/0!</v>
      </c>
      <c r="AX267" s="46" t="e">
        <f t="shared" si="236"/>
        <v>#DIV/0!</v>
      </c>
      <c r="AY267" s="46" t="e">
        <f t="shared" si="279"/>
        <v>#DIV/0!</v>
      </c>
      <c r="AZ267" s="46" t="e">
        <f t="shared" si="280"/>
        <v>#DIV/0!</v>
      </c>
      <c r="BA267" s="46" t="e">
        <f t="shared" si="281"/>
        <v>#DIV/0!</v>
      </c>
      <c r="BB267" s="111" t="e">
        <f t="shared" si="237"/>
        <v>#DIV/0!</v>
      </c>
      <c r="BC267" s="199" t="e">
        <f t="shared" si="282"/>
        <v>#DIV/0!</v>
      </c>
      <c r="BD267" s="53" t="e">
        <f t="shared" si="283"/>
        <v>#DIV/0!</v>
      </c>
      <c r="BE267" s="53" t="e">
        <f t="shared" si="238"/>
        <v>#DIV/0!</v>
      </c>
      <c r="BF267" s="53" t="e">
        <f t="shared" si="239"/>
        <v>#DIV/0!</v>
      </c>
      <c r="BG267" s="53" t="e">
        <f t="shared" si="240"/>
        <v>#DIV/0!</v>
      </c>
      <c r="BH267" s="53" t="e">
        <f t="shared" si="241"/>
        <v>#DIV/0!</v>
      </c>
      <c r="BI267" s="54" t="e">
        <f t="shared" si="242"/>
        <v>#DIV/0!</v>
      </c>
      <c r="BJ267" s="55" t="e">
        <f t="shared" si="243"/>
        <v>#DIV/0!</v>
      </c>
      <c r="BK267" s="55" t="e">
        <f t="shared" si="244"/>
        <v>#DIV/0!</v>
      </c>
      <c r="BL267" s="54" t="e">
        <f t="shared" si="245"/>
        <v>#DIV/0!</v>
      </c>
      <c r="BM267" s="58" t="e">
        <f t="shared" si="246"/>
        <v>#DIV/0!</v>
      </c>
      <c r="BN267" s="24">
        <f t="shared" si="247"/>
        <v>1</v>
      </c>
      <c r="BO267" s="17" t="e">
        <f t="shared" si="284"/>
        <v>#DIV/0!</v>
      </c>
      <c r="BP267" s="17" t="e">
        <f t="shared" si="285"/>
        <v>#DIV/0!</v>
      </c>
      <c r="BQ267" s="75" t="e">
        <f t="shared" si="286"/>
        <v>#DIV/0!</v>
      </c>
      <c r="BR267" s="1" t="e">
        <f t="shared" si="248"/>
        <v>#DIV/0!</v>
      </c>
      <c r="BS267" s="4">
        <f t="shared" si="249"/>
        <v>35.18333333333333</v>
      </c>
    </row>
    <row r="268" spans="2:71" x14ac:dyDescent="0.45">
      <c r="B268" s="166"/>
      <c r="C268" s="167"/>
      <c r="D268" s="168"/>
      <c r="G268" s="19"/>
      <c r="H268" s="15">
        <f t="shared" si="287"/>
        <v>2119</v>
      </c>
      <c r="I268" s="19"/>
      <c r="J268" s="19">
        <f t="shared" si="250"/>
        <v>8.5647650972234555</v>
      </c>
      <c r="K268" s="16">
        <f t="shared" si="251"/>
        <v>54.070486724895559</v>
      </c>
      <c r="L268" s="16">
        <f t="shared" si="252"/>
        <v>188.38122130959806</v>
      </c>
      <c r="M268" s="98">
        <f t="shared" si="253"/>
        <v>258.79917184265014</v>
      </c>
      <c r="N268" s="15">
        <f t="shared" si="254"/>
        <v>186.65594591490128</v>
      </c>
      <c r="O268" s="15">
        <f t="shared" si="255"/>
        <v>8332.8547283438074</v>
      </c>
      <c r="P268" s="190"/>
      <c r="Q268" s="191"/>
      <c r="R268" s="190"/>
      <c r="S268" s="191"/>
      <c r="T268" s="193"/>
      <c r="U268" s="102"/>
      <c r="V268" s="195"/>
      <c r="W268" s="175" t="e">
        <f t="shared" si="256"/>
        <v>#DIV/0!</v>
      </c>
      <c r="X268" s="175" t="e">
        <f t="shared" si="257"/>
        <v>#DIV/0!</v>
      </c>
      <c r="Y268" s="175" t="e">
        <f t="shared" si="258"/>
        <v>#DIV/0!</v>
      </c>
      <c r="Z268" s="175" t="e">
        <f t="shared" si="259"/>
        <v>#DIV/0!</v>
      </c>
      <c r="AA268" s="175" t="e">
        <f t="shared" si="260"/>
        <v>#DIV/0!</v>
      </c>
      <c r="AB268" s="175" t="e">
        <f t="shared" si="261"/>
        <v>#DIV/0!</v>
      </c>
      <c r="AC268" s="175" t="e">
        <f t="shared" si="262"/>
        <v>#DIV/0!</v>
      </c>
      <c r="AD268" s="201" t="e">
        <f t="shared" si="263"/>
        <v>#DIV/0!</v>
      </c>
      <c r="AE268" s="201" t="e">
        <f t="shared" si="264"/>
        <v>#DIV/0!</v>
      </c>
      <c r="AF268" s="201" t="e">
        <f t="shared" si="265"/>
        <v>#DIV/0!</v>
      </c>
      <c r="AG268" s="201" t="e">
        <f t="shared" si="266"/>
        <v>#DIV/0!</v>
      </c>
      <c r="AH268" s="201" t="e">
        <f t="shared" si="229"/>
        <v>#DIV/0!</v>
      </c>
      <c r="AI268" s="201" t="e">
        <f t="shared" si="230"/>
        <v>#DIV/0!</v>
      </c>
      <c r="AJ268" s="201" t="e">
        <f t="shared" si="267"/>
        <v>#DIV/0!</v>
      </c>
      <c r="AK268" s="16" t="e">
        <f t="shared" si="268"/>
        <v>#DIV/0!</v>
      </c>
      <c r="AL268" s="16" t="e">
        <f t="shared" si="269"/>
        <v>#DIV/0!</v>
      </c>
      <c r="AM268" s="16" t="e">
        <f t="shared" si="270"/>
        <v>#DIV/0!</v>
      </c>
      <c r="AN268" s="16" t="e">
        <f t="shared" si="271"/>
        <v>#DIV/0!</v>
      </c>
      <c r="AO268" s="16" t="e">
        <f t="shared" si="272"/>
        <v>#DIV/0!</v>
      </c>
      <c r="AP268" s="17" t="e">
        <f t="shared" si="273"/>
        <v>#DIV/0!</v>
      </c>
      <c r="AQ268" s="17" t="e">
        <f t="shared" si="274"/>
        <v>#DIV/0!</v>
      </c>
      <c r="AR268" s="18" t="e">
        <f t="shared" si="275"/>
        <v>#DIV/0!</v>
      </c>
      <c r="AS268" s="18" t="e">
        <f t="shared" si="234"/>
        <v>#DIV/0!</v>
      </c>
      <c r="AT268" s="49" t="e">
        <f t="shared" si="276"/>
        <v>#DIV/0!</v>
      </c>
      <c r="AU268" s="22" t="e">
        <f t="shared" si="277"/>
        <v>#DIV/0!</v>
      </c>
      <c r="AV268" s="196" t="e">
        <f t="shared" si="278"/>
        <v>#DIV/0!</v>
      </c>
      <c r="AW268" s="46" t="e">
        <f t="shared" si="235"/>
        <v>#DIV/0!</v>
      </c>
      <c r="AX268" s="46" t="e">
        <f t="shared" si="236"/>
        <v>#DIV/0!</v>
      </c>
      <c r="AY268" s="46" t="e">
        <f t="shared" si="279"/>
        <v>#DIV/0!</v>
      </c>
      <c r="AZ268" s="46" t="e">
        <f t="shared" si="280"/>
        <v>#DIV/0!</v>
      </c>
      <c r="BA268" s="46" t="e">
        <f t="shared" si="281"/>
        <v>#DIV/0!</v>
      </c>
      <c r="BB268" s="111" t="e">
        <f t="shared" si="237"/>
        <v>#DIV/0!</v>
      </c>
      <c r="BC268" s="199" t="e">
        <f t="shared" si="282"/>
        <v>#DIV/0!</v>
      </c>
      <c r="BD268" s="53" t="e">
        <f t="shared" si="283"/>
        <v>#DIV/0!</v>
      </c>
      <c r="BE268" s="53" t="e">
        <f t="shared" si="238"/>
        <v>#DIV/0!</v>
      </c>
      <c r="BF268" s="53" t="e">
        <f t="shared" si="239"/>
        <v>#DIV/0!</v>
      </c>
      <c r="BG268" s="53" t="e">
        <f t="shared" si="240"/>
        <v>#DIV/0!</v>
      </c>
      <c r="BH268" s="53" t="e">
        <f t="shared" si="241"/>
        <v>#DIV/0!</v>
      </c>
      <c r="BI268" s="54" t="e">
        <f t="shared" si="242"/>
        <v>#DIV/0!</v>
      </c>
      <c r="BJ268" s="55" t="e">
        <f t="shared" si="243"/>
        <v>#DIV/0!</v>
      </c>
      <c r="BK268" s="55" t="e">
        <f t="shared" si="244"/>
        <v>#DIV/0!</v>
      </c>
      <c r="BL268" s="54" t="e">
        <f t="shared" si="245"/>
        <v>#DIV/0!</v>
      </c>
      <c r="BM268" s="58" t="e">
        <f t="shared" si="246"/>
        <v>#DIV/0!</v>
      </c>
      <c r="BN268" s="24">
        <f t="shared" si="247"/>
        <v>1</v>
      </c>
      <c r="BO268" s="17" t="e">
        <f t="shared" si="284"/>
        <v>#DIV/0!</v>
      </c>
      <c r="BP268" s="17" t="e">
        <f t="shared" si="285"/>
        <v>#DIV/0!</v>
      </c>
      <c r="BQ268" s="75" t="e">
        <f t="shared" si="286"/>
        <v>#DIV/0!</v>
      </c>
      <c r="BR268" s="1" t="e">
        <f t="shared" si="248"/>
        <v>#DIV/0!</v>
      </c>
      <c r="BS268" s="4">
        <f t="shared" si="249"/>
        <v>35.31666666666667</v>
      </c>
    </row>
    <row r="269" spans="2:71" x14ac:dyDescent="0.45">
      <c r="B269" s="166"/>
      <c r="C269" s="167"/>
      <c r="D269" s="168"/>
      <c r="G269" s="19"/>
      <c r="H269" s="15">
        <f t="shared" si="287"/>
        <v>2127</v>
      </c>
      <c r="I269" s="19"/>
      <c r="J269" s="19">
        <f t="shared" si="250"/>
        <v>8.5647650972234555</v>
      </c>
      <c r="K269" s="16">
        <f t="shared" si="251"/>
        <v>54.070486724895559</v>
      </c>
      <c r="L269" s="16">
        <f t="shared" si="252"/>
        <v>188.38122130959806</v>
      </c>
      <c r="M269" s="98">
        <f t="shared" si="253"/>
        <v>258.79917184265014</v>
      </c>
      <c r="N269" s="15">
        <f t="shared" si="254"/>
        <v>186.65594591490128</v>
      </c>
      <c r="O269" s="15">
        <f t="shared" si="255"/>
        <v>8332.8547283438074</v>
      </c>
      <c r="P269" s="190"/>
      <c r="Q269" s="191"/>
      <c r="R269" s="190"/>
      <c r="S269" s="191"/>
      <c r="T269" s="193"/>
      <c r="U269" s="102"/>
      <c r="V269" s="195"/>
      <c r="W269" s="175" t="e">
        <f t="shared" si="256"/>
        <v>#DIV/0!</v>
      </c>
      <c r="X269" s="175" t="e">
        <f t="shared" si="257"/>
        <v>#DIV/0!</v>
      </c>
      <c r="Y269" s="175" t="e">
        <f t="shared" si="258"/>
        <v>#DIV/0!</v>
      </c>
      <c r="Z269" s="175" t="e">
        <f t="shared" si="259"/>
        <v>#DIV/0!</v>
      </c>
      <c r="AA269" s="175" t="e">
        <f t="shared" si="260"/>
        <v>#DIV/0!</v>
      </c>
      <c r="AB269" s="175" t="e">
        <f t="shared" si="261"/>
        <v>#DIV/0!</v>
      </c>
      <c r="AC269" s="175" t="e">
        <f t="shared" si="262"/>
        <v>#DIV/0!</v>
      </c>
      <c r="AD269" s="201" t="e">
        <f t="shared" si="263"/>
        <v>#DIV/0!</v>
      </c>
      <c r="AE269" s="201" t="e">
        <f t="shared" si="264"/>
        <v>#DIV/0!</v>
      </c>
      <c r="AF269" s="201" t="e">
        <f t="shared" si="265"/>
        <v>#DIV/0!</v>
      </c>
      <c r="AG269" s="201" t="e">
        <f t="shared" si="266"/>
        <v>#DIV/0!</v>
      </c>
      <c r="AH269" s="201" t="e">
        <f t="shared" si="229"/>
        <v>#DIV/0!</v>
      </c>
      <c r="AI269" s="201" t="e">
        <f t="shared" si="230"/>
        <v>#DIV/0!</v>
      </c>
      <c r="AJ269" s="201" t="e">
        <f t="shared" si="267"/>
        <v>#DIV/0!</v>
      </c>
      <c r="AK269" s="16" t="e">
        <f t="shared" si="268"/>
        <v>#DIV/0!</v>
      </c>
      <c r="AL269" s="16" t="e">
        <f t="shared" si="269"/>
        <v>#DIV/0!</v>
      </c>
      <c r="AM269" s="16" t="e">
        <f t="shared" si="270"/>
        <v>#DIV/0!</v>
      </c>
      <c r="AN269" s="16" t="e">
        <f t="shared" si="271"/>
        <v>#DIV/0!</v>
      </c>
      <c r="AO269" s="16" t="e">
        <f t="shared" si="272"/>
        <v>#DIV/0!</v>
      </c>
      <c r="AP269" s="17" t="e">
        <f t="shared" si="273"/>
        <v>#DIV/0!</v>
      </c>
      <c r="AQ269" s="17" t="e">
        <f t="shared" si="274"/>
        <v>#DIV/0!</v>
      </c>
      <c r="AR269" s="18" t="e">
        <f t="shared" si="275"/>
        <v>#DIV/0!</v>
      </c>
      <c r="AS269" s="18" t="e">
        <f t="shared" si="234"/>
        <v>#DIV/0!</v>
      </c>
      <c r="AT269" s="49" t="e">
        <f t="shared" si="276"/>
        <v>#DIV/0!</v>
      </c>
      <c r="AU269" s="22" t="e">
        <f t="shared" si="277"/>
        <v>#DIV/0!</v>
      </c>
      <c r="AV269" s="196" t="e">
        <f t="shared" si="278"/>
        <v>#DIV/0!</v>
      </c>
      <c r="AW269" s="46" t="e">
        <f t="shared" si="235"/>
        <v>#DIV/0!</v>
      </c>
      <c r="AX269" s="46" t="e">
        <f t="shared" si="236"/>
        <v>#DIV/0!</v>
      </c>
      <c r="AY269" s="46" t="e">
        <f t="shared" si="279"/>
        <v>#DIV/0!</v>
      </c>
      <c r="AZ269" s="46" t="e">
        <f t="shared" si="280"/>
        <v>#DIV/0!</v>
      </c>
      <c r="BA269" s="46" t="e">
        <f t="shared" si="281"/>
        <v>#DIV/0!</v>
      </c>
      <c r="BB269" s="111" t="e">
        <f t="shared" si="237"/>
        <v>#DIV/0!</v>
      </c>
      <c r="BC269" s="199" t="e">
        <f t="shared" si="282"/>
        <v>#DIV/0!</v>
      </c>
      <c r="BD269" s="53" t="e">
        <f t="shared" si="283"/>
        <v>#DIV/0!</v>
      </c>
      <c r="BE269" s="53" t="e">
        <f t="shared" si="238"/>
        <v>#DIV/0!</v>
      </c>
      <c r="BF269" s="53" t="e">
        <f t="shared" si="239"/>
        <v>#DIV/0!</v>
      </c>
      <c r="BG269" s="53" t="e">
        <f t="shared" si="240"/>
        <v>#DIV/0!</v>
      </c>
      <c r="BH269" s="53" t="e">
        <f t="shared" si="241"/>
        <v>#DIV/0!</v>
      </c>
      <c r="BI269" s="54" t="e">
        <f t="shared" si="242"/>
        <v>#DIV/0!</v>
      </c>
      <c r="BJ269" s="55" t="e">
        <f t="shared" si="243"/>
        <v>#DIV/0!</v>
      </c>
      <c r="BK269" s="55" t="e">
        <f t="shared" si="244"/>
        <v>#DIV/0!</v>
      </c>
      <c r="BL269" s="54" t="e">
        <f t="shared" si="245"/>
        <v>#DIV/0!</v>
      </c>
      <c r="BM269" s="58" t="e">
        <f t="shared" si="246"/>
        <v>#DIV/0!</v>
      </c>
      <c r="BN269" s="24">
        <f t="shared" si="247"/>
        <v>1</v>
      </c>
      <c r="BO269" s="17" t="e">
        <f t="shared" si="284"/>
        <v>#DIV/0!</v>
      </c>
      <c r="BP269" s="17" t="e">
        <f t="shared" si="285"/>
        <v>#DIV/0!</v>
      </c>
      <c r="BQ269" s="75" t="e">
        <f t="shared" si="286"/>
        <v>#DIV/0!</v>
      </c>
      <c r="BR269" s="1" t="e">
        <f t="shared" si="248"/>
        <v>#DIV/0!</v>
      </c>
      <c r="BS269" s="4">
        <f t="shared" si="249"/>
        <v>35.450000000000003</v>
      </c>
    </row>
    <row r="270" spans="2:71" x14ac:dyDescent="0.45">
      <c r="B270" s="166"/>
      <c r="C270" s="167"/>
      <c r="D270" s="168"/>
      <c r="G270" s="19"/>
      <c r="H270" s="15">
        <f t="shared" si="287"/>
        <v>2135</v>
      </c>
      <c r="I270" s="19"/>
      <c r="J270" s="19">
        <f t="shared" si="250"/>
        <v>8.5647650972234555</v>
      </c>
      <c r="K270" s="16">
        <f t="shared" si="251"/>
        <v>54.070486724895559</v>
      </c>
      <c r="L270" s="16">
        <f t="shared" si="252"/>
        <v>188.38122130959806</v>
      </c>
      <c r="M270" s="98">
        <f t="shared" si="253"/>
        <v>258.79917184265014</v>
      </c>
      <c r="N270" s="15">
        <f t="shared" si="254"/>
        <v>186.65594591490128</v>
      </c>
      <c r="O270" s="15">
        <f t="shared" si="255"/>
        <v>8332.8547283438074</v>
      </c>
      <c r="P270" s="190"/>
      <c r="Q270" s="191"/>
      <c r="R270" s="190"/>
      <c r="S270" s="191"/>
      <c r="T270" s="193"/>
      <c r="U270" s="102"/>
      <c r="V270" s="195"/>
      <c r="W270" s="175" t="e">
        <f t="shared" si="256"/>
        <v>#DIV/0!</v>
      </c>
      <c r="X270" s="175" t="e">
        <f t="shared" si="257"/>
        <v>#DIV/0!</v>
      </c>
      <c r="Y270" s="175" t="e">
        <f t="shared" si="258"/>
        <v>#DIV/0!</v>
      </c>
      <c r="Z270" s="175" t="e">
        <f t="shared" si="259"/>
        <v>#DIV/0!</v>
      </c>
      <c r="AA270" s="175" t="e">
        <f t="shared" si="260"/>
        <v>#DIV/0!</v>
      </c>
      <c r="AB270" s="175" t="e">
        <f t="shared" si="261"/>
        <v>#DIV/0!</v>
      </c>
      <c r="AC270" s="175" t="e">
        <f t="shared" si="262"/>
        <v>#DIV/0!</v>
      </c>
      <c r="AD270" s="201" t="e">
        <f t="shared" si="263"/>
        <v>#DIV/0!</v>
      </c>
      <c r="AE270" s="201" t="e">
        <f t="shared" si="264"/>
        <v>#DIV/0!</v>
      </c>
      <c r="AF270" s="201" t="e">
        <f t="shared" si="265"/>
        <v>#DIV/0!</v>
      </c>
      <c r="AG270" s="201" t="e">
        <f t="shared" si="266"/>
        <v>#DIV/0!</v>
      </c>
      <c r="AH270" s="201" t="e">
        <f t="shared" si="229"/>
        <v>#DIV/0!</v>
      </c>
      <c r="AI270" s="201" t="e">
        <f t="shared" si="230"/>
        <v>#DIV/0!</v>
      </c>
      <c r="AJ270" s="201" t="e">
        <f t="shared" si="267"/>
        <v>#DIV/0!</v>
      </c>
      <c r="AK270" s="16" t="e">
        <f t="shared" si="268"/>
        <v>#DIV/0!</v>
      </c>
      <c r="AL270" s="16" t="e">
        <f t="shared" si="269"/>
        <v>#DIV/0!</v>
      </c>
      <c r="AM270" s="16" t="e">
        <f t="shared" si="270"/>
        <v>#DIV/0!</v>
      </c>
      <c r="AN270" s="16" t="e">
        <f t="shared" si="271"/>
        <v>#DIV/0!</v>
      </c>
      <c r="AO270" s="16" t="e">
        <f t="shared" si="272"/>
        <v>#DIV/0!</v>
      </c>
      <c r="AP270" s="17" t="e">
        <f t="shared" si="273"/>
        <v>#DIV/0!</v>
      </c>
      <c r="AQ270" s="17" t="e">
        <f t="shared" si="274"/>
        <v>#DIV/0!</v>
      </c>
      <c r="AR270" s="18" t="e">
        <f t="shared" si="275"/>
        <v>#DIV/0!</v>
      </c>
      <c r="AS270" s="18" t="e">
        <f t="shared" si="234"/>
        <v>#DIV/0!</v>
      </c>
      <c r="AT270" s="49" t="e">
        <f t="shared" si="276"/>
        <v>#DIV/0!</v>
      </c>
      <c r="AU270" s="22" t="e">
        <f t="shared" si="277"/>
        <v>#DIV/0!</v>
      </c>
      <c r="AV270" s="196" t="e">
        <f t="shared" si="278"/>
        <v>#DIV/0!</v>
      </c>
      <c r="AW270" s="46" t="e">
        <f t="shared" si="235"/>
        <v>#DIV/0!</v>
      </c>
      <c r="AX270" s="46" t="e">
        <f t="shared" si="236"/>
        <v>#DIV/0!</v>
      </c>
      <c r="AY270" s="46" t="e">
        <f t="shared" si="279"/>
        <v>#DIV/0!</v>
      </c>
      <c r="AZ270" s="46" t="e">
        <f t="shared" si="280"/>
        <v>#DIV/0!</v>
      </c>
      <c r="BA270" s="46" t="e">
        <f t="shared" si="281"/>
        <v>#DIV/0!</v>
      </c>
      <c r="BB270" s="111" t="e">
        <f t="shared" si="237"/>
        <v>#DIV/0!</v>
      </c>
      <c r="BC270" s="199" t="e">
        <f t="shared" si="282"/>
        <v>#DIV/0!</v>
      </c>
      <c r="BD270" s="53" t="e">
        <f t="shared" si="283"/>
        <v>#DIV/0!</v>
      </c>
      <c r="BE270" s="53" t="e">
        <f t="shared" si="238"/>
        <v>#DIV/0!</v>
      </c>
      <c r="BF270" s="53" t="e">
        <f t="shared" si="239"/>
        <v>#DIV/0!</v>
      </c>
      <c r="BG270" s="53" t="e">
        <f t="shared" si="240"/>
        <v>#DIV/0!</v>
      </c>
      <c r="BH270" s="53" t="e">
        <f t="shared" si="241"/>
        <v>#DIV/0!</v>
      </c>
      <c r="BI270" s="54" t="e">
        <f t="shared" si="242"/>
        <v>#DIV/0!</v>
      </c>
      <c r="BJ270" s="55" t="e">
        <f t="shared" si="243"/>
        <v>#DIV/0!</v>
      </c>
      <c r="BK270" s="55" t="e">
        <f t="shared" si="244"/>
        <v>#DIV/0!</v>
      </c>
      <c r="BL270" s="54" t="e">
        <f t="shared" si="245"/>
        <v>#DIV/0!</v>
      </c>
      <c r="BM270" s="58" t="e">
        <f t="shared" si="246"/>
        <v>#DIV/0!</v>
      </c>
      <c r="BN270" s="24">
        <f t="shared" si="247"/>
        <v>1</v>
      </c>
      <c r="BO270" s="17" t="e">
        <f t="shared" si="284"/>
        <v>#DIV/0!</v>
      </c>
      <c r="BP270" s="17" t="e">
        <f t="shared" si="285"/>
        <v>#DIV/0!</v>
      </c>
      <c r="BQ270" s="75" t="e">
        <f t="shared" si="286"/>
        <v>#DIV/0!</v>
      </c>
      <c r="BR270" s="1" t="e">
        <f t="shared" si="248"/>
        <v>#DIV/0!</v>
      </c>
      <c r="BS270" s="4">
        <f t="shared" si="249"/>
        <v>35.583333333333336</v>
      </c>
    </row>
    <row r="271" spans="2:71" x14ac:dyDescent="0.45">
      <c r="B271" s="166"/>
      <c r="C271" s="167"/>
      <c r="D271" s="168"/>
      <c r="G271" s="19"/>
      <c r="H271" s="15">
        <f t="shared" si="287"/>
        <v>2143</v>
      </c>
      <c r="I271" s="19"/>
      <c r="J271" s="19">
        <f t="shared" si="250"/>
        <v>8.5647650972234555</v>
      </c>
      <c r="K271" s="16">
        <f t="shared" si="251"/>
        <v>54.070486724895559</v>
      </c>
      <c r="L271" s="16">
        <f t="shared" si="252"/>
        <v>188.38122130959806</v>
      </c>
      <c r="M271" s="98">
        <f t="shared" si="253"/>
        <v>258.79917184265014</v>
      </c>
      <c r="N271" s="15">
        <f t="shared" si="254"/>
        <v>186.65594591490128</v>
      </c>
      <c r="O271" s="15">
        <f t="shared" si="255"/>
        <v>8332.8547283438074</v>
      </c>
      <c r="P271" s="190"/>
      <c r="Q271" s="191"/>
      <c r="R271" s="190"/>
      <c r="S271" s="191"/>
      <c r="T271" s="193"/>
      <c r="U271" s="102"/>
      <c r="V271" s="195"/>
      <c r="W271" s="175" t="e">
        <f t="shared" si="256"/>
        <v>#DIV/0!</v>
      </c>
      <c r="X271" s="175" t="e">
        <f t="shared" si="257"/>
        <v>#DIV/0!</v>
      </c>
      <c r="Y271" s="175" t="e">
        <f t="shared" si="258"/>
        <v>#DIV/0!</v>
      </c>
      <c r="Z271" s="175" t="e">
        <f t="shared" si="259"/>
        <v>#DIV/0!</v>
      </c>
      <c r="AA271" s="175" t="e">
        <f t="shared" si="260"/>
        <v>#DIV/0!</v>
      </c>
      <c r="AB271" s="175" t="e">
        <f t="shared" si="261"/>
        <v>#DIV/0!</v>
      </c>
      <c r="AC271" s="175" t="e">
        <f t="shared" si="262"/>
        <v>#DIV/0!</v>
      </c>
      <c r="AD271" s="201" t="e">
        <f t="shared" si="263"/>
        <v>#DIV/0!</v>
      </c>
      <c r="AE271" s="201" t="e">
        <f t="shared" si="264"/>
        <v>#DIV/0!</v>
      </c>
      <c r="AF271" s="201" t="e">
        <f t="shared" si="265"/>
        <v>#DIV/0!</v>
      </c>
      <c r="AG271" s="201" t="e">
        <f t="shared" si="266"/>
        <v>#DIV/0!</v>
      </c>
      <c r="AH271" s="201" t="e">
        <f t="shared" si="229"/>
        <v>#DIV/0!</v>
      </c>
      <c r="AI271" s="201" t="e">
        <f t="shared" si="230"/>
        <v>#DIV/0!</v>
      </c>
      <c r="AJ271" s="201" t="e">
        <f t="shared" si="267"/>
        <v>#DIV/0!</v>
      </c>
      <c r="AK271" s="16" t="e">
        <f t="shared" si="268"/>
        <v>#DIV/0!</v>
      </c>
      <c r="AL271" s="16" t="e">
        <f t="shared" si="269"/>
        <v>#DIV/0!</v>
      </c>
      <c r="AM271" s="16" t="e">
        <f t="shared" si="270"/>
        <v>#DIV/0!</v>
      </c>
      <c r="AN271" s="16" t="e">
        <f t="shared" si="271"/>
        <v>#DIV/0!</v>
      </c>
      <c r="AO271" s="16" t="e">
        <f t="shared" si="272"/>
        <v>#DIV/0!</v>
      </c>
      <c r="AP271" s="17" t="e">
        <f t="shared" si="273"/>
        <v>#DIV/0!</v>
      </c>
      <c r="AQ271" s="17" t="e">
        <f t="shared" si="274"/>
        <v>#DIV/0!</v>
      </c>
      <c r="AR271" s="18" t="e">
        <f t="shared" si="275"/>
        <v>#DIV/0!</v>
      </c>
      <c r="AS271" s="18" t="e">
        <f t="shared" si="234"/>
        <v>#DIV/0!</v>
      </c>
      <c r="AT271" s="49" t="e">
        <f t="shared" si="276"/>
        <v>#DIV/0!</v>
      </c>
      <c r="AU271" s="22" t="e">
        <f t="shared" si="277"/>
        <v>#DIV/0!</v>
      </c>
      <c r="AV271" s="196" t="e">
        <f t="shared" si="278"/>
        <v>#DIV/0!</v>
      </c>
      <c r="AW271" s="46" t="e">
        <f t="shared" si="235"/>
        <v>#DIV/0!</v>
      </c>
      <c r="AX271" s="46" t="e">
        <f t="shared" si="236"/>
        <v>#DIV/0!</v>
      </c>
      <c r="AY271" s="46" t="e">
        <f t="shared" si="279"/>
        <v>#DIV/0!</v>
      </c>
      <c r="AZ271" s="46" t="e">
        <f t="shared" si="280"/>
        <v>#DIV/0!</v>
      </c>
      <c r="BA271" s="46" t="e">
        <f t="shared" si="281"/>
        <v>#DIV/0!</v>
      </c>
      <c r="BB271" s="111" t="e">
        <f t="shared" si="237"/>
        <v>#DIV/0!</v>
      </c>
      <c r="BC271" s="199" t="e">
        <f t="shared" si="282"/>
        <v>#DIV/0!</v>
      </c>
      <c r="BD271" s="53" t="e">
        <f t="shared" si="283"/>
        <v>#DIV/0!</v>
      </c>
      <c r="BE271" s="53" t="e">
        <f t="shared" si="238"/>
        <v>#DIV/0!</v>
      </c>
      <c r="BF271" s="53" t="e">
        <f t="shared" si="239"/>
        <v>#DIV/0!</v>
      </c>
      <c r="BG271" s="53" t="e">
        <f t="shared" si="240"/>
        <v>#DIV/0!</v>
      </c>
      <c r="BH271" s="53" t="e">
        <f t="shared" si="241"/>
        <v>#DIV/0!</v>
      </c>
      <c r="BI271" s="54" t="e">
        <f t="shared" si="242"/>
        <v>#DIV/0!</v>
      </c>
      <c r="BJ271" s="55" t="e">
        <f t="shared" si="243"/>
        <v>#DIV/0!</v>
      </c>
      <c r="BK271" s="55" t="e">
        <f t="shared" si="244"/>
        <v>#DIV/0!</v>
      </c>
      <c r="BL271" s="54" t="e">
        <f t="shared" si="245"/>
        <v>#DIV/0!</v>
      </c>
      <c r="BM271" s="58" t="e">
        <f t="shared" si="246"/>
        <v>#DIV/0!</v>
      </c>
      <c r="BN271" s="24">
        <f t="shared" si="247"/>
        <v>1</v>
      </c>
      <c r="BO271" s="17" t="e">
        <f t="shared" si="284"/>
        <v>#DIV/0!</v>
      </c>
      <c r="BP271" s="17" t="e">
        <f t="shared" si="285"/>
        <v>#DIV/0!</v>
      </c>
      <c r="BQ271" s="75" t="e">
        <f t="shared" si="286"/>
        <v>#DIV/0!</v>
      </c>
      <c r="BR271" s="1" t="e">
        <f t="shared" si="248"/>
        <v>#DIV/0!</v>
      </c>
      <c r="BS271" s="4">
        <f t="shared" si="249"/>
        <v>35.716666666666669</v>
      </c>
    </row>
    <row r="272" spans="2:71" x14ac:dyDescent="0.45">
      <c r="B272" s="166"/>
      <c r="C272" s="167"/>
      <c r="D272" s="168"/>
      <c r="G272" s="19"/>
      <c r="H272" s="15">
        <f t="shared" si="287"/>
        <v>2151</v>
      </c>
      <c r="I272" s="19"/>
      <c r="J272" s="19">
        <f t="shared" si="250"/>
        <v>8.5647650972234555</v>
      </c>
      <c r="K272" s="16">
        <f t="shared" si="251"/>
        <v>54.070486724895559</v>
      </c>
      <c r="L272" s="16">
        <f t="shared" si="252"/>
        <v>188.38122130959806</v>
      </c>
      <c r="M272" s="98">
        <f t="shared" si="253"/>
        <v>258.79917184265014</v>
      </c>
      <c r="N272" s="15">
        <f t="shared" si="254"/>
        <v>186.65594591490128</v>
      </c>
      <c r="O272" s="15">
        <f t="shared" si="255"/>
        <v>8332.8547283438074</v>
      </c>
      <c r="P272" s="190"/>
      <c r="Q272" s="191"/>
      <c r="R272" s="190"/>
      <c r="S272" s="191"/>
      <c r="T272" s="193"/>
      <c r="U272" s="102"/>
      <c r="V272" s="195"/>
      <c r="W272" s="175" t="e">
        <f t="shared" si="256"/>
        <v>#DIV/0!</v>
      </c>
      <c r="X272" s="175" t="e">
        <f t="shared" si="257"/>
        <v>#DIV/0!</v>
      </c>
      <c r="Y272" s="175" t="e">
        <f t="shared" si="258"/>
        <v>#DIV/0!</v>
      </c>
      <c r="Z272" s="175" t="e">
        <f t="shared" si="259"/>
        <v>#DIV/0!</v>
      </c>
      <c r="AA272" s="175" t="e">
        <f t="shared" si="260"/>
        <v>#DIV/0!</v>
      </c>
      <c r="AB272" s="175" t="e">
        <f t="shared" si="261"/>
        <v>#DIV/0!</v>
      </c>
      <c r="AC272" s="175" t="e">
        <f t="shared" si="262"/>
        <v>#DIV/0!</v>
      </c>
      <c r="AD272" s="201" t="e">
        <f t="shared" si="263"/>
        <v>#DIV/0!</v>
      </c>
      <c r="AE272" s="201" t="e">
        <f t="shared" si="264"/>
        <v>#DIV/0!</v>
      </c>
      <c r="AF272" s="201" t="e">
        <f t="shared" si="265"/>
        <v>#DIV/0!</v>
      </c>
      <c r="AG272" s="201" t="e">
        <f t="shared" si="266"/>
        <v>#DIV/0!</v>
      </c>
      <c r="AH272" s="201" t="e">
        <f t="shared" si="229"/>
        <v>#DIV/0!</v>
      </c>
      <c r="AI272" s="201" t="e">
        <f t="shared" si="230"/>
        <v>#DIV/0!</v>
      </c>
      <c r="AJ272" s="201" t="e">
        <f t="shared" si="267"/>
        <v>#DIV/0!</v>
      </c>
      <c r="AK272" s="16" t="e">
        <f t="shared" si="268"/>
        <v>#DIV/0!</v>
      </c>
      <c r="AL272" s="16" t="e">
        <f t="shared" si="269"/>
        <v>#DIV/0!</v>
      </c>
      <c r="AM272" s="16" t="e">
        <f t="shared" si="270"/>
        <v>#DIV/0!</v>
      </c>
      <c r="AN272" s="16" t="e">
        <f t="shared" si="271"/>
        <v>#DIV/0!</v>
      </c>
      <c r="AO272" s="16" t="e">
        <f t="shared" si="272"/>
        <v>#DIV/0!</v>
      </c>
      <c r="AP272" s="17" t="e">
        <f t="shared" si="273"/>
        <v>#DIV/0!</v>
      </c>
      <c r="AQ272" s="17" t="e">
        <f t="shared" si="274"/>
        <v>#DIV/0!</v>
      </c>
      <c r="AR272" s="18" t="e">
        <f t="shared" si="275"/>
        <v>#DIV/0!</v>
      </c>
      <c r="AS272" s="18" t="e">
        <f t="shared" si="234"/>
        <v>#DIV/0!</v>
      </c>
      <c r="AT272" s="49" t="e">
        <f t="shared" si="276"/>
        <v>#DIV/0!</v>
      </c>
      <c r="AU272" s="22" t="e">
        <f t="shared" si="277"/>
        <v>#DIV/0!</v>
      </c>
      <c r="AV272" s="196" t="e">
        <f t="shared" si="278"/>
        <v>#DIV/0!</v>
      </c>
      <c r="AW272" s="46" t="e">
        <f t="shared" si="235"/>
        <v>#DIV/0!</v>
      </c>
      <c r="AX272" s="46" t="e">
        <f t="shared" si="236"/>
        <v>#DIV/0!</v>
      </c>
      <c r="AY272" s="46" t="e">
        <f t="shared" si="279"/>
        <v>#DIV/0!</v>
      </c>
      <c r="AZ272" s="46" t="e">
        <f t="shared" si="280"/>
        <v>#DIV/0!</v>
      </c>
      <c r="BA272" s="46" t="e">
        <f t="shared" si="281"/>
        <v>#DIV/0!</v>
      </c>
      <c r="BB272" s="111" t="e">
        <f t="shared" si="237"/>
        <v>#DIV/0!</v>
      </c>
      <c r="BC272" s="199" t="e">
        <f t="shared" si="282"/>
        <v>#DIV/0!</v>
      </c>
      <c r="BD272" s="53" t="e">
        <f t="shared" si="283"/>
        <v>#DIV/0!</v>
      </c>
      <c r="BE272" s="53" t="e">
        <f t="shared" si="238"/>
        <v>#DIV/0!</v>
      </c>
      <c r="BF272" s="53" t="e">
        <f t="shared" si="239"/>
        <v>#DIV/0!</v>
      </c>
      <c r="BG272" s="53" t="e">
        <f t="shared" si="240"/>
        <v>#DIV/0!</v>
      </c>
      <c r="BH272" s="53" t="e">
        <f t="shared" si="241"/>
        <v>#DIV/0!</v>
      </c>
      <c r="BI272" s="54" t="e">
        <f t="shared" si="242"/>
        <v>#DIV/0!</v>
      </c>
      <c r="BJ272" s="55" t="e">
        <f t="shared" si="243"/>
        <v>#DIV/0!</v>
      </c>
      <c r="BK272" s="55" t="e">
        <f t="shared" si="244"/>
        <v>#DIV/0!</v>
      </c>
      <c r="BL272" s="54" t="e">
        <f t="shared" si="245"/>
        <v>#DIV/0!</v>
      </c>
      <c r="BM272" s="58" t="e">
        <f t="shared" si="246"/>
        <v>#DIV/0!</v>
      </c>
      <c r="BN272" s="24">
        <f t="shared" si="247"/>
        <v>1</v>
      </c>
      <c r="BO272" s="17" t="e">
        <f t="shared" si="284"/>
        <v>#DIV/0!</v>
      </c>
      <c r="BP272" s="17" t="e">
        <f t="shared" si="285"/>
        <v>#DIV/0!</v>
      </c>
      <c r="BQ272" s="75" t="e">
        <f t="shared" si="286"/>
        <v>#DIV/0!</v>
      </c>
      <c r="BR272" s="1" t="e">
        <f t="shared" si="248"/>
        <v>#DIV/0!</v>
      </c>
      <c r="BS272" s="4">
        <f t="shared" si="249"/>
        <v>35.85</v>
      </c>
    </row>
    <row r="273" spans="2:71" x14ac:dyDescent="0.45">
      <c r="B273" s="166"/>
      <c r="C273" s="167"/>
      <c r="D273" s="168"/>
      <c r="G273" s="19"/>
      <c r="H273" s="15">
        <f t="shared" si="287"/>
        <v>2159</v>
      </c>
      <c r="I273" s="19"/>
      <c r="J273" s="19">
        <f t="shared" si="250"/>
        <v>8.5647650972234555</v>
      </c>
      <c r="K273" s="16">
        <f t="shared" si="251"/>
        <v>54.070486724895559</v>
      </c>
      <c r="L273" s="16">
        <f t="shared" si="252"/>
        <v>188.38122130959806</v>
      </c>
      <c r="M273" s="98">
        <f t="shared" si="253"/>
        <v>258.79917184265014</v>
      </c>
      <c r="N273" s="15">
        <f t="shared" si="254"/>
        <v>186.65594591490128</v>
      </c>
      <c r="O273" s="15">
        <f t="shared" si="255"/>
        <v>8332.8547283438074</v>
      </c>
      <c r="P273" s="190"/>
      <c r="Q273" s="191"/>
      <c r="R273" s="190"/>
      <c r="S273" s="191"/>
      <c r="T273" s="193"/>
      <c r="U273" s="102"/>
      <c r="V273" s="195"/>
      <c r="W273" s="175" t="e">
        <f t="shared" si="256"/>
        <v>#DIV/0!</v>
      </c>
      <c r="X273" s="175" t="e">
        <f t="shared" si="257"/>
        <v>#DIV/0!</v>
      </c>
      <c r="Y273" s="175" t="e">
        <f t="shared" si="258"/>
        <v>#DIV/0!</v>
      </c>
      <c r="Z273" s="175" t="e">
        <f t="shared" si="259"/>
        <v>#DIV/0!</v>
      </c>
      <c r="AA273" s="175" t="e">
        <f t="shared" si="260"/>
        <v>#DIV/0!</v>
      </c>
      <c r="AB273" s="175" t="e">
        <f t="shared" si="261"/>
        <v>#DIV/0!</v>
      </c>
      <c r="AC273" s="175" t="e">
        <f t="shared" si="262"/>
        <v>#DIV/0!</v>
      </c>
      <c r="AD273" s="201" t="e">
        <f t="shared" si="263"/>
        <v>#DIV/0!</v>
      </c>
      <c r="AE273" s="201" t="e">
        <f t="shared" si="264"/>
        <v>#DIV/0!</v>
      </c>
      <c r="AF273" s="201" t="e">
        <f t="shared" si="265"/>
        <v>#DIV/0!</v>
      </c>
      <c r="AG273" s="201" t="e">
        <f t="shared" si="266"/>
        <v>#DIV/0!</v>
      </c>
      <c r="AH273" s="201" t="e">
        <f t="shared" si="229"/>
        <v>#DIV/0!</v>
      </c>
      <c r="AI273" s="201" t="e">
        <f t="shared" si="230"/>
        <v>#DIV/0!</v>
      </c>
      <c r="AJ273" s="201" t="e">
        <f t="shared" si="267"/>
        <v>#DIV/0!</v>
      </c>
      <c r="AK273" s="16" t="e">
        <f t="shared" si="268"/>
        <v>#DIV/0!</v>
      </c>
      <c r="AL273" s="16" t="e">
        <f t="shared" si="269"/>
        <v>#DIV/0!</v>
      </c>
      <c r="AM273" s="16" t="e">
        <f t="shared" si="270"/>
        <v>#DIV/0!</v>
      </c>
      <c r="AN273" s="16" t="e">
        <f t="shared" si="271"/>
        <v>#DIV/0!</v>
      </c>
      <c r="AO273" s="16" t="e">
        <f t="shared" si="272"/>
        <v>#DIV/0!</v>
      </c>
      <c r="AP273" s="17" t="e">
        <f t="shared" si="273"/>
        <v>#DIV/0!</v>
      </c>
      <c r="AQ273" s="17" t="e">
        <f t="shared" si="274"/>
        <v>#DIV/0!</v>
      </c>
      <c r="AR273" s="18" t="e">
        <f t="shared" si="275"/>
        <v>#DIV/0!</v>
      </c>
      <c r="AS273" s="18" t="e">
        <f t="shared" si="234"/>
        <v>#DIV/0!</v>
      </c>
      <c r="AT273" s="49" t="e">
        <f t="shared" si="276"/>
        <v>#DIV/0!</v>
      </c>
      <c r="AU273" s="22" t="e">
        <f t="shared" si="277"/>
        <v>#DIV/0!</v>
      </c>
      <c r="AV273" s="196" t="e">
        <f t="shared" si="278"/>
        <v>#DIV/0!</v>
      </c>
      <c r="AW273" s="46" t="e">
        <f t="shared" si="235"/>
        <v>#DIV/0!</v>
      </c>
      <c r="AX273" s="46" t="e">
        <f t="shared" si="236"/>
        <v>#DIV/0!</v>
      </c>
      <c r="AY273" s="46" t="e">
        <f t="shared" si="279"/>
        <v>#DIV/0!</v>
      </c>
      <c r="AZ273" s="46" t="e">
        <f t="shared" si="280"/>
        <v>#DIV/0!</v>
      </c>
      <c r="BA273" s="46" t="e">
        <f t="shared" si="281"/>
        <v>#DIV/0!</v>
      </c>
      <c r="BB273" s="111" t="e">
        <f t="shared" si="237"/>
        <v>#DIV/0!</v>
      </c>
      <c r="BC273" s="199" t="e">
        <f t="shared" si="282"/>
        <v>#DIV/0!</v>
      </c>
      <c r="BD273" s="53" t="e">
        <f t="shared" si="283"/>
        <v>#DIV/0!</v>
      </c>
      <c r="BE273" s="53" t="e">
        <f t="shared" si="238"/>
        <v>#DIV/0!</v>
      </c>
      <c r="BF273" s="53" t="e">
        <f t="shared" si="239"/>
        <v>#DIV/0!</v>
      </c>
      <c r="BG273" s="53" t="e">
        <f t="shared" si="240"/>
        <v>#DIV/0!</v>
      </c>
      <c r="BH273" s="53" t="e">
        <f t="shared" si="241"/>
        <v>#DIV/0!</v>
      </c>
      <c r="BI273" s="54" t="e">
        <f t="shared" si="242"/>
        <v>#DIV/0!</v>
      </c>
      <c r="BJ273" s="55" t="e">
        <f t="shared" si="243"/>
        <v>#DIV/0!</v>
      </c>
      <c r="BK273" s="55" t="e">
        <f t="shared" si="244"/>
        <v>#DIV/0!</v>
      </c>
      <c r="BL273" s="54" t="e">
        <f t="shared" si="245"/>
        <v>#DIV/0!</v>
      </c>
      <c r="BM273" s="58" t="e">
        <f t="shared" si="246"/>
        <v>#DIV/0!</v>
      </c>
      <c r="BN273" s="24">
        <f t="shared" si="247"/>
        <v>1</v>
      </c>
      <c r="BO273" s="17" t="e">
        <f t="shared" si="284"/>
        <v>#DIV/0!</v>
      </c>
      <c r="BP273" s="17" t="e">
        <f t="shared" si="285"/>
        <v>#DIV/0!</v>
      </c>
      <c r="BQ273" s="75" t="e">
        <f t="shared" si="286"/>
        <v>#DIV/0!</v>
      </c>
      <c r="BR273" s="1" t="e">
        <f t="shared" si="248"/>
        <v>#DIV/0!</v>
      </c>
      <c r="BS273" s="4">
        <f t="shared" si="249"/>
        <v>35.983333333333334</v>
      </c>
    </row>
    <row r="274" spans="2:71" x14ac:dyDescent="0.45">
      <c r="B274" s="166"/>
      <c r="C274" s="167"/>
      <c r="D274" s="168"/>
      <c r="G274" s="19"/>
      <c r="H274" s="15">
        <f t="shared" si="287"/>
        <v>2167</v>
      </c>
      <c r="I274" s="19"/>
      <c r="J274" s="19">
        <f t="shared" si="250"/>
        <v>8.5647650972234555</v>
      </c>
      <c r="K274" s="16">
        <f t="shared" si="251"/>
        <v>54.070486724895559</v>
      </c>
      <c r="L274" s="16">
        <f t="shared" si="252"/>
        <v>188.38122130959806</v>
      </c>
      <c r="M274" s="98">
        <f t="shared" si="253"/>
        <v>258.79917184265014</v>
      </c>
      <c r="N274" s="15">
        <f t="shared" si="254"/>
        <v>186.65594591490128</v>
      </c>
      <c r="O274" s="15">
        <f t="shared" si="255"/>
        <v>8332.8547283438074</v>
      </c>
      <c r="P274" s="190"/>
      <c r="Q274" s="191"/>
      <c r="R274" s="190"/>
      <c r="S274" s="191"/>
      <c r="T274" s="193"/>
      <c r="U274" s="102"/>
      <c r="V274" s="195"/>
      <c r="W274" s="175" t="e">
        <f t="shared" si="256"/>
        <v>#DIV/0!</v>
      </c>
      <c r="X274" s="175" t="e">
        <f t="shared" si="257"/>
        <v>#DIV/0!</v>
      </c>
      <c r="Y274" s="175" t="e">
        <f t="shared" si="258"/>
        <v>#DIV/0!</v>
      </c>
      <c r="Z274" s="175" t="e">
        <f t="shared" si="259"/>
        <v>#DIV/0!</v>
      </c>
      <c r="AA274" s="175" t="e">
        <f t="shared" si="260"/>
        <v>#DIV/0!</v>
      </c>
      <c r="AB274" s="175" t="e">
        <f t="shared" si="261"/>
        <v>#DIV/0!</v>
      </c>
      <c r="AC274" s="175" t="e">
        <f t="shared" si="262"/>
        <v>#DIV/0!</v>
      </c>
      <c r="AD274" s="201" t="e">
        <f t="shared" si="263"/>
        <v>#DIV/0!</v>
      </c>
      <c r="AE274" s="201" t="e">
        <f t="shared" si="264"/>
        <v>#DIV/0!</v>
      </c>
      <c r="AF274" s="201" t="e">
        <f t="shared" si="265"/>
        <v>#DIV/0!</v>
      </c>
      <c r="AG274" s="201" t="e">
        <f t="shared" si="266"/>
        <v>#DIV/0!</v>
      </c>
      <c r="AH274" s="201" t="e">
        <f t="shared" si="229"/>
        <v>#DIV/0!</v>
      </c>
      <c r="AI274" s="201" t="e">
        <f t="shared" si="230"/>
        <v>#DIV/0!</v>
      </c>
      <c r="AJ274" s="201" t="e">
        <f t="shared" si="267"/>
        <v>#DIV/0!</v>
      </c>
      <c r="AK274" s="16" t="e">
        <f t="shared" si="268"/>
        <v>#DIV/0!</v>
      </c>
      <c r="AL274" s="16" t="e">
        <f t="shared" si="269"/>
        <v>#DIV/0!</v>
      </c>
      <c r="AM274" s="16" t="e">
        <f t="shared" si="270"/>
        <v>#DIV/0!</v>
      </c>
      <c r="AN274" s="16" t="e">
        <f t="shared" si="271"/>
        <v>#DIV/0!</v>
      </c>
      <c r="AO274" s="16" t="e">
        <f t="shared" si="272"/>
        <v>#DIV/0!</v>
      </c>
      <c r="AP274" s="17" t="e">
        <f t="shared" si="273"/>
        <v>#DIV/0!</v>
      </c>
      <c r="AQ274" s="17" t="e">
        <f t="shared" si="274"/>
        <v>#DIV/0!</v>
      </c>
      <c r="AR274" s="18" t="e">
        <f t="shared" si="275"/>
        <v>#DIV/0!</v>
      </c>
      <c r="AS274" s="18" t="e">
        <f t="shared" si="234"/>
        <v>#DIV/0!</v>
      </c>
      <c r="AT274" s="49" t="e">
        <f t="shared" si="276"/>
        <v>#DIV/0!</v>
      </c>
      <c r="AU274" s="22" t="e">
        <f t="shared" si="277"/>
        <v>#DIV/0!</v>
      </c>
      <c r="AV274" s="196" t="e">
        <f t="shared" si="278"/>
        <v>#DIV/0!</v>
      </c>
      <c r="AW274" s="46" t="e">
        <f t="shared" si="235"/>
        <v>#DIV/0!</v>
      </c>
      <c r="AX274" s="46" t="e">
        <f t="shared" si="236"/>
        <v>#DIV/0!</v>
      </c>
      <c r="AY274" s="46" t="e">
        <f t="shared" si="279"/>
        <v>#DIV/0!</v>
      </c>
      <c r="AZ274" s="46" t="e">
        <f t="shared" si="280"/>
        <v>#DIV/0!</v>
      </c>
      <c r="BA274" s="46" t="e">
        <f t="shared" si="281"/>
        <v>#DIV/0!</v>
      </c>
      <c r="BB274" s="111" t="e">
        <f t="shared" si="237"/>
        <v>#DIV/0!</v>
      </c>
      <c r="BC274" s="199" t="e">
        <f t="shared" si="282"/>
        <v>#DIV/0!</v>
      </c>
      <c r="BD274" s="53" t="e">
        <f t="shared" si="283"/>
        <v>#DIV/0!</v>
      </c>
      <c r="BE274" s="53" t="e">
        <f t="shared" si="238"/>
        <v>#DIV/0!</v>
      </c>
      <c r="BF274" s="53" t="e">
        <f t="shared" si="239"/>
        <v>#DIV/0!</v>
      </c>
      <c r="BG274" s="53" t="e">
        <f t="shared" si="240"/>
        <v>#DIV/0!</v>
      </c>
      <c r="BH274" s="53" t="e">
        <f t="shared" si="241"/>
        <v>#DIV/0!</v>
      </c>
      <c r="BI274" s="54" t="e">
        <f t="shared" si="242"/>
        <v>#DIV/0!</v>
      </c>
      <c r="BJ274" s="55" t="e">
        <f t="shared" si="243"/>
        <v>#DIV/0!</v>
      </c>
      <c r="BK274" s="55" t="e">
        <f t="shared" si="244"/>
        <v>#DIV/0!</v>
      </c>
      <c r="BL274" s="54" t="e">
        <f t="shared" si="245"/>
        <v>#DIV/0!</v>
      </c>
      <c r="BM274" s="58" t="e">
        <f t="shared" si="246"/>
        <v>#DIV/0!</v>
      </c>
      <c r="BN274" s="24">
        <f t="shared" si="247"/>
        <v>1</v>
      </c>
      <c r="BO274" s="17" t="e">
        <f t="shared" si="284"/>
        <v>#DIV/0!</v>
      </c>
      <c r="BP274" s="17" t="e">
        <f t="shared" si="285"/>
        <v>#DIV/0!</v>
      </c>
      <c r="BQ274" s="75" t="e">
        <f t="shared" si="286"/>
        <v>#DIV/0!</v>
      </c>
      <c r="BR274" s="1" t="e">
        <f t="shared" si="248"/>
        <v>#DIV/0!</v>
      </c>
      <c r="BS274" s="4">
        <f t="shared" si="249"/>
        <v>36.116666666666667</v>
      </c>
    </row>
    <row r="275" spans="2:71" x14ac:dyDescent="0.45">
      <c r="B275" s="166"/>
      <c r="C275" s="167"/>
      <c r="D275" s="168"/>
      <c r="G275" s="38"/>
      <c r="H275" s="15">
        <f t="shared" si="287"/>
        <v>2175</v>
      </c>
      <c r="I275" s="19"/>
      <c r="J275" s="19">
        <f t="shared" si="250"/>
        <v>8.5647650972234555</v>
      </c>
      <c r="K275" s="16">
        <f t="shared" si="251"/>
        <v>54.070486724895559</v>
      </c>
      <c r="L275" s="16">
        <f t="shared" si="252"/>
        <v>188.38122130959806</v>
      </c>
      <c r="M275" s="98">
        <f t="shared" si="253"/>
        <v>258.79917184265014</v>
      </c>
      <c r="N275" s="15">
        <f t="shared" si="254"/>
        <v>186.65594591490128</v>
      </c>
      <c r="O275" s="15">
        <f t="shared" si="255"/>
        <v>8332.8547283438074</v>
      </c>
      <c r="P275" s="190"/>
      <c r="Q275" s="191"/>
      <c r="R275" s="190"/>
      <c r="S275" s="191"/>
      <c r="T275" s="193"/>
      <c r="U275" s="102"/>
      <c r="V275" s="195"/>
      <c r="W275" s="175" t="e">
        <f t="shared" si="256"/>
        <v>#DIV/0!</v>
      </c>
      <c r="X275" s="175" t="e">
        <f t="shared" si="257"/>
        <v>#DIV/0!</v>
      </c>
      <c r="Y275" s="175" t="e">
        <f t="shared" si="258"/>
        <v>#DIV/0!</v>
      </c>
      <c r="Z275" s="175" t="e">
        <f t="shared" si="259"/>
        <v>#DIV/0!</v>
      </c>
      <c r="AA275" s="175" t="e">
        <f t="shared" si="260"/>
        <v>#DIV/0!</v>
      </c>
      <c r="AB275" s="175" t="e">
        <f t="shared" si="261"/>
        <v>#DIV/0!</v>
      </c>
      <c r="AC275" s="175" t="e">
        <f t="shared" si="262"/>
        <v>#DIV/0!</v>
      </c>
      <c r="AD275" s="201" t="e">
        <f t="shared" si="263"/>
        <v>#DIV/0!</v>
      </c>
      <c r="AE275" s="201" t="e">
        <f t="shared" si="264"/>
        <v>#DIV/0!</v>
      </c>
      <c r="AF275" s="201" t="e">
        <f t="shared" si="265"/>
        <v>#DIV/0!</v>
      </c>
      <c r="AG275" s="201" t="e">
        <f t="shared" si="266"/>
        <v>#DIV/0!</v>
      </c>
      <c r="AH275" s="201" t="e">
        <f t="shared" si="229"/>
        <v>#DIV/0!</v>
      </c>
      <c r="AI275" s="201" t="e">
        <f t="shared" si="230"/>
        <v>#DIV/0!</v>
      </c>
      <c r="AJ275" s="201" t="e">
        <f t="shared" si="267"/>
        <v>#DIV/0!</v>
      </c>
      <c r="AK275" s="16" t="e">
        <f t="shared" si="268"/>
        <v>#DIV/0!</v>
      </c>
      <c r="AL275" s="16" t="e">
        <f t="shared" si="269"/>
        <v>#DIV/0!</v>
      </c>
      <c r="AM275" s="16" t="e">
        <f t="shared" si="270"/>
        <v>#DIV/0!</v>
      </c>
      <c r="AN275" s="16" t="e">
        <f t="shared" si="271"/>
        <v>#DIV/0!</v>
      </c>
      <c r="AO275" s="16" t="e">
        <f t="shared" si="272"/>
        <v>#DIV/0!</v>
      </c>
      <c r="AP275" s="17" t="e">
        <f t="shared" si="273"/>
        <v>#DIV/0!</v>
      </c>
      <c r="AQ275" s="17" t="e">
        <f t="shared" si="274"/>
        <v>#DIV/0!</v>
      </c>
      <c r="AR275" s="18" t="e">
        <f t="shared" si="275"/>
        <v>#DIV/0!</v>
      </c>
      <c r="AS275" s="18" t="e">
        <f t="shared" si="234"/>
        <v>#DIV/0!</v>
      </c>
      <c r="AT275" s="49" t="e">
        <f t="shared" si="276"/>
        <v>#DIV/0!</v>
      </c>
      <c r="AU275" s="22" t="e">
        <f t="shared" si="277"/>
        <v>#DIV/0!</v>
      </c>
      <c r="AV275" s="196" t="e">
        <f t="shared" si="278"/>
        <v>#DIV/0!</v>
      </c>
      <c r="AW275" s="46" t="e">
        <f t="shared" si="235"/>
        <v>#DIV/0!</v>
      </c>
      <c r="AX275" s="46" t="e">
        <f t="shared" si="236"/>
        <v>#DIV/0!</v>
      </c>
      <c r="AY275" s="46" t="e">
        <f t="shared" si="279"/>
        <v>#DIV/0!</v>
      </c>
      <c r="AZ275" s="46" t="e">
        <f t="shared" si="280"/>
        <v>#DIV/0!</v>
      </c>
      <c r="BA275" s="46" t="e">
        <f t="shared" si="281"/>
        <v>#DIV/0!</v>
      </c>
      <c r="BB275" s="111" t="e">
        <f t="shared" si="237"/>
        <v>#DIV/0!</v>
      </c>
      <c r="BC275" s="199" t="e">
        <f t="shared" si="282"/>
        <v>#DIV/0!</v>
      </c>
      <c r="BD275" s="53" t="e">
        <f t="shared" si="283"/>
        <v>#DIV/0!</v>
      </c>
      <c r="BE275" s="53" t="e">
        <f t="shared" si="238"/>
        <v>#DIV/0!</v>
      </c>
      <c r="BF275" s="53" t="e">
        <f t="shared" si="239"/>
        <v>#DIV/0!</v>
      </c>
      <c r="BG275" s="53" t="e">
        <f t="shared" si="240"/>
        <v>#DIV/0!</v>
      </c>
      <c r="BH275" s="53" t="e">
        <f t="shared" si="241"/>
        <v>#DIV/0!</v>
      </c>
      <c r="BI275" s="54" t="e">
        <f t="shared" si="242"/>
        <v>#DIV/0!</v>
      </c>
      <c r="BJ275" s="55" t="e">
        <f t="shared" si="243"/>
        <v>#DIV/0!</v>
      </c>
      <c r="BK275" s="55" t="e">
        <f t="shared" si="244"/>
        <v>#DIV/0!</v>
      </c>
      <c r="BL275" s="54" t="e">
        <f t="shared" si="245"/>
        <v>#DIV/0!</v>
      </c>
      <c r="BM275" s="58" t="e">
        <f t="shared" si="246"/>
        <v>#DIV/0!</v>
      </c>
      <c r="BN275" s="24">
        <f t="shared" si="247"/>
        <v>1</v>
      </c>
      <c r="BO275" s="17" t="e">
        <f t="shared" si="284"/>
        <v>#DIV/0!</v>
      </c>
      <c r="BP275" s="17" t="e">
        <f t="shared" si="285"/>
        <v>#DIV/0!</v>
      </c>
      <c r="BQ275" s="75" t="e">
        <f t="shared" si="286"/>
        <v>#DIV/0!</v>
      </c>
      <c r="BR275" s="1" t="e">
        <f t="shared" si="248"/>
        <v>#DIV/0!</v>
      </c>
      <c r="BS275" s="4">
        <f t="shared" si="249"/>
        <v>36.25</v>
      </c>
    </row>
    <row r="276" spans="2:71" x14ac:dyDescent="0.45">
      <c r="B276" s="166"/>
      <c r="C276" s="167"/>
      <c r="D276" s="168"/>
      <c r="G276" s="19"/>
      <c r="H276" s="15">
        <f t="shared" si="287"/>
        <v>2183</v>
      </c>
      <c r="I276" s="19"/>
      <c r="J276" s="19">
        <f t="shared" si="250"/>
        <v>8.5647650972234555</v>
      </c>
      <c r="K276" s="16">
        <f t="shared" si="251"/>
        <v>54.070486724895559</v>
      </c>
      <c r="L276" s="16">
        <f t="shared" si="252"/>
        <v>188.38122130959806</v>
      </c>
      <c r="M276" s="98">
        <f t="shared" si="253"/>
        <v>258.79917184265014</v>
      </c>
      <c r="N276" s="15">
        <f t="shared" si="254"/>
        <v>186.65594591490128</v>
      </c>
      <c r="O276" s="15">
        <f t="shared" si="255"/>
        <v>8332.8547283438074</v>
      </c>
      <c r="P276" s="190"/>
      <c r="Q276" s="191"/>
      <c r="R276" s="190"/>
      <c r="S276" s="191"/>
      <c r="T276" s="193"/>
      <c r="U276" s="102"/>
      <c r="V276" s="195"/>
      <c r="W276" s="175" t="e">
        <f t="shared" si="256"/>
        <v>#DIV/0!</v>
      </c>
      <c r="X276" s="175" t="e">
        <f t="shared" si="257"/>
        <v>#DIV/0!</v>
      </c>
      <c r="Y276" s="175" t="e">
        <f t="shared" si="258"/>
        <v>#DIV/0!</v>
      </c>
      <c r="Z276" s="175" t="e">
        <f t="shared" si="259"/>
        <v>#DIV/0!</v>
      </c>
      <c r="AA276" s="175" t="e">
        <f t="shared" si="260"/>
        <v>#DIV/0!</v>
      </c>
      <c r="AB276" s="175" t="e">
        <f t="shared" si="261"/>
        <v>#DIV/0!</v>
      </c>
      <c r="AC276" s="175" t="e">
        <f t="shared" si="262"/>
        <v>#DIV/0!</v>
      </c>
      <c r="AD276" s="201" t="e">
        <f t="shared" si="263"/>
        <v>#DIV/0!</v>
      </c>
      <c r="AE276" s="201" t="e">
        <f t="shared" si="264"/>
        <v>#DIV/0!</v>
      </c>
      <c r="AF276" s="201" t="e">
        <f t="shared" si="265"/>
        <v>#DIV/0!</v>
      </c>
      <c r="AG276" s="201" t="e">
        <f t="shared" si="266"/>
        <v>#DIV/0!</v>
      </c>
      <c r="AH276" s="201" t="e">
        <f t="shared" si="229"/>
        <v>#DIV/0!</v>
      </c>
      <c r="AI276" s="201" t="e">
        <f t="shared" si="230"/>
        <v>#DIV/0!</v>
      </c>
      <c r="AJ276" s="201" t="e">
        <f t="shared" si="267"/>
        <v>#DIV/0!</v>
      </c>
      <c r="AK276" s="16" t="e">
        <f t="shared" si="268"/>
        <v>#DIV/0!</v>
      </c>
      <c r="AL276" s="16" t="e">
        <f t="shared" si="269"/>
        <v>#DIV/0!</v>
      </c>
      <c r="AM276" s="16" t="e">
        <f t="shared" si="270"/>
        <v>#DIV/0!</v>
      </c>
      <c r="AN276" s="16" t="e">
        <f t="shared" si="271"/>
        <v>#DIV/0!</v>
      </c>
      <c r="AO276" s="16" t="e">
        <f t="shared" si="272"/>
        <v>#DIV/0!</v>
      </c>
      <c r="AP276" s="17" t="e">
        <f t="shared" si="273"/>
        <v>#DIV/0!</v>
      </c>
      <c r="AQ276" s="17" t="e">
        <f t="shared" si="274"/>
        <v>#DIV/0!</v>
      </c>
      <c r="AR276" s="18" t="e">
        <f t="shared" si="275"/>
        <v>#DIV/0!</v>
      </c>
      <c r="AS276" s="18" t="e">
        <f t="shared" si="234"/>
        <v>#DIV/0!</v>
      </c>
      <c r="AT276" s="49" t="e">
        <f t="shared" si="276"/>
        <v>#DIV/0!</v>
      </c>
      <c r="AU276" s="22" t="e">
        <f t="shared" si="277"/>
        <v>#DIV/0!</v>
      </c>
      <c r="AV276" s="196" t="e">
        <f t="shared" si="278"/>
        <v>#DIV/0!</v>
      </c>
      <c r="AW276" s="46" t="e">
        <f t="shared" si="235"/>
        <v>#DIV/0!</v>
      </c>
      <c r="AX276" s="46" t="e">
        <f t="shared" si="236"/>
        <v>#DIV/0!</v>
      </c>
      <c r="AY276" s="46" t="e">
        <f t="shared" si="279"/>
        <v>#DIV/0!</v>
      </c>
      <c r="AZ276" s="46" t="e">
        <f t="shared" si="280"/>
        <v>#DIV/0!</v>
      </c>
      <c r="BA276" s="46" t="e">
        <f t="shared" si="281"/>
        <v>#DIV/0!</v>
      </c>
      <c r="BB276" s="111" t="e">
        <f t="shared" si="237"/>
        <v>#DIV/0!</v>
      </c>
      <c r="BC276" s="199" t="e">
        <f t="shared" si="282"/>
        <v>#DIV/0!</v>
      </c>
      <c r="BD276" s="53" t="e">
        <f t="shared" si="283"/>
        <v>#DIV/0!</v>
      </c>
      <c r="BE276" s="53" t="e">
        <f t="shared" si="238"/>
        <v>#DIV/0!</v>
      </c>
      <c r="BF276" s="53" t="e">
        <f t="shared" si="239"/>
        <v>#DIV/0!</v>
      </c>
      <c r="BG276" s="53" t="e">
        <f t="shared" si="240"/>
        <v>#DIV/0!</v>
      </c>
      <c r="BH276" s="53" t="e">
        <f t="shared" si="241"/>
        <v>#DIV/0!</v>
      </c>
      <c r="BI276" s="54" t="e">
        <f t="shared" si="242"/>
        <v>#DIV/0!</v>
      </c>
      <c r="BJ276" s="55" t="e">
        <f t="shared" si="243"/>
        <v>#DIV/0!</v>
      </c>
      <c r="BK276" s="55" t="e">
        <f t="shared" si="244"/>
        <v>#DIV/0!</v>
      </c>
      <c r="BL276" s="54" t="e">
        <f t="shared" si="245"/>
        <v>#DIV/0!</v>
      </c>
      <c r="BM276" s="58" t="e">
        <f t="shared" si="246"/>
        <v>#DIV/0!</v>
      </c>
      <c r="BN276" s="24">
        <f t="shared" si="247"/>
        <v>1</v>
      </c>
      <c r="BO276" s="17" t="e">
        <f t="shared" si="284"/>
        <v>#DIV/0!</v>
      </c>
      <c r="BP276" s="17" t="e">
        <f t="shared" si="285"/>
        <v>#DIV/0!</v>
      </c>
      <c r="BQ276" s="75" t="e">
        <f t="shared" si="286"/>
        <v>#DIV/0!</v>
      </c>
      <c r="BR276" s="1" t="e">
        <f t="shared" si="248"/>
        <v>#DIV/0!</v>
      </c>
      <c r="BS276" s="4">
        <f t="shared" si="249"/>
        <v>36.383333333333333</v>
      </c>
    </row>
    <row r="277" spans="2:71" x14ac:dyDescent="0.45">
      <c r="B277" s="166"/>
      <c r="C277" s="167"/>
      <c r="D277" s="168"/>
      <c r="G277" s="19"/>
      <c r="H277" s="15">
        <f t="shared" si="287"/>
        <v>2191</v>
      </c>
      <c r="I277" s="19"/>
      <c r="J277" s="19">
        <f t="shared" si="250"/>
        <v>8.5647650972234555</v>
      </c>
      <c r="K277" s="16">
        <f t="shared" si="251"/>
        <v>54.070486724895559</v>
      </c>
      <c r="L277" s="16">
        <f t="shared" si="252"/>
        <v>188.38122130959806</v>
      </c>
      <c r="M277" s="98">
        <f t="shared" si="253"/>
        <v>258.79917184265014</v>
      </c>
      <c r="N277" s="15">
        <f t="shared" si="254"/>
        <v>186.65594591490128</v>
      </c>
      <c r="O277" s="15">
        <f t="shared" si="255"/>
        <v>8332.8547283438074</v>
      </c>
      <c r="P277" s="190"/>
      <c r="Q277" s="191"/>
      <c r="R277" s="190"/>
      <c r="S277" s="191"/>
      <c r="T277" s="193"/>
      <c r="U277" s="102"/>
      <c r="V277" s="195"/>
      <c r="W277" s="175" t="e">
        <f t="shared" si="256"/>
        <v>#DIV/0!</v>
      </c>
      <c r="X277" s="175" t="e">
        <f t="shared" si="257"/>
        <v>#DIV/0!</v>
      </c>
      <c r="Y277" s="175" t="e">
        <f t="shared" si="258"/>
        <v>#DIV/0!</v>
      </c>
      <c r="Z277" s="175" t="e">
        <f t="shared" si="259"/>
        <v>#DIV/0!</v>
      </c>
      <c r="AA277" s="175" t="e">
        <f t="shared" si="260"/>
        <v>#DIV/0!</v>
      </c>
      <c r="AB277" s="175" t="e">
        <f t="shared" si="261"/>
        <v>#DIV/0!</v>
      </c>
      <c r="AC277" s="175" t="e">
        <f t="shared" si="262"/>
        <v>#DIV/0!</v>
      </c>
      <c r="AD277" s="201" t="e">
        <f t="shared" si="263"/>
        <v>#DIV/0!</v>
      </c>
      <c r="AE277" s="201" t="e">
        <f t="shared" si="264"/>
        <v>#DIV/0!</v>
      </c>
      <c r="AF277" s="201" t="e">
        <f t="shared" si="265"/>
        <v>#DIV/0!</v>
      </c>
      <c r="AG277" s="201" t="e">
        <f t="shared" si="266"/>
        <v>#DIV/0!</v>
      </c>
      <c r="AH277" s="201" t="e">
        <f t="shared" si="229"/>
        <v>#DIV/0!</v>
      </c>
      <c r="AI277" s="201" t="e">
        <f t="shared" si="230"/>
        <v>#DIV/0!</v>
      </c>
      <c r="AJ277" s="201" t="e">
        <f t="shared" si="267"/>
        <v>#DIV/0!</v>
      </c>
      <c r="AK277" s="16" t="e">
        <f t="shared" si="268"/>
        <v>#DIV/0!</v>
      </c>
      <c r="AL277" s="16" t="e">
        <f t="shared" si="269"/>
        <v>#DIV/0!</v>
      </c>
      <c r="AM277" s="16" t="e">
        <f t="shared" si="270"/>
        <v>#DIV/0!</v>
      </c>
      <c r="AN277" s="16" t="e">
        <f t="shared" si="271"/>
        <v>#DIV/0!</v>
      </c>
      <c r="AO277" s="16" t="e">
        <f t="shared" si="272"/>
        <v>#DIV/0!</v>
      </c>
      <c r="AP277" s="17" t="e">
        <f t="shared" si="273"/>
        <v>#DIV/0!</v>
      </c>
      <c r="AQ277" s="17" t="e">
        <f t="shared" si="274"/>
        <v>#DIV/0!</v>
      </c>
      <c r="AR277" s="18" t="e">
        <f t="shared" si="275"/>
        <v>#DIV/0!</v>
      </c>
      <c r="AS277" s="18" t="e">
        <f t="shared" si="234"/>
        <v>#DIV/0!</v>
      </c>
      <c r="AT277" s="49" t="e">
        <f t="shared" si="276"/>
        <v>#DIV/0!</v>
      </c>
      <c r="AU277" s="22" t="e">
        <f t="shared" si="277"/>
        <v>#DIV/0!</v>
      </c>
      <c r="AV277" s="196" t="e">
        <f t="shared" si="278"/>
        <v>#DIV/0!</v>
      </c>
      <c r="AW277" s="46" t="e">
        <f t="shared" si="235"/>
        <v>#DIV/0!</v>
      </c>
      <c r="AX277" s="46" t="e">
        <f t="shared" si="236"/>
        <v>#DIV/0!</v>
      </c>
      <c r="AY277" s="46" t="e">
        <f t="shared" si="279"/>
        <v>#DIV/0!</v>
      </c>
      <c r="AZ277" s="46" t="e">
        <f t="shared" si="280"/>
        <v>#DIV/0!</v>
      </c>
      <c r="BA277" s="46" t="e">
        <f t="shared" si="281"/>
        <v>#DIV/0!</v>
      </c>
      <c r="BB277" s="111" t="e">
        <f t="shared" si="237"/>
        <v>#DIV/0!</v>
      </c>
      <c r="BC277" s="199" t="e">
        <f t="shared" si="282"/>
        <v>#DIV/0!</v>
      </c>
      <c r="BD277" s="53" t="e">
        <f t="shared" si="283"/>
        <v>#DIV/0!</v>
      </c>
      <c r="BE277" s="53" t="e">
        <f t="shared" si="238"/>
        <v>#DIV/0!</v>
      </c>
      <c r="BF277" s="53" t="e">
        <f t="shared" si="239"/>
        <v>#DIV/0!</v>
      </c>
      <c r="BG277" s="53" t="e">
        <f t="shared" si="240"/>
        <v>#DIV/0!</v>
      </c>
      <c r="BH277" s="53" t="e">
        <f t="shared" si="241"/>
        <v>#DIV/0!</v>
      </c>
      <c r="BI277" s="54" t="e">
        <f t="shared" si="242"/>
        <v>#DIV/0!</v>
      </c>
      <c r="BJ277" s="55" t="e">
        <f t="shared" si="243"/>
        <v>#DIV/0!</v>
      </c>
      <c r="BK277" s="55" t="e">
        <f t="shared" si="244"/>
        <v>#DIV/0!</v>
      </c>
      <c r="BL277" s="54" t="e">
        <f t="shared" si="245"/>
        <v>#DIV/0!</v>
      </c>
      <c r="BM277" s="58" t="e">
        <f t="shared" si="246"/>
        <v>#DIV/0!</v>
      </c>
      <c r="BN277" s="24">
        <f t="shared" si="247"/>
        <v>1</v>
      </c>
      <c r="BO277" s="17" t="e">
        <f t="shared" si="284"/>
        <v>#DIV/0!</v>
      </c>
      <c r="BP277" s="17" t="e">
        <f t="shared" si="285"/>
        <v>#DIV/0!</v>
      </c>
      <c r="BQ277" s="75" t="e">
        <f t="shared" si="286"/>
        <v>#DIV/0!</v>
      </c>
      <c r="BR277" s="1" t="e">
        <f t="shared" si="248"/>
        <v>#DIV/0!</v>
      </c>
      <c r="BS277" s="4">
        <f t="shared" si="249"/>
        <v>36.516666666666666</v>
      </c>
    </row>
    <row r="278" spans="2:71" x14ac:dyDescent="0.45">
      <c r="B278" s="166"/>
      <c r="C278" s="167"/>
      <c r="D278" s="168"/>
      <c r="G278" s="19"/>
      <c r="H278" s="15">
        <f t="shared" si="287"/>
        <v>2199</v>
      </c>
      <c r="I278" s="19"/>
      <c r="J278" s="19">
        <f t="shared" si="250"/>
        <v>8.5647650972234555</v>
      </c>
      <c r="K278" s="16">
        <f t="shared" si="251"/>
        <v>54.070486724895559</v>
      </c>
      <c r="L278" s="16">
        <f t="shared" si="252"/>
        <v>188.38122130959806</v>
      </c>
      <c r="M278" s="98">
        <f t="shared" si="253"/>
        <v>258.79917184265014</v>
      </c>
      <c r="N278" s="15">
        <f t="shared" si="254"/>
        <v>186.65594591490128</v>
      </c>
      <c r="O278" s="15">
        <f t="shared" si="255"/>
        <v>8332.8547283438074</v>
      </c>
      <c r="P278" s="190"/>
      <c r="Q278" s="191"/>
      <c r="R278" s="190"/>
      <c r="S278" s="191"/>
      <c r="T278" s="193"/>
      <c r="U278" s="102"/>
      <c r="V278" s="195"/>
      <c r="W278" s="175" t="e">
        <f t="shared" si="256"/>
        <v>#DIV/0!</v>
      </c>
      <c r="X278" s="175" t="e">
        <f t="shared" si="257"/>
        <v>#DIV/0!</v>
      </c>
      <c r="Y278" s="175" t="e">
        <f t="shared" si="258"/>
        <v>#DIV/0!</v>
      </c>
      <c r="Z278" s="175" t="e">
        <f t="shared" si="259"/>
        <v>#DIV/0!</v>
      </c>
      <c r="AA278" s="175" t="e">
        <f t="shared" si="260"/>
        <v>#DIV/0!</v>
      </c>
      <c r="AB278" s="175" t="e">
        <f t="shared" si="261"/>
        <v>#DIV/0!</v>
      </c>
      <c r="AC278" s="175" t="e">
        <f t="shared" si="262"/>
        <v>#DIV/0!</v>
      </c>
      <c r="AD278" s="201" t="e">
        <f t="shared" si="263"/>
        <v>#DIV/0!</v>
      </c>
      <c r="AE278" s="201" t="e">
        <f t="shared" si="264"/>
        <v>#DIV/0!</v>
      </c>
      <c r="AF278" s="201" t="e">
        <f t="shared" si="265"/>
        <v>#DIV/0!</v>
      </c>
      <c r="AG278" s="201" t="e">
        <f t="shared" si="266"/>
        <v>#DIV/0!</v>
      </c>
      <c r="AH278" s="201" t="e">
        <f t="shared" ref="AH278:AH323" si="288">(((AA278)*$C$15)*($O278/60))/$C$37</f>
        <v>#DIV/0!</v>
      </c>
      <c r="AI278" s="201" t="e">
        <f t="shared" si="230"/>
        <v>#DIV/0!</v>
      </c>
      <c r="AJ278" s="201" t="e">
        <f t="shared" si="267"/>
        <v>#DIV/0!</v>
      </c>
      <c r="AK278" s="16" t="e">
        <f t="shared" si="268"/>
        <v>#DIV/0!</v>
      </c>
      <c r="AL278" s="16" t="e">
        <f t="shared" si="269"/>
        <v>#DIV/0!</v>
      </c>
      <c r="AM278" s="16" t="e">
        <f t="shared" si="270"/>
        <v>#DIV/0!</v>
      </c>
      <c r="AN278" s="16" t="e">
        <f t="shared" si="271"/>
        <v>#DIV/0!</v>
      </c>
      <c r="AO278" s="16" t="e">
        <f t="shared" si="272"/>
        <v>#DIV/0!</v>
      </c>
      <c r="AP278" s="17" t="e">
        <f t="shared" si="273"/>
        <v>#DIV/0!</v>
      </c>
      <c r="AQ278" s="17" t="e">
        <f t="shared" si="274"/>
        <v>#DIV/0!</v>
      </c>
      <c r="AR278" s="18" t="e">
        <f t="shared" si="275"/>
        <v>#DIV/0!</v>
      </c>
      <c r="AS278" s="18" t="e">
        <f t="shared" si="234"/>
        <v>#DIV/0!</v>
      </c>
      <c r="AT278" s="49" t="e">
        <f t="shared" si="276"/>
        <v>#DIV/0!</v>
      </c>
      <c r="AU278" s="22" t="e">
        <f t="shared" si="277"/>
        <v>#DIV/0!</v>
      </c>
      <c r="AV278" s="196" t="e">
        <f t="shared" si="278"/>
        <v>#DIV/0!</v>
      </c>
      <c r="AW278" s="46" t="e">
        <f t="shared" si="235"/>
        <v>#DIV/0!</v>
      </c>
      <c r="AX278" s="46" t="e">
        <f t="shared" si="236"/>
        <v>#DIV/0!</v>
      </c>
      <c r="AY278" s="46" t="e">
        <f t="shared" si="279"/>
        <v>#DIV/0!</v>
      </c>
      <c r="AZ278" s="46" t="e">
        <f t="shared" si="280"/>
        <v>#DIV/0!</v>
      </c>
      <c r="BA278" s="46" t="e">
        <f t="shared" si="281"/>
        <v>#DIV/0!</v>
      </c>
      <c r="BB278" s="111" t="e">
        <f t="shared" si="237"/>
        <v>#DIV/0!</v>
      </c>
      <c r="BC278" s="199" t="e">
        <f t="shared" si="282"/>
        <v>#DIV/0!</v>
      </c>
      <c r="BD278" s="53" t="e">
        <f t="shared" si="283"/>
        <v>#DIV/0!</v>
      </c>
      <c r="BE278" s="53" t="e">
        <f t="shared" si="238"/>
        <v>#DIV/0!</v>
      </c>
      <c r="BF278" s="53" t="e">
        <f t="shared" si="239"/>
        <v>#DIV/0!</v>
      </c>
      <c r="BG278" s="53" t="e">
        <f t="shared" si="240"/>
        <v>#DIV/0!</v>
      </c>
      <c r="BH278" s="53" t="e">
        <f t="shared" si="241"/>
        <v>#DIV/0!</v>
      </c>
      <c r="BI278" s="54" t="e">
        <f t="shared" si="242"/>
        <v>#DIV/0!</v>
      </c>
      <c r="BJ278" s="55" t="e">
        <f t="shared" si="243"/>
        <v>#DIV/0!</v>
      </c>
      <c r="BK278" s="55" t="e">
        <f t="shared" si="244"/>
        <v>#DIV/0!</v>
      </c>
      <c r="BL278" s="54" t="e">
        <f t="shared" si="245"/>
        <v>#DIV/0!</v>
      </c>
      <c r="BM278" s="58" t="e">
        <f t="shared" si="246"/>
        <v>#DIV/0!</v>
      </c>
      <c r="BN278" s="24">
        <f t="shared" si="247"/>
        <v>1</v>
      </c>
      <c r="BO278" s="17" t="e">
        <f t="shared" si="284"/>
        <v>#DIV/0!</v>
      </c>
      <c r="BP278" s="17" t="e">
        <f t="shared" si="285"/>
        <v>#DIV/0!</v>
      </c>
      <c r="BQ278" s="75" t="e">
        <f t="shared" si="286"/>
        <v>#DIV/0!</v>
      </c>
      <c r="BR278" s="1" t="e">
        <f t="shared" si="248"/>
        <v>#DIV/0!</v>
      </c>
      <c r="BS278" s="4">
        <f t="shared" si="249"/>
        <v>36.65</v>
      </c>
    </row>
    <row r="279" spans="2:71" x14ac:dyDescent="0.45">
      <c r="B279" s="166"/>
      <c r="C279" s="167"/>
      <c r="D279" s="168"/>
      <c r="G279" s="19"/>
      <c r="H279" s="15">
        <f t="shared" si="287"/>
        <v>2207</v>
      </c>
      <c r="I279" s="19"/>
      <c r="J279" s="19">
        <f t="shared" si="250"/>
        <v>8.5647650972234555</v>
      </c>
      <c r="K279" s="16">
        <f t="shared" si="251"/>
        <v>54.070486724895559</v>
      </c>
      <c r="L279" s="16">
        <f t="shared" si="252"/>
        <v>188.38122130959806</v>
      </c>
      <c r="M279" s="98">
        <f t="shared" si="253"/>
        <v>258.79917184265014</v>
      </c>
      <c r="N279" s="15">
        <f t="shared" si="254"/>
        <v>186.65594591490128</v>
      </c>
      <c r="O279" s="15">
        <f t="shared" si="255"/>
        <v>8332.8547283438074</v>
      </c>
      <c r="P279" s="190"/>
      <c r="Q279" s="191"/>
      <c r="R279" s="190"/>
      <c r="S279" s="191"/>
      <c r="T279" s="193"/>
      <c r="U279" s="102"/>
      <c r="V279" s="195"/>
      <c r="W279" s="175" t="e">
        <f t="shared" si="256"/>
        <v>#DIV/0!</v>
      </c>
      <c r="X279" s="175" t="e">
        <f t="shared" si="257"/>
        <v>#DIV/0!</v>
      </c>
      <c r="Y279" s="175" t="e">
        <f t="shared" si="258"/>
        <v>#DIV/0!</v>
      </c>
      <c r="Z279" s="175" t="e">
        <f t="shared" si="259"/>
        <v>#DIV/0!</v>
      </c>
      <c r="AA279" s="175" t="e">
        <f t="shared" si="260"/>
        <v>#DIV/0!</v>
      </c>
      <c r="AB279" s="175" t="e">
        <f t="shared" si="261"/>
        <v>#DIV/0!</v>
      </c>
      <c r="AC279" s="175" t="e">
        <f t="shared" si="262"/>
        <v>#DIV/0!</v>
      </c>
      <c r="AD279" s="201" t="e">
        <f t="shared" si="263"/>
        <v>#DIV/0!</v>
      </c>
      <c r="AE279" s="201" t="e">
        <f t="shared" si="264"/>
        <v>#DIV/0!</v>
      </c>
      <c r="AF279" s="201" t="e">
        <f t="shared" si="265"/>
        <v>#DIV/0!</v>
      </c>
      <c r="AG279" s="201" t="e">
        <f t="shared" si="266"/>
        <v>#DIV/0!</v>
      </c>
      <c r="AH279" s="201" t="e">
        <f t="shared" si="288"/>
        <v>#DIV/0!</v>
      </c>
      <c r="AI279" s="201" t="e">
        <f t="shared" si="230"/>
        <v>#DIV/0!</v>
      </c>
      <c r="AJ279" s="201" t="e">
        <f t="shared" si="267"/>
        <v>#DIV/0!</v>
      </c>
      <c r="AK279" s="16" t="e">
        <f t="shared" si="268"/>
        <v>#DIV/0!</v>
      </c>
      <c r="AL279" s="16" t="e">
        <f t="shared" si="269"/>
        <v>#DIV/0!</v>
      </c>
      <c r="AM279" s="16" t="e">
        <f t="shared" si="270"/>
        <v>#DIV/0!</v>
      </c>
      <c r="AN279" s="16" t="e">
        <f t="shared" si="271"/>
        <v>#DIV/0!</v>
      </c>
      <c r="AO279" s="16" t="e">
        <f t="shared" si="272"/>
        <v>#DIV/0!</v>
      </c>
      <c r="AP279" s="17" t="e">
        <f t="shared" si="273"/>
        <v>#DIV/0!</v>
      </c>
      <c r="AQ279" s="17" t="e">
        <f t="shared" si="274"/>
        <v>#DIV/0!</v>
      </c>
      <c r="AR279" s="18" t="e">
        <f t="shared" si="275"/>
        <v>#DIV/0!</v>
      </c>
      <c r="AS279" s="18" t="e">
        <f t="shared" si="234"/>
        <v>#DIV/0!</v>
      </c>
      <c r="AT279" s="49" t="e">
        <f t="shared" si="276"/>
        <v>#DIV/0!</v>
      </c>
      <c r="AU279" s="22" t="e">
        <f t="shared" si="277"/>
        <v>#DIV/0!</v>
      </c>
      <c r="AV279" s="196" t="e">
        <f t="shared" si="278"/>
        <v>#DIV/0!</v>
      </c>
      <c r="AW279" s="46" t="e">
        <f t="shared" si="235"/>
        <v>#DIV/0!</v>
      </c>
      <c r="AX279" s="46" t="e">
        <f t="shared" si="236"/>
        <v>#DIV/0!</v>
      </c>
      <c r="AY279" s="46" t="e">
        <f t="shared" si="279"/>
        <v>#DIV/0!</v>
      </c>
      <c r="AZ279" s="46" t="e">
        <f t="shared" si="280"/>
        <v>#DIV/0!</v>
      </c>
      <c r="BA279" s="46" t="e">
        <f t="shared" si="281"/>
        <v>#DIV/0!</v>
      </c>
      <c r="BB279" s="111" t="e">
        <f t="shared" si="237"/>
        <v>#DIV/0!</v>
      </c>
      <c r="BC279" s="199" t="e">
        <f t="shared" si="282"/>
        <v>#DIV/0!</v>
      </c>
      <c r="BD279" s="53" t="e">
        <f t="shared" si="283"/>
        <v>#DIV/0!</v>
      </c>
      <c r="BE279" s="53" t="e">
        <f t="shared" si="238"/>
        <v>#DIV/0!</v>
      </c>
      <c r="BF279" s="53" t="e">
        <f t="shared" si="239"/>
        <v>#DIV/0!</v>
      </c>
      <c r="BG279" s="53" t="e">
        <f t="shared" si="240"/>
        <v>#DIV/0!</v>
      </c>
      <c r="BH279" s="53" t="e">
        <f t="shared" si="241"/>
        <v>#DIV/0!</v>
      </c>
      <c r="BI279" s="54" t="e">
        <f t="shared" si="242"/>
        <v>#DIV/0!</v>
      </c>
      <c r="BJ279" s="55" t="e">
        <f t="shared" si="243"/>
        <v>#DIV/0!</v>
      </c>
      <c r="BK279" s="55" t="e">
        <f t="shared" si="244"/>
        <v>#DIV/0!</v>
      </c>
      <c r="BL279" s="54" t="e">
        <f t="shared" si="245"/>
        <v>#DIV/0!</v>
      </c>
      <c r="BM279" s="58" t="e">
        <f t="shared" si="246"/>
        <v>#DIV/0!</v>
      </c>
      <c r="BN279" s="24">
        <f t="shared" si="247"/>
        <v>1</v>
      </c>
      <c r="BO279" s="17" t="e">
        <f t="shared" si="284"/>
        <v>#DIV/0!</v>
      </c>
      <c r="BP279" s="17" t="e">
        <f t="shared" si="285"/>
        <v>#DIV/0!</v>
      </c>
      <c r="BQ279" s="75" t="e">
        <f t="shared" si="286"/>
        <v>#DIV/0!</v>
      </c>
      <c r="BR279" s="1" t="e">
        <f t="shared" si="248"/>
        <v>#DIV/0!</v>
      </c>
      <c r="BS279" s="4">
        <f t="shared" si="249"/>
        <v>36.783333333333331</v>
      </c>
    </row>
    <row r="280" spans="2:71" x14ac:dyDescent="0.45">
      <c r="B280" s="166"/>
      <c r="C280" s="167"/>
      <c r="D280" s="168"/>
      <c r="G280" s="19"/>
      <c r="H280" s="15">
        <f t="shared" si="287"/>
        <v>2215</v>
      </c>
      <c r="I280" s="19"/>
      <c r="J280" s="19">
        <f t="shared" si="250"/>
        <v>8.5647650972234555</v>
      </c>
      <c r="K280" s="16">
        <f t="shared" si="251"/>
        <v>54.070486724895559</v>
      </c>
      <c r="L280" s="16">
        <f t="shared" si="252"/>
        <v>188.38122130959806</v>
      </c>
      <c r="M280" s="98">
        <f t="shared" si="253"/>
        <v>258.79917184265014</v>
      </c>
      <c r="N280" s="15">
        <f t="shared" si="254"/>
        <v>186.65594591490128</v>
      </c>
      <c r="O280" s="15">
        <f t="shared" si="255"/>
        <v>8332.8547283438074</v>
      </c>
      <c r="P280" s="190"/>
      <c r="Q280" s="191"/>
      <c r="R280" s="190"/>
      <c r="S280" s="191"/>
      <c r="T280" s="193"/>
      <c r="U280" s="102"/>
      <c r="V280" s="195"/>
      <c r="W280" s="175" t="e">
        <f t="shared" si="256"/>
        <v>#DIV/0!</v>
      </c>
      <c r="X280" s="175" t="e">
        <f t="shared" si="257"/>
        <v>#DIV/0!</v>
      </c>
      <c r="Y280" s="175" t="e">
        <f t="shared" si="258"/>
        <v>#DIV/0!</v>
      </c>
      <c r="Z280" s="175" t="e">
        <f t="shared" si="259"/>
        <v>#DIV/0!</v>
      </c>
      <c r="AA280" s="175" t="e">
        <f t="shared" si="260"/>
        <v>#DIV/0!</v>
      </c>
      <c r="AB280" s="175" t="e">
        <f t="shared" si="261"/>
        <v>#DIV/0!</v>
      </c>
      <c r="AC280" s="175" t="e">
        <f t="shared" si="262"/>
        <v>#DIV/0!</v>
      </c>
      <c r="AD280" s="201" t="e">
        <f t="shared" si="263"/>
        <v>#DIV/0!</v>
      </c>
      <c r="AE280" s="201" t="e">
        <f t="shared" si="264"/>
        <v>#DIV/0!</v>
      </c>
      <c r="AF280" s="201" t="e">
        <f t="shared" si="265"/>
        <v>#DIV/0!</v>
      </c>
      <c r="AG280" s="201" t="e">
        <f t="shared" si="266"/>
        <v>#DIV/0!</v>
      </c>
      <c r="AH280" s="201" t="e">
        <f t="shared" si="288"/>
        <v>#DIV/0!</v>
      </c>
      <c r="AI280" s="201" t="e">
        <f t="shared" ref="AI280:AI323" si="289">(((AB280/$C$69)*$C$15)*($O280/60))/$C$37</f>
        <v>#DIV/0!</v>
      </c>
      <c r="AJ280" s="201" t="e">
        <f t="shared" si="267"/>
        <v>#DIV/0!</v>
      </c>
      <c r="AK280" s="16" t="e">
        <f t="shared" si="268"/>
        <v>#DIV/0!</v>
      </c>
      <c r="AL280" s="16" t="e">
        <f t="shared" si="269"/>
        <v>#DIV/0!</v>
      </c>
      <c r="AM280" s="16" t="e">
        <f t="shared" si="270"/>
        <v>#DIV/0!</v>
      </c>
      <c r="AN280" s="16" t="e">
        <f t="shared" si="271"/>
        <v>#DIV/0!</v>
      </c>
      <c r="AO280" s="16" t="e">
        <f t="shared" si="272"/>
        <v>#DIV/0!</v>
      </c>
      <c r="AP280" s="17" t="e">
        <f t="shared" si="273"/>
        <v>#DIV/0!</v>
      </c>
      <c r="AQ280" s="17" t="e">
        <f t="shared" si="274"/>
        <v>#DIV/0!</v>
      </c>
      <c r="AR280" s="18" t="e">
        <f t="shared" si="275"/>
        <v>#DIV/0!</v>
      </c>
      <c r="AS280" s="18" t="e">
        <f t="shared" si="234"/>
        <v>#DIV/0!</v>
      </c>
      <c r="AT280" s="49" t="e">
        <f t="shared" si="276"/>
        <v>#DIV/0!</v>
      </c>
      <c r="AU280" s="22" t="e">
        <f t="shared" si="277"/>
        <v>#DIV/0!</v>
      </c>
      <c r="AV280" s="196" t="e">
        <f t="shared" si="278"/>
        <v>#DIV/0!</v>
      </c>
      <c r="AW280" s="46" t="e">
        <f t="shared" si="235"/>
        <v>#DIV/0!</v>
      </c>
      <c r="AX280" s="46" t="e">
        <f t="shared" si="236"/>
        <v>#DIV/0!</v>
      </c>
      <c r="AY280" s="46" t="e">
        <f t="shared" si="279"/>
        <v>#DIV/0!</v>
      </c>
      <c r="AZ280" s="46" t="e">
        <f t="shared" si="280"/>
        <v>#DIV/0!</v>
      </c>
      <c r="BA280" s="46" t="e">
        <f t="shared" si="281"/>
        <v>#DIV/0!</v>
      </c>
      <c r="BB280" s="111" t="e">
        <f t="shared" si="237"/>
        <v>#DIV/0!</v>
      </c>
      <c r="BC280" s="199" t="e">
        <f t="shared" si="282"/>
        <v>#DIV/0!</v>
      </c>
      <c r="BD280" s="53" t="e">
        <f t="shared" si="283"/>
        <v>#DIV/0!</v>
      </c>
      <c r="BE280" s="53" t="e">
        <f t="shared" si="238"/>
        <v>#DIV/0!</v>
      </c>
      <c r="BF280" s="53" t="e">
        <f t="shared" si="239"/>
        <v>#DIV/0!</v>
      </c>
      <c r="BG280" s="53" t="e">
        <f t="shared" si="240"/>
        <v>#DIV/0!</v>
      </c>
      <c r="BH280" s="53" t="e">
        <f t="shared" si="241"/>
        <v>#DIV/0!</v>
      </c>
      <c r="BI280" s="54" t="e">
        <f t="shared" si="242"/>
        <v>#DIV/0!</v>
      </c>
      <c r="BJ280" s="55" t="e">
        <f t="shared" si="243"/>
        <v>#DIV/0!</v>
      </c>
      <c r="BK280" s="55" t="e">
        <f t="shared" si="244"/>
        <v>#DIV/0!</v>
      </c>
      <c r="BL280" s="54" t="e">
        <f t="shared" si="245"/>
        <v>#DIV/0!</v>
      </c>
      <c r="BM280" s="58" t="e">
        <f t="shared" si="246"/>
        <v>#DIV/0!</v>
      </c>
      <c r="BN280" s="24">
        <f t="shared" si="247"/>
        <v>1</v>
      </c>
      <c r="BO280" s="17" t="e">
        <f t="shared" si="284"/>
        <v>#DIV/0!</v>
      </c>
      <c r="BP280" s="17" t="e">
        <f t="shared" si="285"/>
        <v>#DIV/0!</v>
      </c>
      <c r="BQ280" s="75" t="e">
        <f t="shared" si="286"/>
        <v>#DIV/0!</v>
      </c>
      <c r="BR280" s="1" t="e">
        <f t="shared" si="248"/>
        <v>#DIV/0!</v>
      </c>
      <c r="BS280" s="4">
        <f t="shared" si="249"/>
        <v>36.916666666666664</v>
      </c>
    </row>
    <row r="281" spans="2:71" x14ac:dyDescent="0.45">
      <c r="B281" s="166"/>
      <c r="C281" s="167"/>
      <c r="D281" s="168"/>
      <c r="G281" s="19"/>
      <c r="H281" s="15">
        <f t="shared" si="287"/>
        <v>2223</v>
      </c>
      <c r="I281" s="19"/>
      <c r="J281" s="19">
        <f t="shared" si="250"/>
        <v>8.5647650972234555</v>
      </c>
      <c r="K281" s="16">
        <f t="shared" si="251"/>
        <v>54.070486724895559</v>
      </c>
      <c r="L281" s="16">
        <f t="shared" si="252"/>
        <v>188.38122130959806</v>
      </c>
      <c r="M281" s="98">
        <f t="shared" si="253"/>
        <v>258.79917184265014</v>
      </c>
      <c r="N281" s="15">
        <f t="shared" si="254"/>
        <v>186.65594591490128</v>
      </c>
      <c r="O281" s="15">
        <f t="shared" si="255"/>
        <v>8332.8547283438074</v>
      </c>
      <c r="P281" s="190"/>
      <c r="Q281" s="191"/>
      <c r="R281" s="190"/>
      <c r="S281" s="191"/>
      <c r="T281" s="193"/>
      <c r="U281" s="102"/>
      <c r="V281" s="195"/>
      <c r="W281" s="175" t="e">
        <f t="shared" si="256"/>
        <v>#DIV/0!</v>
      </c>
      <c r="X281" s="175" t="e">
        <f t="shared" si="257"/>
        <v>#DIV/0!</v>
      </c>
      <c r="Y281" s="175" t="e">
        <f t="shared" si="258"/>
        <v>#DIV/0!</v>
      </c>
      <c r="Z281" s="175" t="e">
        <f t="shared" si="259"/>
        <v>#DIV/0!</v>
      </c>
      <c r="AA281" s="175" t="e">
        <f t="shared" si="260"/>
        <v>#DIV/0!</v>
      </c>
      <c r="AB281" s="175" t="e">
        <f t="shared" si="261"/>
        <v>#DIV/0!</v>
      </c>
      <c r="AC281" s="175" t="e">
        <f t="shared" si="262"/>
        <v>#DIV/0!</v>
      </c>
      <c r="AD281" s="201" t="e">
        <f t="shared" si="263"/>
        <v>#DIV/0!</v>
      </c>
      <c r="AE281" s="201" t="e">
        <f t="shared" si="264"/>
        <v>#DIV/0!</v>
      </c>
      <c r="AF281" s="201" t="e">
        <f t="shared" si="265"/>
        <v>#DIV/0!</v>
      </c>
      <c r="AG281" s="201" t="e">
        <f t="shared" si="266"/>
        <v>#DIV/0!</v>
      </c>
      <c r="AH281" s="201" t="e">
        <f t="shared" si="288"/>
        <v>#DIV/0!</v>
      </c>
      <c r="AI281" s="201" t="e">
        <f t="shared" si="289"/>
        <v>#DIV/0!</v>
      </c>
      <c r="AJ281" s="201" t="e">
        <f t="shared" si="267"/>
        <v>#DIV/0!</v>
      </c>
      <c r="AK281" s="16" t="e">
        <f t="shared" si="268"/>
        <v>#DIV/0!</v>
      </c>
      <c r="AL281" s="16" t="e">
        <f t="shared" si="269"/>
        <v>#DIV/0!</v>
      </c>
      <c r="AM281" s="16" t="e">
        <f t="shared" si="270"/>
        <v>#DIV/0!</v>
      </c>
      <c r="AN281" s="16" t="e">
        <f t="shared" si="271"/>
        <v>#DIV/0!</v>
      </c>
      <c r="AO281" s="16" t="e">
        <f t="shared" si="272"/>
        <v>#DIV/0!</v>
      </c>
      <c r="AP281" s="17" t="e">
        <f t="shared" si="273"/>
        <v>#DIV/0!</v>
      </c>
      <c r="AQ281" s="17" t="e">
        <f t="shared" si="274"/>
        <v>#DIV/0!</v>
      </c>
      <c r="AR281" s="18" t="e">
        <f t="shared" si="275"/>
        <v>#DIV/0!</v>
      </c>
      <c r="AS281" s="18" t="e">
        <f t="shared" si="234"/>
        <v>#DIV/0!</v>
      </c>
      <c r="AT281" s="49" t="e">
        <f t="shared" si="276"/>
        <v>#DIV/0!</v>
      </c>
      <c r="AU281" s="22" t="e">
        <f t="shared" si="277"/>
        <v>#DIV/0!</v>
      </c>
      <c r="AV281" s="196" t="e">
        <f t="shared" si="278"/>
        <v>#DIV/0!</v>
      </c>
      <c r="AW281" s="46" t="e">
        <f t="shared" si="235"/>
        <v>#DIV/0!</v>
      </c>
      <c r="AX281" s="46" t="e">
        <f t="shared" si="236"/>
        <v>#DIV/0!</v>
      </c>
      <c r="AY281" s="46" t="e">
        <f t="shared" si="279"/>
        <v>#DIV/0!</v>
      </c>
      <c r="AZ281" s="46" t="e">
        <f t="shared" si="280"/>
        <v>#DIV/0!</v>
      </c>
      <c r="BA281" s="46" t="e">
        <f t="shared" si="281"/>
        <v>#DIV/0!</v>
      </c>
      <c r="BB281" s="111" t="e">
        <f t="shared" si="237"/>
        <v>#DIV/0!</v>
      </c>
      <c r="BC281" s="199" t="e">
        <f t="shared" si="282"/>
        <v>#DIV/0!</v>
      </c>
      <c r="BD281" s="53" t="e">
        <f t="shared" si="283"/>
        <v>#DIV/0!</v>
      </c>
      <c r="BE281" s="53" t="e">
        <f t="shared" si="238"/>
        <v>#DIV/0!</v>
      </c>
      <c r="BF281" s="53" t="e">
        <f t="shared" si="239"/>
        <v>#DIV/0!</v>
      </c>
      <c r="BG281" s="53" t="e">
        <f t="shared" si="240"/>
        <v>#DIV/0!</v>
      </c>
      <c r="BH281" s="53" t="e">
        <f t="shared" si="241"/>
        <v>#DIV/0!</v>
      </c>
      <c r="BI281" s="54" t="e">
        <f t="shared" si="242"/>
        <v>#DIV/0!</v>
      </c>
      <c r="BJ281" s="55" t="e">
        <f t="shared" si="243"/>
        <v>#DIV/0!</v>
      </c>
      <c r="BK281" s="55" t="e">
        <f t="shared" si="244"/>
        <v>#DIV/0!</v>
      </c>
      <c r="BL281" s="54" t="e">
        <f t="shared" si="245"/>
        <v>#DIV/0!</v>
      </c>
      <c r="BM281" s="58" t="e">
        <f t="shared" si="246"/>
        <v>#DIV/0!</v>
      </c>
      <c r="BN281" s="24">
        <f t="shared" si="247"/>
        <v>1</v>
      </c>
      <c r="BO281" s="17" t="e">
        <f t="shared" si="284"/>
        <v>#DIV/0!</v>
      </c>
      <c r="BP281" s="17" t="e">
        <f t="shared" si="285"/>
        <v>#DIV/0!</v>
      </c>
      <c r="BQ281" s="75" t="e">
        <f t="shared" si="286"/>
        <v>#DIV/0!</v>
      </c>
      <c r="BR281" s="1" t="e">
        <f t="shared" si="248"/>
        <v>#DIV/0!</v>
      </c>
      <c r="BS281" s="4">
        <f t="shared" si="249"/>
        <v>37.049999999999997</v>
      </c>
    </row>
    <row r="282" spans="2:71" x14ac:dyDescent="0.45">
      <c r="B282" s="166"/>
      <c r="C282" s="167"/>
      <c r="D282" s="168"/>
      <c r="G282" s="19"/>
      <c r="H282" s="15">
        <f t="shared" si="287"/>
        <v>2231</v>
      </c>
      <c r="I282" s="19"/>
      <c r="J282" s="19">
        <f t="shared" si="250"/>
        <v>8.5647650972234555</v>
      </c>
      <c r="K282" s="16">
        <f t="shared" si="251"/>
        <v>54.070486724895559</v>
      </c>
      <c r="L282" s="16">
        <f t="shared" si="252"/>
        <v>188.38122130959806</v>
      </c>
      <c r="M282" s="98">
        <f t="shared" si="253"/>
        <v>258.79917184265014</v>
      </c>
      <c r="N282" s="15">
        <f t="shared" si="254"/>
        <v>186.65594591490128</v>
      </c>
      <c r="O282" s="15">
        <f t="shared" si="255"/>
        <v>8332.8547283438074</v>
      </c>
      <c r="P282" s="190"/>
      <c r="Q282" s="191"/>
      <c r="R282" s="190"/>
      <c r="S282" s="191"/>
      <c r="T282" s="193"/>
      <c r="U282" s="102"/>
      <c r="V282" s="195"/>
      <c r="W282" s="175" t="e">
        <f t="shared" si="256"/>
        <v>#DIV/0!</v>
      </c>
      <c r="X282" s="175" t="e">
        <f t="shared" si="257"/>
        <v>#DIV/0!</v>
      </c>
      <c r="Y282" s="175" t="e">
        <f t="shared" si="258"/>
        <v>#DIV/0!</v>
      </c>
      <c r="Z282" s="175" t="e">
        <f t="shared" si="259"/>
        <v>#DIV/0!</v>
      </c>
      <c r="AA282" s="175" t="e">
        <f t="shared" si="260"/>
        <v>#DIV/0!</v>
      </c>
      <c r="AB282" s="175" t="e">
        <f t="shared" si="261"/>
        <v>#DIV/0!</v>
      </c>
      <c r="AC282" s="175" t="e">
        <f t="shared" si="262"/>
        <v>#DIV/0!</v>
      </c>
      <c r="AD282" s="201" t="e">
        <f t="shared" si="263"/>
        <v>#DIV/0!</v>
      </c>
      <c r="AE282" s="201" t="e">
        <f t="shared" si="264"/>
        <v>#DIV/0!</v>
      </c>
      <c r="AF282" s="201" t="e">
        <f t="shared" si="265"/>
        <v>#DIV/0!</v>
      </c>
      <c r="AG282" s="201" t="e">
        <f t="shared" si="266"/>
        <v>#DIV/0!</v>
      </c>
      <c r="AH282" s="201" t="e">
        <f t="shared" si="288"/>
        <v>#DIV/0!</v>
      </c>
      <c r="AI282" s="201" t="e">
        <f t="shared" si="289"/>
        <v>#DIV/0!</v>
      </c>
      <c r="AJ282" s="201" t="e">
        <f t="shared" si="267"/>
        <v>#DIV/0!</v>
      </c>
      <c r="AK282" s="16" t="e">
        <f t="shared" si="268"/>
        <v>#DIV/0!</v>
      </c>
      <c r="AL282" s="16" t="e">
        <f t="shared" si="269"/>
        <v>#DIV/0!</v>
      </c>
      <c r="AM282" s="16" t="e">
        <f t="shared" si="270"/>
        <v>#DIV/0!</v>
      </c>
      <c r="AN282" s="16" t="e">
        <f t="shared" si="271"/>
        <v>#DIV/0!</v>
      </c>
      <c r="AO282" s="16" t="e">
        <f t="shared" si="272"/>
        <v>#DIV/0!</v>
      </c>
      <c r="AP282" s="17" t="e">
        <f t="shared" si="273"/>
        <v>#DIV/0!</v>
      </c>
      <c r="AQ282" s="17" t="e">
        <f t="shared" si="274"/>
        <v>#DIV/0!</v>
      </c>
      <c r="AR282" s="18" t="e">
        <f t="shared" si="275"/>
        <v>#DIV/0!</v>
      </c>
      <c r="AS282" s="18" t="e">
        <f t="shared" si="234"/>
        <v>#DIV/0!</v>
      </c>
      <c r="AT282" s="49" t="e">
        <f t="shared" si="276"/>
        <v>#DIV/0!</v>
      </c>
      <c r="AU282" s="22" t="e">
        <f t="shared" si="277"/>
        <v>#DIV/0!</v>
      </c>
      <c r="AV282" s="196" t="e">
        <f t="shared" si="278"/>
        <v>#DIV/0!</v>
      </c>
      <c r="AW282" s="46" t="e">
        <f t="shared" si="235"/>
        <v>#DIV/0!</v>
      </c>
      <c r="AX282" s="46" t="e">
        <f t="shared" si="236"/>
        <v>#DIV/0!</v>
      </c>
      <c r="AY282" s="46" t="e">
        <f t="shared" si="279"/>
        <v>#DIV/0!</v>
      </c>
      <c r="AZ282" s="46" t="e">
        <f t="shared" si="280"/>
        <v>#DIV/0!</v>
      </c>
      <c r="BA282" s="46" t="e">
        <f t="shared" si="281"/>
        <v>#DIV/0!</v>
      </c>
      <c r="BB282" s="111" t="e">
        <f t="shared" si="237"/>
        <v>#DIV/0!</v>
      </c>
      <c r="BC282" s="199" t="e">
        <f t="shared" si="282"/>
        <v>#DIV/0!</v>
      </c>
      <c r="BD282" s="53" t="e">
        <f t="shared" si="283"/>
        <v>#DIV/0!</v>
      </c>
      <c r="BE282" s="53" t="e">
        <f t="shared" si="238"/>
        <v>#DIV/0!</v>
      </c>
      <c r="BF282" s="53" t="e">
        <f t="shared" si="239"/>
        <v>#DIV/0!</v>
      </c>
      <c r="BG282" s="53" t="e">
        <f t="shared" si="240"/>
        <v>#DIV/0!</v>
      </c>
      <c r="BH282" s="53" t="e">
        <f t="shared" si="241"/>
        <v>#DIV/0!</v>
      </c>
      <c r="BI282" s="54" t="e">
        <f t="shared" si="242"/>
        <v>#DIV/0!</v>
      </c>
      <c r="BJ282" s="55" t="e">
        <f t="shared" si="243"/>
        <v>#DIV/0!</v>
      </c>
      <c r="BK282" s="55" t="e">
        <f t="shared" si="244"/>
        <v>#DIV/0!</v>
      </c>
      <c r="BL282" s="54" t="e">
        <f t="shared" si="245"/>
        <v>#DIV/0!</v>
      </c>
      <c r="BM282" s="58" t="e">
        <f t="shared" si="246"/>
        <v>#DIV/0!</v>
      </c>
      <c r="BN282" s="24">
        <f t="shared" si="247"/>
        <v>1</v>
      </c>
      <c r="BO282" s="17" t="e">
        <f t="shared" si="284"/>
        <v>#DIV/0!</v>
      </c>
      <c r="BP282" s="17" t="e">
        <f t="shared" si="285"/>
        <v>#DIV/0!</v>
      </c>
      <c r="BQ282" s="75" t="e">
        <f t="shared" si="286"/>
        <v>#DIV/0!</v>
      </c>
      <c r="BR282" s="1" t="e">
        <f t="shared" si="248"/>
        <v>#DIV/0!</v>
      </c>
      <c r="BS282" s="4">
        <f t="shared" si="249"/>
        <v>37.18333333333333</v>
      </c>
    </row>
    <row r="283" spans="2:71" x14ac:dyDescent="0.45">
      <c r="B283" s="166"/>
      <c r="C283" s="167"/>
      <c r="D283" s="168"/>
      <c r="G283" s="19"/>
      <c r="H283" s="15">
        <f t="shared" si="287"/>
        <v>2239</v>
      </c>
      <c r="I283" s="19"/>
      <c r="J283" s="19">
        <f t="shared" si="250"/>
        <v>8.5647650972234555</v>
      </c>
      <c r="K283" s="16">
        <f t="shared" si="251"/>
        <v>54.070486724895559</v>
      </c>
      <c r="L283" s="16">
        <f t="shared" si="252"/>
        <v>188.38122130959806</v>
      </c>
      <c r="M283" s="98">
        <f t="shared" si="253"/>
        <v>258.79917184265014</v>
      </c>
      <c r="N283" s="15">
        <f t="shared" si="254"/>
        <v>186.65594591490128</v>
      </c>
      <c r="O283" s="15">
        <f t="shared" si="255"/>
        <v>8332.8547283438074</v>
      </c>
      <c r="P283" s="190"/>
      <c r="Q283" s="191"/>
      <c r="R283" s="190"/>
      <c r="S283" s="191"/>
      <c r="T283" s="193"/>
      <c r="U283" s="102"/>
      <c r="V283" s="195"/>
      <c r="W283" s="175" t="e">
        <f t="shared" si="256"/>
        <v>#DIV/0!</v>
      </c>
      <c r="X283" s="175" t="e">
        <f t="shared" si="257"/>
        <v>#DIV/0!</v>
      </c>
      <c r="Y283" s="175" t="e">
        <f t="shared" si="258"/>
        <v>#DIV/0!</v>
      </c>
      <c r="Z283" s="175" t="e">
        <f t="shared" si="259"/>
        <v>#DIV/0!</v>
      </c>
      <c r="AA283" s="175" t="e">
        <f t="shared" si="260"/>
        <v>#DIV/0!</v>
      </c>
      <c r="AB283" s="175" t="e">
        <f t="shared" si="261"/>
        <v>#DIV/0!</v>
      </c>
      <c r="AC283" s="175" t="e">
        <f t="shared" si="262"/>
        <v>#DIV/0!</v>
      </c>
      <c r="AD283" s="201" t="e">
        <f t="shared" si="263"/>
        <v>#DIV/0!</v>
      </c>
      <c r="AE283" s="201" t="e">
        <f t="shared" si="264"/>
        <v>#DIV/0!</v>
      </c>
      <c r="AF283" s="201" t="e">
        <f t="shared" si="265"/>
        <v>#DIV/0!</v>
      </c>
      <c r="AG283" s="201" t="e">
        <f t="shared" si="266"/>
        <v>#DIV/0!</v>
      </c>
      <c r="AH283" s="201" t="e">
        <f t="shared" si="288"/>
        <v>#DIV/0!</v>
      </c>
      <c r="AI283" s="201" t="e">
        <f t="shared" si="289"/>
        <v>#DIV/0!</v>
      </c>
      <c r="AJ283" s="201" t="e">
        <f t="shared" si="267"/>
        <v>#DIV/0!</v>
      </c>
      <c r="AK283" s="16" t="e">
        <f t="shared" si="268"/>
        <v>#DIV/0!</v>
      </c>
      <c r="AL283" s="16" t="e">
        <f t="shared" si="269"/>
        <v>#DIV/0!</v>
      </c>
      <c r="AM283" s="16" t="e">
        <f t="shared" si="270"/>
        <v>#DIV/0!</v>
      </c>
      <c r="AN283" s="16" t="e">
        <f t="shared" si="271"/>
        <v>#DIV/0!</v>
      </c>
      <c r="AO283" s="16" t="e">
        <f t="shared" si="272"/>
        <v>#DIV/0!</v>
      </c>
      <c r="AP283" s="17" t="e">
        <f t="shared" si="273"/>
        <v>#DIV/0!</v>
      </c>
      <c r="AQ283" s="17" t="e">
        <f t="shared" si="274"/>
        <v>#DIV/0!</v>
      </c>
      <c r="AR283" s="18" t="e">
        <f t="shared" si="275"/>
        <v>#DIV/0!</v>
      </c>
      <c r="AS283" s="18" t="e">
        <f t="shared" si="234"/>
        <v>#DIV/0!</v>
      </c>
      <c r="AT283" s="49" t="e">
        <f t="shared" si="276"/>
        <v>#DIV/0!</v>
      </c>
      <c r="AU283" s="22" t="e">
        <f t="shared" si="277"/>
        <v>#DIV/0!</v>
      </c>
      <c r="AV283" s="196" t="e">
        <f t="shared" si="278"/>
        <v>#DIV/0!</v>
      </c>
      <c r="AW283" s="46" t="e">
        <f t="shared" si="235"/>
        <v>#DIV/0!</v>
      </c>
      <c r="AX283" s="46" t="e">
        <f t="shared" si="236"/>
        <v>#DIV/0!</v>
      </c>
      <c r="AY283" s="46" t="e">
        <f t="shared" si="279"/>
        <v>#DIV/0!</v>
      </c>
      <c r="AZ283" s="46" t="e">
        <f t="shared" si="280"/>
        <v>#DIV/0!</v>
      </c>
      <c r="BA283" s="46" t="e">
        <f t="shared" si="281"/>
        <v>#DIV/0!</v>
      </c>
      <c r="BB283" s="111" t="e">
        <f t="shared" si="237"/>
        <v>#DIV/0!</v>
      </c>
      <c r="BC283" s="199" t="e">
        <f t="shared" si="282"/>
        <v>#DIV/0!</v>
      </c>
      <c r="BD283" s="53" t="e">
        <f t="shared" si="283"/>
        <v>#DIV/0!</v>
      </c>
      <c r="BE283" s="53" t="e">
        <f t="shared" si="238"/>
        <v>#DIV/0!</v>
      </c>
      <c r="BF283" s="53" t="e">
        <f t="shared" si="239"/>
        <v>#DIV/0!</v>
      </c>
      <c r="BG283" s="53" t="e">
        <f t="shared" si="240"/>
        <v>#DIV/0!</v>
      </c>
      <c r="BH283" s="53" t="e">
        <f t="shared" si="241"/>
        <v>#DIV/0!</v>
      </c>
      <c r="BI283" s="54" t="e">
        <f t="shared" si="242"/>
        <v>#DIV/0!</v>
      </c>
      <c r="BJ283" s="55" t="e">
        <f t="shared" si="243"/>
        <v>#DIV/0!</v>
      </c>
      <c r="BK283" s="55" t="e">
        <f t="shared" si="244"/>
        <v>#DIV/0!</v>
      </c>
      <c r="BL283" s="54" t="e">
        <f t="shared" si="245"/>
        <v>#DIV/0!</v>
      </c>
      <c r="BM283" s="58" t="e">
        <f t="shared" si="246"/>
        <v>#DIV/0!</v>
      </c>
      <c r="BN283" s="24">
        <f t="shared" si="247"/>
        <v>1</v>
      </c>
      <c r="BO283" s="17" t="e">
        <f t="shared" si="284"/>
        <v>#DIV/0!</v>
      </c>
      <c r="BP283" s="17" t="e">
        <f t="shared" si="285"/>
        <v>#DIV/0!</v>
      </c>
      <c r="BQ283" s="75" t="e">
        <f t="shared" si="286"/>
        <v>#DIV/0!</v>
      </c>
      <c r="BR283" s="1" t="e">
        <f t="shared" si="248"/>
        <v>#DIV/0!</v>
      </c>
      <c r="BS283" s="4">
        <f t="shared" si="249"/>
        <v>37.31666666666667</v>
      </c>
    </row>
    <row r="284" spans="2:71" x14ac:dyDescent="0.45">
      <c r="B284" s="166"/>
      <c r="C284" s="167"/>
      <c r="D284" s="168"/>
      <c r="G284" s="19"/>
      <c r="H284" s="15">
        <f t="shared" si="287"/>
        <v>2247</v>
      </c>
      <c r="I284" s="19"/>
      <c r="J284" s="19">
        <f t="shared" si="250"/>
        <v>8.5647650972234555</v>
      </c>
      <c r="K284" s="16">
        <f t="shared" si="251"/>
        <v>54.070486724895559</v>
      </c>
      <c r="L284" s="16">
        <f t="shared" si="252"/>
        <v>188.38122130959806</v>
      </c>
      <c r="M284" s="98">
        <f t="shared" si="253"/>
        <v>258.79917184265014</v>
      </c>
      <c r="N284" s="15">
        <f t="shared" si="254"/>
        <v>186.65594591490128</v>
      </c>
      <c r="O284" s="15">
        <f t="shared" si="255"/>
        <v>8332.8547283438074</v>
      </c>
      <c r="P284" s="190"/>
      <c r="Q284" s="191"/>
      <c r="R284" s="190"/>
      <c r="S284" s="191"/>
      <c r="T284" s="193"/>
      <c r="U284" s="102"/>
      <c r="V284" s="195"/>
      <c r="W284" s="175" t="e">
        <f t="shared" si="256"/>
        <v>#DIV/0!</v>
      </c>
      <c r="X284" s="175" t="e">
        <f t="shared" si="257"/>
        <v>#DIV/0!</v>
      </c>
      <c r="Y284" s="175" t="e">
        <f t="shared" si="258"/>
        <v>#DIV/0!</v>
      </c>
      <c r="Z284" s="175" t="e">
        <f t="shared" si="259"/>
        <v>#DIV/0!</v>
      </c>
      <c r="AA284" s="175" t="e">
        <f t="shared" si="260"/>
        <v>#DIV/0!</v>
      </c>
      <c r="AB284" s="175" t="e">
        <f t="shared" si="261"/>
        <v>#DIV/0!</v>
      </c>
      <c r="AC284" s="175" t="e">
        <f t="shared" si="262"/>
        <v>#DIV/0!</v>
      </c>
      <c r="AD284" s="201" t="e">
        <f t="shared" si="263"/>
        <v>#DIV/0!</v>
      </c>
      <c r="AE284" s="201" t="e">
        <f t="shared" si="264"/>
        <v>#DIV/0!</v>
      </c>
      <c r="AF284" s="201" t="e">
        <f t="shared" si="265"/>
        <v>#DIV/0!</v>
      </c>
      <c r="AG284" s="201" t="e">
        <f t="shared" si="266"/>
        <v>#DIV/0!</v>
      </c>
      <c r="AH284" s="201" t="e">
        <f t="shared" si="288"/>
        <v>#DIV/0!</v>
      </c>
      <c r="AI284" s="201" t="e">
        <f t="shared" si="289"/>
        <v>#DIV/0!</v>
      </c>
      <c r="AJ284" s="201" t="e">
        <f t="shared" si="267"/>
        <v>#DIV/0!</v>
      </c>
      <c r="AK284" s="16" t="e">
        <f t="shared" si="268"/>
        <v>#DIV/0!</v>
      </c>
      <c r="AL284" s="16" t="e">
        <f t="shared" si="269"/>
        <v>#DIV/0!</v>
      </c>
      <c r="AM284" s="16" t="e">
        <f t="shared" si="270"/>
        <v>#DIV/0!</v>
      </c>
      <c r="AN284" s="16" t="e">
        <f t="shared" si="271"/>
        <v>#DIV/0!</v>
      </c>
      <c r="AO284" s="16" t="e">
        <f t="shared" si="272"/>
        <v>#DIV/0!</v>
      </c>
      <c r="AP284" s="17" t="e">
        <f t="shared" si="273"/>
        <v>#DIV/0!</v>
      </c>
      <c r="AQ284" s="17" t="e">
        <f t="shared" si="274"/>
        <v>#DIV/0!</v>
      </c>
      <c r="AR284" s="18" t="e">
        <f t="shared" si="275"/>
        <v>#DIV/0!</v>
      </c>
      <c r="AS284" s="18" t="e">
        <f t="shared" si="234"/>
        <v>#DIV/0!</v>
      </c>
      <c r="AT284" s="49" t="e">
        <f t="shared" si="276"/>
        <v>#DIV/0!</v>
      </c>
      <c r="AU284" s="22" t="e">
        <f t="shared" si="277"/>
        <v>#DIV/0!</v>
      </c>
      <c r="AV284" s="196" t="e">
        <f t="shared" si="278"/>
        <v>#DIV/0!</v>
      </c>
      <c r="AW284" s="46" t="e">
        <f t="shared" si="235"/>
        <v>#DIV/0!</v>
      </c>
      <c r="AX284" s="46" t="e">
        <f t="shared" si="236"/>
        <v>#DIV/0!</v>
      </c>
      <c r="AY284" s="46" t="e">
        <f t="shared" si="279"/>
        <v>#DIV/0!</v>
      </c>
      <c r="AZ284" s="46" t="e">
        <f t="shared" si="280"/>
        <v>#DIV/0!</v>
      </c>
      <c r="BA284" s="46" t="e">
        <f t="shared" si="281"/>
        <v>#DIV/0!</v>
      </c>
      <c r="BB284" s="111" t="e">
        <f t="shared" si="237"/>
        <v>#DIV/0!</v>
      </c>
      <c r="BC284" s="199" t="e">
        <f t="shared" si="282"/>
        <v>#DIV/0!</v>
      </c>
      <c r="BD284" s="53" t="e">
        <f t="shared" si="283"/>
        <v>#DIV/0!</v>
      </c>
      <c r="BE284" s="53" t="e">
        <f t="shared" si="238"/>
        <v>#DIV/0!</v>
      </c>
      <c r="BF284" s="53" t="e">
        <f t="shared" si="239"/>
        <v>#DIV/0!</v>
      </c>
      <c r="BG284" s="53" t="e">
        <f t="shared" si="240"/>
        <v>#DIV/0!</v>
      </c>
      <c r="BH284" s="53" t="e">
        <f t="shared" si="241"/>
        <v>#DIV/0!</v>
      </c>
      <c r="BI284" s="54" t="e">
        <f t="shared" si="242"/>
        <v>#DIV/0!</v>
      </c>
      <c r="BJ284" s="55" t="e">
        <f t="shared" si="243"/>
        <v>#DIV/0!</v>
      </c>
      <c r="BK284" s="55" t="e">
        <f t="shared" si="244"/>
        <v>#DIV/0!</v>
      </c>
      <c r="BL284" s="54" t="e">
        <f t="shared" si="245"/>
        <v>#DIV/0!</v>
      </c>
      <c r="BM284" s="58" t="e">
        <f t="shared" si="246"/>
        <v>#DIV/0!</v>
      </c>
      <c r="BN284" s="24">
        <f t="shared" si="247"/>
        <v>1</v>
      </c>
      <c r="BO284" s="17" t="e">
        <f t="shared" si="284"/>
        <v>#DIV/0!</v>
      </c>
      <c r="BP284" s="17" t="e">
        <f t="shared" si="285"/>
        <v>#DIV/0!</v>
      </c>
      <c r="BQ284" s="75" t="e">
        <f t="shared" si="286"/>
        <v>#DIV/0!</v>
      </c>
      <c r="BR284" s="1" t="e">
        <f t="shared" si="248"/>
        <v>#DIV/0!</v>
      </c>
      <c r="BS284" s="4">
        <f t="shared" si="249"/>
        <v>37.450000000000003</v>
      </c>
    </row>
    <row r="285" spans="2:71" x14ac:dyDescent="0.45">
      <c r="B285" s="166"/>
      <c r="C285" s="167"/>
      <c r="D285" s="168"/>
      <c r="G285" s="19"/>
      <c r="H285" s="15">
        <f t="shared" si="287"/>
        <v>2255</v>
      </c>
      <c r="I285" s="19"/>
      <c r="J285" s="19">
        <f t="shared" si="250"/>
        <v>8.5647650972234555</v>
      </c>
      <c r="K285" s="16">
        <f t="shared" si="251"/>
        <v>54.070486724895559</v>
      </c>
      <c r="L285" s="16">
        <f t="shared" si="252"/>
        <v>188.38122130959806</v>
      </c>
      <c r="M285" s="98">
        <f t="shared" si="253"/>
        <v>258.79917184265014</v>
      </c>
      <c r="N285" s="15">
        <f t="shared" si="254"/>
        <v>186.65594591490128</v>
      </c>
      <c r="O285" s="15">
        <f t="shared" si="255"/>
        <v>8332.8547283438074</v>
      </c>
      <c r="P285" s="190"/>
      <c r="Q285" s="191"/>
      <c r="R285" s="190"/>
      <c r="S285" s="191"/>
      <c r="T285" s="193"/>
      <c r="U285" s="102"/>
      <c r="V285" s="195"/>
      <c r="W285" s="175" t="e">
        <f t="shared" si="256"/>
        <v>#DIV/0!</v>
      </c>
      <c r="X285" s="175" t="e">
        <f t="shared" si="257"/>
        <v>#DIV/0!</v>
      </c>
      <c r="Y285" s="175" t="e">
        <f t="shared" si="258"/>
        <v>#DIV/0!</v>
      </c>
      <c r="Z285" s="175" t="e">
        <f t="shared" si="259"/>
        <v>#DIV/0!</v>
      </c>
      <c r="AA285" s="175" t="e">
        <f t="shared" si="260"/>
        <v>#DIV/0!</v>
      </c>
      <c r="AB285" s="175" t="e">
        <f t="shared" si="261"/>
        <v>#DIV/0!</v>
      </c>
      <c r="AC285" s="175" t="e">
        <f t="shared" si="262"/>
        <v>#DIV/0!</v>
      </c>
      <c r="AD285" s="201" t="e">
        <f t="shared" si="263"/>
        <v>#DIV/0!</v>
      </c>
      <c r="AE285" s="201" t="e">
        <f t="shared" si="264"/>
        <v>#DIV/0!</v>
      </c>
      <c r="AF285" s="201" t="e">
        <f t="shared" si="265"/>
        <v>#DIV/0!</v>
      </c>
      <c r="AG285" s="201" t="e">
        <f t="shared" si="266"/>
        <v>#DIV/0!</v>
      </c>
      <c r="AH285" s="201" t="e">
        <f t="shared" si="288"/>
        <v>#DIV/0!</v>
      </c>
      <c r="AI285" s="201" t="e">
        <f t="shared" si="289"/>
        <v>#DIV/0!</v>
      </c>
      <c r="AJ285" s="201" t="e">
        <f t="shared" si="267"/>
        <v>#DIV/0!</v>
      </c>
      <c r="AK285" s="16" t="e">
        <f t="shared" si="268"/>
        <v>#DIV/0!</v>
      </c>
      <c r="AL285" s="16" t="e">
        <f t="shared" si="269"/>
        <v>#DIV/0!</v>
      </c>
      <c r="AM285" s="16" t="e">
        <f t="shared" si="270"/>
        <v>#DIV/0!</v>
      </c>
      <c r="AN285" s="16" t="e">
        <f t="shared" si="271"/>
        <v>#DIV/0!</v>
      </c>
      <c r="AO285" s="16" t="e">
        <f t="shared" si="272"/>
        <v>#DIV/0!</v>
      </c>
      <c r="AP285" s="17" t="e">
        <f t="shared" si="273"/>
        <v>#DIV/0!</v>
      </c>
      <c r="AQ285" s="17" t="e">
        <f t="shared" si="274"/>
        <v>#DIV/0!</v>
      </c>
      <c r="AR285" s="18" t="e">
        <f t="shared" si="275"/>
        <v>#DIV/0!</v>
      </c>
      <c r="AS285" s="18" t="e">
        <f t="shared" si="234"/>
        <v>#DIV/0!</v>
      </c>
      <c r="AT285" s="49" t="e">
        <f t="shared" si="276"/>
        <v>#DIV/0!</v>
      </c>
      <c r="AU285" s="22" t="e">
        <f t="shared" si="277"/>
        <v>#DIV/0!</v>
      </c>
      <c r="AV285" s="196" t="e">
        <f t="shared" si="278"/>
        <v>#DIV/0!</v>
      </c>
      <c r="AW285" s="46" t="e">
        <f t="shared" si="235"/>
        <v>#DIV/0!</v>
      </c>
      <c r="AX285" s="46" t="e">
        <f t="shared" si="236"/>
        <v>#DIV/0!</v>
      </c>
      <c r="AY285" s="46" t="e">
        <f t="shared" si="279"/>
        <v>#DIV/0!</v>
      </c>
      <c r="AZ285" s="46" t="e">
        <f t="shared" si="280"/>
        <v>#DIV/0!</v>
      </c>
      <c r="BA285" s="46" t="e">
        <f t="shared" si="281"/>
        <v>#DIV/0!</v>
      </c>
      <c r="BB285" s="111" t="e">
        <f t="shared" si="237"/>
        <v>#DIV/0!</v>
      </c>
      <c r="BC285" s="199" t="e">
        <f t="shared" si="282"/>
        <v>#DIV/0!</v>
      </c>
      <c r="BD285" s="53" t="e">
        <f t="shared" si="283"/>
        <v>#DIV/0!</v>
      </c>
      <c r="BE285" s="53" t="e">
        <f t="shared" si="238"/>
        <v>#DIV/0!</v>
      </c>
      <c r="BF285" s="53" t="e">
        <f t="shared" si="239"/>
        <v>#DIV/0!</v>
      </c>
      <c r="BG285" s="53" t="e">
        <f t="shared" si="240"/>
        <v>#DIV/0!</v>
      </c>
      <c r="BH285" s="53" t="e">
        <f t="shared" si="241"/>
        <v>#DIV/0!</v>
      </c>
      <c r="BI285" s="54" t="e">
        <f t="shared" si="242"/>
        <v>#DIV/0!</v>
      </c>
      <c r="BJ285" s="55" t="e">
        <f t="shared" si="243"/>
        <v>#DIV/0!</v>
      </c>
      <c r="BK285" s="55" t="e">
        <f t="shared" si="244"/>
        <v>#DIV/0!</v>
      </c>
      <c r="BL285" s="54" t="e">
        <f t="shared" si="245"/>
        <v>#DIV/0!</v>
      </c>
      <c r="BM285" s="58" t="e">
        <f t="shared" si="246"/>
        <v>#DIV/0!</v>
      </c>
      <c r="BN285" s="24">
        <f t="shared" si="247"/>
        <v>1</v>
      </c>
      <c r="BO285" s="17" t="e">
        <f t="shared" si="284"/>
        <v>#DIV/0!</v>
      </c>
      <c r="BP285" s="17" t="e">
        <f t="shared" si="285"/>
        <v>#DIV/0!</v>
      </c>
      <c r="BQ285" s="75" t="e">
        <f t="shared" si="286"/>
        <v>#DIV/0!</v>
      </c>
      <c r="BR285" s="1" t="e">
        <f t="shared" si="248"/>
        <v>#DIV/0!</v>
      </c>
      <c r="BS285" s="4">
        <f t="shared" si="249"/>
        <v>37.583333333333336</v>
      </c>
    </row>
    <row r="286" spans="2:71" x14ac:dyDescent="0.45">
      <c r="B286" s="166"/>
      <c r="C286" s="167"/>
      <c r="D286" s="168"/>
      <c r="G286" s="38"/>
      <c r="H286" s="15">
        <f t="shared" si="287"/>
        <v>2263</v>
      </c>
      <c r="I286" s="19"/>
      <c r="J286" s="19">
        <f t="shared" si="250"/>
        <v>8.5647650972234555</v>
      </c>
      <c r="K286" s="16">
        <f t="shared" si="251"/>
        <v>54.070486724895559</v>
      </c>
      <c r="L286" s="16">
        <f t="shared" si="252"/>
        <v>188.38122130959806</v>
      </c>
      <c r="M286" s="98">
        <f t="shared" si="253"/>
        <v>258.79917184265014</v>
      </c>
      <c r="N286" s="15">
        <f t="shared" si="254"/>
        <v>186.65594591490128</v>
      </c>
      <c r="O286" s="15">
        <f t="shared" si="255"/>
        <v>8332.8547283438074</v>
      </c>
      <c r="P286" s="190"/>
      <c r="Q286" s="191"/>
      <c r="R286" s="190"/>
      <c r="S286" s="191"/>
      <c r="T286" s="193"/>
      <c r="U286" s="102"/>
      <c r="V286" s="195"/>
      <c r="W286" s="175" t="e">
        <f t="shared" si="256"/>
        <v>#DIV/0!</v>
      </c>
      <c r="X286" s="175" t="e">
        <f t="shared" si="257"/>
        <v>#DIV/0!</v>
      </c>
      <c r="Y286" s="175" t="e">
        <f t="shared" si="258"/>
        <v>#DIV/0!</v>
      </c>
      <c r="Z286" s="175" t="e">
        <f t="shared" si="259"/>
        <v>#DIV/0!</v>
      </c>
      <c r="AA286" s="175" t="e">
        <f t="shared" si="260"/>
        <v>#DIV/0!</v>
      </c>
      <c r="AB286" s="175" t="e">
        <f t="shared" si="261"/>
        <v>#DIV/0!</v>
      </c>
      <c r="AC286" s="175" t="e">
        <f t="shared" si="262"/>
        <v>#DIV/0!</v>
      </c>
      <c r="AD286" s="201" t="e">
        <f t="shared" si="263"/>
        <v>#DIV/0!</v>
      </c>
      <c r="AE286" s="201" t="e">
        <f t="shared" si="264"/>
        <v>#DIV/0!</v>
      </c>
      <c r="AF286" s="201" t="e">
        <f t="shared" si="265"/>
        <v>#DIV/0!</v>
      </c>
      <c r="AG286" s="201" t="e">
        <f t="shared" si="266"/>
        <v>#DIV/0!</v>
      </c>
      <c r="AH286" s="201" t="e">
        <f t="shared" si="288"/>
        <v>#DIV/0!</v>
      </c>
      <c r="AI286" s="201" t="e">
        <f t="shared" si="289"/>
        <v>#DIV/0!</v>
      </c>
      <c r="AJ286" s="201" t="e">
        <f t="shared" si="267"/>
        <v>#DIV/0!</v>
      </c>
      <c r="AK286" s="16" t="e">
        <f t="shared" si="268"/>
        <v>#DIV/0!</v>
      </c>
      <c r="AL286" s="16" t="e">
        <f t="shared" si="269"/>
        <v>#DIV/0!</v>
      </c>
      <c r="AM286" s="16" t="e">
        <f t="shared" si="270"/>
        <v>#DIV/0!</v>
      </c>
      <c r="AN286" s="16" t="e">
        <f t="shared" si="271"/>
        <v>#DIV/0!</v>
      </c>
      <c r="AO286" s="16" t="e">
        <f t="shared" si="272"/>
        <v>#DIV/0!</v>
      </c>
      <c r="AP286" s="17" t="e">
        <f t="shared" si="273"/>
        <v>#DIV/0!</v>
      </c>
      <c r="AQ286" s="17" t="e">
        <f t="shared" si="274"/>
        <v>#DIV/0!</v>
      </c>
      <c r="AR286" s="18" t="e">
        <f t="shared" si="275"/>
        <v>#DIV/0!</v>
      </c>
      <c r="AS286" s="18" t="e">
        <f t="shared" si="234"/>
        <v>#DIV/0!</v>
      </c>
      <c r="AT286" s="49" t="e">
        <f t="shared" si="276"/>
        <v>#DIV/0!</v>
      </c>
      <c r="AU286" s="22" t="e">
        <f t="shared" si="277"/>
        <v>#DIV/0!</v>
      </c>
      <c r="AV286" s="196" t="e">
        <f t="shared" si="278"/>
        <v>#DIV/0!</v>
      </c>
      <c r="AW286" s="46" t="e">
        <f t="shared" si="235"/>
        <v>#DIV/0!</v>
      </c>
      <c r="AX286" s="46" t="e">
        <f t="shared" si="236"/>
        <v>#DIV/0!</v>
      </c>
      <c r="AY286" s="46" t="e">
        <f t="shared" si="279"/>
        <v>#DIV/0!</v>
      </c>
      <c r="AZ286" s="46" t="e">
        <f t="shared" si="280"/>
        <v>#DIV/0!</v>
      </c>
      <c r="BA286" s="46" t="e">
        <f t="shared" si="281"/>
        <v>#DIV/0!</v>
      </c>
      <c r="BB286" s="111" t="e">
        <f t="shared" si="237"/>
        <v>#DIV/0!</v>
      </c>
      <c r="BC286" s="199" t="e">
        <f t="shared" si="282"/>
        <v>#DIV/0!</v>
      </c>
      <c r="BD286" s="53" t="e">
        <f t="shared" si="283"/>
        <v>#DIV/0!</v>
      </c>
      <c r="BE286" s="53" t="e">
        <f t="shared" si="238"/>
        <v>#DIV/0!</v>
      </c>
      <c r="BF286" s="53" t="e">
        <f t="shared" si="239"/>
        <v>#DIV/0!</v>
      </c>
      <c r="BG286" s="53" t="e">
        <f t="shared" si="240"/>
        <v>#DIV/0!</v>
      </c>
      <c r="BH286" s="53" t="e">
        <f t="shared" si="241"/>
        <v>#DIV/0!</v>
      </c>
      <c r="BI286" s="54" t="e">
        <f t="shared" si="242"/>
        <v>#DIV/0!</v>
      </c>
      <c r="BJ286" s="55" t="e">
        <f t="shared" si="243"/>
        <v>#DIV/0!</v>
      </c>
      <c r="BK286" s="55" t="e">
        <f t="shared" si="244"/>
        <v>#DIV/0!</v>
      </c>
      <c r="BL286" s="54" t="e">
        <f t="shared" si="245"/>
        <v>#DIV/0!</v>
      </c>
      <c r="BM286" s="58" t="e">
        <f t="shared" si="246"/>
        <v>#DIV/0!</v>
      </c>
      <c r="BN286" s="24">
        <f t="shared" si="247"/>
        <v>1</v>
      </c>
      <c r="BO286" s="17" t="e">
        <f t="shared" si="284"/>
        <v>#DIV/0!</v>
      </c>
      <c r="BP286" s="17" t="e">
        <f t="shared" si="285"/>
        <v>#DIV/0!</v>
      </c>
      <c r="BQ286" s="75" t="e">
        <f t="shared" si="286"/>
        <v>#DIV/0!</v>
      </c>
      <c r="BR286" s="1" t="e">
        <f t="shared" si="248"/>
        <v>#DIV/0!</v>
      </c>
      <c r="BS286" s="4">
        <f t="shared" si="249"/>
        <v>37.716666666666669</v>
      </c>
    </row>
    <row r="287" spans="2:71" x14ac:dyDescent="0.45">
      <c r="B287" s="166"/>
      <c r="C287" s="167"/>
      <c r="D287" s="168"/>
      <c r="G287" s="19"/>
      <c r="H287" s="15">
        <f t="shared" si="287"/>
        <v>2271</v>
      </c>
      <c r="I287" s="19"/>
      <c r="J287" s="19">
        <f t="shared" si="250"/>
        <v>8.5647650972234555</v>
      </c>
      <c r="K287" s="16">
        <f t="shared" si="251"/>
        <v>54.070486724895559</v>
      </c>
      <c r="L287" s="16">
        <f t="shared" si="252"/>
        <v>188.38122130959806</v>
      </c>
      <c r="M287" s="98">
        <f t="shared" si="253"/>
        <v>258.79917184265014</v>
      </c>
      <c r="N287" s="15">
        <f t="shared" si="254"/>
        <v>186.65594591490128</v>
      </c>
      <c r="O287" s="15">
        <f t="shared" si="255"/>
        <v>8332.8547283438074</v>
      </c>
      <c r="P287" s="190"/>
      <c r="Q287" s="191"/>
      <c r="R287" s="190"/>
      <c r="S287" s="191"/>
      <c r="T287" s="193"/>
      <c r="U287" s="102"/>
      <c r="V287" s="195"/>
      <c r="W287" s="175" t="e">
        <f t="shared" si="256"/>
        <v>#DIV/0!</v>
      </c>
      <c r="X287" s="175" t="e">
        <f t="shared" si="257"/>
        <v>#DIV/0!</v>
      </c>
      <c r="Y287" s="175" t="e">
        <f t="shared" si="258"/>
        <v>#DIV/0!</v>
      </c>
      <c r="Z287" s="175" t="e">
        <f t="shared" si="259"/>
        <v>#DIV/0!</v>
      </c>
      <c r="AA287" s="175" t="e">
        <f t="shared" si="260"/>
        <v>#DIV/0!</v>
      </c>
      <c r="AB287" s="175" t="e">
        <f t="shared" si="261"/>
        <v>#DIV/0!</v>
      </c>
      <c r="AC287" s="175" t="e">
        <f t="shared" si="262"/>
        <v>#DIV/0!</v>
      </c>
      <c r="AD287" s="201" t="e">
        <f t="shared" si="263"/>
        <v>#DIV/0!</v>
      </c>
      <c r="AE287" s="201" t="e">
        <f t="shared" si="264"/>
        <v>#DIV/0!</v>
      </c>
      <c r="AF287" s="201" t="e">
        <f t="shared" si="265"/>
        <v>#DIV/0!</v>
      </c>
      <c r="AG287" s="201" t="e">
        <f t="shared" si="266"/>
        <v>#DIV/0!</v>
      </c>
      <c r="AH287" s="201" t="e">
        <f t="shared" si="288"/>
        <v>#DIV/0!</v>
      </c>
      <c r="AI287" s="201" t="e">
        <f t="shared" si="289"/>
        <v>#DIV/0!</v>
      </c>
      <c r="AJ287" s="201" t="e">
        <f t="shared" si="267"/>
        <v>#DIV/0!</v>
      </c>
      <c r="AK287" s="16" t="e">
        <f t="shared" si="268"/>
        <v>#DIV/0!</v>
      </c>
      <c r="AL287" s="16" t="e">
        <f t="shared" si="269"/>
        <v>#DIV/0!</v>
      </c>
      <c r="AM287" s="16" t="e">
        <f t="shared" si="270"/>
        <v>#DIV/0!</v>
      </c>
      <c r="AN287" s="16" t="e">
        <f t="shared" si="271"/>
        <v>#DIV/0!</v>
      </c>
      <c r="AO287" s="16" t="e">
        <f t="shared" si="272"/>
        <v>#DIV/0!</v>
      </c>
      <c r="AP287" s="17" t="e">
        <f t="shared" si="273"/>
        <v>#DIV/0!</v>
      </c>
      <c r="AQ287" s="17" t="e">
        <f t="shared" si="274"/>
        <v>#DIV/0!</v>
      </c>
      <c r="AR287" s="18" t="e">
        <f t="shared" si="275"/>
        <v>#DIV/0!</v>
      </c>
      <c r="AS287" s="18" t="e">
        <f t="shared" si="234"/>
        <v>#DIV/0!</v>
      </c>
      <c r="AT287" s="49" t="e">
        <f t="shared" si="276"/>
        <v>#DIV/0!</v>
      </c>
      <c r="AU287" s="22" t="e">
        <f t="shared" si="277"/>
        <v>#DIV/0!</v>
      </c>
      <c r="AV287" s="196" t="e">
        <f t="shared" si="278"/>
        <v>#DIV/0!</v>
      </c>
      <c r="AW287" s="46" t="e">
        <f t="shared" si="235"/>
        <v>#DIV/0!</v>
      </c>
      <c r="AX287" s="46" t="e">
        <f t="shared" si="236"/>
        <v>#DIV/0!</v>
      </c>
      <c r="AY287" s="46" t="e">
        <f t="shared" si="279"/>
        <v>#DIV/0!</v>
      </c>
      <c r="AZ287" s="46" t="e">
        <f t="shared" si="280"/>
        <v>#DIV/0!</v>
      </c>
      <c r="BA287" s="46" t="e">
        <f t="shared" si="281"/>
        <v>#DIV/0!</v>
      </c>
      <c r="BB287" s="111" t="e">
        <f t="shared" si="237"/>
        <v>#DIV/0!</v>
      </c>
      <c r="BC287" s="199" t="e">
        <f t="shared" si="282"/>
        <v>#DIV/0!</v>
      </c>
      <c r="BD287" s="53" t="e">
        <f t="shared" si="283"/>
        <v>#DIV/0!</v>
      </c>
      <c r="BE287" s="53" t="e">
        <f t="shared" si="238"/>
        <v>#DIV/0!</v>
      </c>
      <c r="BF287" s="53" t="e">
        <f t="shared" si="239"/>
        <v>#DIV/0!</v>
      </c>
      <c r="BG287" s="53" t="e">
        <f t="shared" si="240"/>
        <v>#DIV/0!</v>
      </c>
      <c r="BH287" s="53" t="e">
        <f t="shared" si="241"/>
        <v>#DIV/0!</v>
      </c>
      <c r="BI287" s="54" t="e">
        <f t="shared" si="242"/>
        <v>#DIV/0!</v>
      </c>
      <c r="BJ287" s="55" t="e">
        <f t="shared" si="243"/>
        <v>#DIV/0!</v>
      </c>
      <c r="BK287" s="55" t="e">
        <f t="shared" si="244"/>
        <v>#DIV/0!</v>
      </c>
      <c r="BL287" s="54" t="e">
        <f t="shared" si="245"/>
        <v>#DIV/0!</v>
      </c>
      <c r="BM287" s="58" t="e">
        <f t="shared" si="246"/>
        <v>#DIV/0!</v>
      </c>
      <c r="BN287" s="24">
        <f t="shared" si="247"/>
        <v>1</v>
      </c>
      <c r="BO287" s="17" t="e">
        <f t="shared" si="284"/>
        <v>#DIV/0!</v>
      </c>
      <c r="BP287" s="17" t="e">
        <f t="shared" si="285"/>
        <v>#DIV/0!</v>
      </c>
      <c r="BQ287" s="75" t="e">
        <f t="shared" si="286"/>
        <v>#DIV/0!</v>
      </c>
      <c r="BR287" s="1" t="e">
        <f t="shared" si="248"/>
        <v>#DIV/0!</v>
      </c>
      <c r="BS287" s="4">
        <f t="shared" si="249"/>
        <v>37.85</v>
      </c>
    </row>
    <row r="288" spans="2:71" x14ac:dyDescent="0.45">
      <c r="B288" s="166"/>
      <c r="C288" s="167"/>
      <c r="D288" s="168"/>
      <c r="G288" s="19"/>
      <c r="H288" s="15">
        <f t="shared" si="287"/>
        <v>2279</v>
      </c>
      <c r="I288" s="19"/>
      <c r="J288" s="19">
        <f t="shared" si="250"/>
        <v>8.5647650972234555</v>
      </c>
      <c r="K288" s="16">
        <f t="shared" si="251"/>
        <v>54.070486724895559</v>
      </c>
      <c r="L288" s="16">
        <f t="shared" si="252"/>
        <v>188.38122130959806</v>
      </c>
      <c r="M288" s="98">
        <f t="shared" si="253"/>
        <v>258.79917184265014</v>
      </c>
      <c r="N288" s="15">
        <f t="shared" si="254"/>
        <v>186.65594591490128</v>
      </c>
      <c r="O288" s="15">
        <f t="shared" si="255"/>
        <v>8332.8547283438074</v>
      </c>
      <c r="P288" s="190"/>
      <c r="Q288" s="191"/>
      <c r="R288" s="190"/>
      <c r="S288" s="191"/>
      <c r="T288" s="193"/>
      <c r="U288" s="102"/>
      <c r="V288" s="195"/>
      <c r="W288" s="175" t="e">
        <f t="shared" si="256"/>
        <v>#DIV/0!</v>
      </c>
      <c r="X288" s="175" t="e">
        <f t="shared" si="257"/>
        <v>#DIV/0!</v>
      </c>
      <c r="Y288" s="175" t="e">
        <f t="shared" si="258"/>
        <v>#DIV/0!</v>
      </c>
      <c r="Z288" s="175" t="e">
        <f t="shared" si="259"/>
        <v>#DIV/0!</v>
      </c>
      <c r="AA288" s="175" t="e">
        <f t="shared" si="260"/>
        <v>#DIV/0!</v>
      </c>
      <c r="AB288" s="175" t="e">
        <f t="shared" si="261"/>
        <v>#DIV/0!</v>
      </c>
      <c r="AC288" s="175" t="e">
        <f t="shared" si="262"/>
        <v>#DIV/0!</v>
      </c>
      <c r="AD288" s="201" t="e">
        <f t="shared" si="263"/>
        <v>#DIV/0!</v>
      </c>
      <c r="AE288" s="201" t="e">
        <f t="shared" si="264"/>
        <v>#DIV/0!</v>
      </c>
      <c r="AF288" s="201" t="e">
        <f t="shared" si="265"/>
        <v>#DIV/0!</v>
      </c>
      <c r="AG288" s="201" t="e">
        <f t="shared" si="266"/>
        <v>#DIV/0!</v>
      </c>
      <c r="AH288" s="201" t="e">
        <f t="shared" si="288"/>
        <v>#DIV/0!</v>
      </c>
      <c r="AI288" s="201" t="e">
        <f t="shared" si="289"/>
        <v>#DIV/0!</v>
      </c>
      <c r="AJ288" s="201" t="e">
        <f t="shared" si="267"/>
        <v>#DIV/0!</v>
      </c>
      <c r="AK288" s="16" t="e">
        <f t="shared" si="268"/>
        <v>#DIV/0!</v>
      </c>
      <c r="AL288" s="16" t="e">
        <f t="shared" si="269"/>
        <v>#DIV/0!</v>
      </c>
      <c r="AM288" s="16" t="e">
        <f t="shared" si="270"/>
        <v>#DIV/0!</v>
      </c>
      <c r="AN288" s="16" t="e">
        <f t="shared" si="271"/>
        <v>#DIV/0!</v>
      </c>
      <c r="AO288" s="16" t="e">
        <f t="shared" si="272"/>
        <v>#DIV/0!</v>
      </c>
      <c r="AP288" s="17" t="e">
        <f t="shared" si="273"/>
        <v>#DIV/0!</v>
      </c>
      <c r="AQ288" s="17" t="e">
        <f t="shared" si="274"/>
        <v>#DIV/0!</v>
      </c>
      <c r="AR288" s="18" t="e">
        <f t="shared" si="275"/>
        <v>#DIV/0!</v>
      </c>
      <c r="AS288" s="18" t="e">
        <f t="shared" si="234"/>
        <v>#DIV/0!</v>
      </c>
      <c r="AT288" s="49" t="e">
        <f t="shared" si="276"/>
        <v>#DIV/0!</v>
      </c>
      <c r="AU288" s="22" t="e">
        <f t="shared" si="277"/>
        <v>#DIV/0!</v>
      </c>
      <c r="AV288" s="196" t="e">
        <f t="shared" si="278"/>
        <v>#DIV/0!</v>
      </c>
      <c r="AW288" s="46" t="e">
        <f t="shared" si="235"/>
        <v>#DIV/0!</v>
      </c>
      <c r="AX288" s="46" t="e">
        <f t="shared" si="236"/>
        <v>#DIV/0!</v>
      </c>
      <c r="AY288" s="46" t="e">
        <f t="shared" si="279"/>
        <v>#DIV/0!</v>
      </c>
      <c r="AZ288" s="46" t="e">
        <f t="shared" si="280"/>
        <v>#DIV/0!</v>
      </c>
      <c r="BA288" s="46" t="e">
        <f t="shared" si="281"/>
        <v>#DIV/0!</v>
      </c>
      <c r="BB288" s="111" t="e">
        <f t="shared" si="237"/>
        <v>#DIV/0!</v>
      </c>
      <c r="BC288" s="199" t="e">
        <f t="shared" si="282"/>
        <v>#DIV/0!</v>
      </c>
      <c r="BD288" s="53" t="e">
        <f t="shared" si="283"/>
        <v>#DIV/0!</v>
      </c>
      <c r="BE288" s="53" t="e">
        <f t="shared" si="238"/>
        <v>#DIV/0!</v>
      </c>
      <c r="BF288" s="53" t="e">
        <f t="shared" si="239"/>
        <v>#DIV/0!</v>
      </c>
      <c r="BG288" s="53" t="e">
        <f t="shared" si="240"/>
        <v>#DIV/0!</v>
      </c>
      <c r="BH288" s="53" t="e">
        <f t="shared" si="241"/>
        <v>#DIV/0!</v>
      </c>
      <c r="BI288" s="54" t="e">
        <f t="shared" si="242"/>
        <v>#DIV/0!</v>
      </c>
      <c r="BJ288" s="55" t="e">
        <f t="shared" si="243"/>
        <v>#DIV/0!</v>
      </c>
      <c r="BK288" s="55" t="e">
        <f t="shared" si="244"/>
        <v>#DIV/0!</v>
      </c>
      <c r="BL288" s="54" t="e">
        <f t="shared" si="245"/>
        <v>#DIV/0!</v>
      </c>
      <c r="BM288" s="58" t="e">
        <f t="shared" si="246"/>
        <v>#DIV/0!</v>
      </c>
      <c r="BN288" s="24">
        <f t="shared" si="247"/>
        <v>1</v>
      </c>
      <c r="BO288" s="17" t="e">
        <f t="shared" si="284"/>
        <v>#DIV/0!</v>
      </c>
      <c r="BP288" s="17" t="e">
        <f t="shared" si="285"/>
        <v>#DIV/0!</v>
      </c>
      <c r="BQ288" s="75" t="e">
        <f t="shared" si="286"/>
        <v>#DIV/0!</v>
      </c>
      <c r="BR288" s="1" t="e">
        <f t="shared" si="248"/>
        <v>#DIV/0!</v>
      </c>
      <c r="BS288" s="4">
        <f t="shared" si="249"/>
        <v>37.983333333333334</v>
      </c>
    </row>
    <row r="289" spans="2:71" x14ac:dyDescent="0.45">
      <c r="B289" s="166"/>
      <c r="C289" s="167"/>
      <c r="D289" s="168"/>
      <c r="G289" s="19"/>
      <c r="H289" s="15">
        <f t="shared" si="287"/>
        <v>2287</v>
      </c>
      <c r="I289" s="19"/>
      <c r="J289" s="19">
        <f t="shared" si="250"/>
        <v>8.5647650972234555</v>
      </c>
      <c r="K289" s="16">
        <f t="shared" si="251"/>
        <v>54.070486724895559</v>
      </c>
      <c r="L289" s="16">
        <f t="shared" si="252"/>
        <v>188.38122130959806</v>
      </c>
      <c r="M289" s="98">
        <f t="shared" si="253"/>
        <v>258.79917184265014</v>
      </c>
      <c r="N289" s="15">
        <f t="shared" si="254"/>
        <v>186.65594591490128</v>
      </c>
      <c r="O289" s="15">
        <f t="shared" si="255"/>
        <v>8332.8547283438074</v>
      </c>
      <c r="P289" s="190"/>
      <c r="Q289" s="191"/>
      <c r="R289" s="190"/>
      <c r="S289" s="191"/>
      <c r="T289" s="193"/>
      <c r="U289" s="102"/>
      <c r="V289" s="195"/>
      <c r="W289" s="175" t="e">
        <f t="shared" si="256"/>
        <v>#DIV/0!</v>
      </c>
      <c r="X289" s="175" t="e">
        <f t="shared" si="257"/>
        <v>#DIV/0!</v>
      </c>
      <c r="Y289" s="175" t="e">
        <f t="shared" si="258"/>
        <v>#DIV/0!</v>
      </c>
      <c r="Z289" s="175" t="e">
        <f t="shared" si="259"/>
        <v>#DIV/0!</v>
      </c>
      <c r="AA289" s="175" t="e">
        <f t="shared" si="260"/>
        <v>#DIV/0!</v>
      </c>
      <c r="AB289" s="175" t="e">
        <f t="shared" si="261"/>
        <v>#DIV/0!</v>
      </c>
      <c r="AC289" s="175" t="e">
        <f t="shared" si="262"/>
        <v>#DIV/0!</v>
      </c>
      <c r="AD289" s="201" t="e">
        <f t="shared" si="263"/>
        <v>#DIV/0!</v>
      </c>
      <c r="AE289" s="201" t="e">
        <f t="shared" si="264"/>
        <v>#DIV/0!</v>
      </c>
      <c r="AF289" s="201" t="e">
        <f t="shared" si="265"/>
        <v>#DIV/0!</v>
      </c>
      <c r="AG289" s="201" t="e">
        <f t="shared" si="266"/>
        <v>#DIV/0!</v>
      </c>
      <c r="AH289" s="201" t="e">
        <f t="shared" si="288"/>
        <v>#DIV/0!</v>
      </c>
      <c r="AI289" s="201" t="e">
        <f t="shared" si="289"/>
        <v>#DIV/0!</v>
      </c>
      <c r="AJ289" s="201" t="e">
        <f t="shared" si="267"/>
        <v>#DIV/0!</v>
      </c>
      <c r="AK289" s="16" t="e">
        <f t="shared" si="268"/>
        <v>#DIV/0!</v>
      </c>
      <c r="AL289" s="16" t="e">
        <f t="shared" si="269"/>
        <v>#DIV/0!</v>
      </c>
      <c r="AM289" s="16" t="e">
        <f t="shared" si="270"/>
        <v>#DIV/0!</v>
      </c>
      <c r="AN289" s="16" t="e">
        <f t="shared" si="271"/>
        <v>#DIV/0!</v>
      </c>
      <c r="AO289" s="16" t="e">
        <f t="shared" si="272"/>
        <v>#DIV/0!</v>
      </c>
      <c r="AP289" s="17" t="e">
        <f t="shared" si="273"/>
        <v>#DIV/0!</v>
      </c>
      <c r="AQ289" s="17" t="e">
        <f t="shared" si="274"/>
        <v>#DIV/0!</v>
      </c>
      <c r="AR289" s="18" t="e">
        <f t="shared" si="275"/>
        <v>#DIV/0!</v>
      </c>
      <c r="AS289" s="18" t="e">
        <f t="shared" si="234"/>
        <v>#DIV/0!</v>
      </c>
      <c r="AT289" s="49" t="e">
        <f t="shared" si="276"/>
        <v>#DIV/0!</v>
      </c>
      <c r="AU289" s="22" t="e">
        <f t="shared" si="277"/>
        <v>#DIV/0!</v>
      </c>
      <c r="AV289" s="196" t="e">
        <f t="shared" si="278"/>
        <v>#DIV/0!</v>
      </c>
      <c r="AW289" s="46" t="e">
        <f t="shared" si="235"/>
        <v>#DIV/0!</v>
      </c>
      <c r="AX289" s="46" t="e">
        <f t="shared" si="236"/>
        <v>#DIV/0!</v>
      </c>
      <c r="AY289" s="46" t="e">
        <f t="shared" si="279"/>
        <v>#DIV/0!</v>
      </c>
      <c r="AZ289" s="46" t="e">
        <f t="shared" si="280"/>
        <v>#DIV/0!</v>
      </c>
      <c r="BA289" s="46" t="e">
        <f t="shared" si="281"/>
        <v>#DIV/0!</v>
      </c>
      <c r="BB289" s="111" t="e">
        <f t="shared" si="237"/>
        <v>#DIV/0!</v>
      </c>
      <c r="BC289" s="199" t="e">
        <f t="shared" si="282"/>
        <v>#DIV/0!</v>
      </c>
      <c r="BD289" s="53" t="e">
        <f t="shared" si="283"/>
        <v>#DIV/0!</v>
      </c>
      <c r="BE289" s="53" t="e">
        <f t="shared" si="238"/>
        <v>#DIV/0!</v>
      </c>
      <c r="BF289" s="53" t="e">
        <f t="shared" si="239"/>
        <v>#DIV/0!</v>
      </c>
      <c r="BG289" s="53" t="e">
        <f t="shared" si="240"/>
        <v>#DIV/0!</v>
      </c>
      <c r="BH289" s="53" t="e">
        <f t="shared" si="241"/>
        <v>#DIV/0!</v>
      </c>
      <c r="BI289" s="54" t="e">
        <f t="shared" si="242"/>
        <v>#DIV/0!</v>
      </c>
      <c r="BJ289" s="55" t="e">
        <f t="shared" si="243"/>
        <v>#DIV/0!</v>
      </c>
      <c r="BK289" s="55" t="e">
        <f t="shared" si="244"/>
        <v>#DIV/0!</v>
      </c>
      <c r="BL289" s="54" t="e">
        <f t="shared" si="245"/>
        <v>#DIV/0!</v>
      </c>
      <c r="BM289" s="58" t="e">
        <f t="shared" si="246"/>
        <v>#DIV/0!</v>
      </c>
      <c r="BN289" s="24">
        <f t="shared" si="247"/>
        <v>1</v>
      </c>
      <c r="BO289" s="17" t="e">
        <f t="shared" si="284"/>
        <v>#DIV/0!</v>
      </c>
      <c r="BP289" s="17" t="e">
        <f t="shared" si="285"/>
        <v>#DIV/0!</v>
      </c>
      <c r="BQ289" s="75" t="e">
        <f t="shared" si="286"/>
        <v>#DIV/0!</v>
      </c>
      <c r="BR289" s="1" t="e">
        <f t="shared" si="248"/>
        <v>#DIV/0!</v>
      </c>
      <c r="BS289" s="4">
        <f t="shared" si="249"/>
        <v>38.116666666666667</v>
      </c>
    </row>
    <row r="290" spans="2:71" x14ac:dyDescent="0.45">
      <c r="B290" s="166"/>
      <c r="C290" s="167"/>
      <c r="D290" s="168"/>
      <c r="G290" s="19"/>
      <c r="H290" s="15">
        <f t="shared" si="287"/>
        <v>2295</v>
      </c>
      <c r="I290" s="19"/>
      <c r="J290" s="19">
        <f t="shared" si="250"/>
        <v>8.5647650972234555</v>
      </c>
      <c r="K290" s="16">
        <f t="shared" si="251"/>
        <v>54.070486724895559</v>
      </c>
      <c r="L290" s="16">
        <f t="shared" si="252"/>
        <v>188.38122130959806</v>
      </c>
      <c r="M290" s="98">
        <f t="shared" si="253"/>
        <v>258.79917184265014</v>
      </c>
      <c r="N290" s="15">
        <f t="shared" si="254"/>
        <v>186.65594591490128</v>
      </c>
      <c r="O290" s="15">
        <f t="shared" si="255"/>
        <v>8332.8547283438074</v>
      </c>
      <c r="P290" s="190"/>
      <c r="Q290" s="191"/>
      <c r="R290" s="190"/>
      <c r="S290" s="191"/>
      <c r="T290" s="193"/>
      <c r="U290" s="102"/>
      <c r="V290" s="195"/>
      <c r="W290" s="175" t="e">
        <f t="shared" si="256"/>
        <v>#DIV/0!</v>
      </c>
      <c r="X290" s="175" t="e">
        <f t="shared" si="257"/>
        <v>#DIV/0!</v>
      </c>
      <c r="Y290" s="175" t="e">
        <f t="shared" si="258"/>
        <v>#DIV/0!</v>
      </c>
      <c r="Z290" s="175" t="e">
        <f t="shared" si="259"/>
        <v>#DIV/0!</v>
      </c>
      <c r="AA290" s="175" t="e">
        <f t="shared" si="260"/>
        <v>#DIV/0!</v>
      </c>
      <c r="AB290" s="175" t="e">
        <f t="shared" si="261"/>
        <v>#DIV/0!</v>
      </c>
      <c r="AC290" s="175" t="e">
        <f t="shared" si="262"/>
        <v>#DIV/0!</v>
      </c>
      <c r="AD290" s="201" t="e">
        <f t="shared" si="263"/>
        <v>#DIV/0!</v>
      </c>
      <c r="AE290" s="201" t="e">
        <f t="shared" si="264"/>
        <v>#DIV/0!</v>
      </c>
      <c r="AF290" s="201" t="e">
        <f t="shared" si="265"/>
        <v>#DIV/0!</v>
      </c>
      <c r="AG290" s="201" t="e">
        <f t="shared" si="266"/>
        <v>#DIV/0!</v>
      </c>
      <c r="AH290" s="201" t="e">
        <f t="shared" si="288"/>
        <v>#DIV/0!</v>
      </c>
      <c r="AI290" s="201" t="e">
        <f t="shared" si="289"/>
        <v>#DIV/0!</v>
      </c>
      <c r="AJ290" s="201" t="e">
        <f t="shared" si="267"/>
        <v>#DIV/0!</v>
      </c>
      <c r="AK290" s="16" t="e">
        <f t="shared" si="268"/>
        <v>#DIV/0!</v>
      </c>
      <c r="AL290" s="16" t="e">
        <f t="shared" si="269"/>
        <v>#DIV/0!</v>
      </c>
      <c r="AM290" s="16" t="e">
        <f t="shared" si="270"/>
        <v>#DIV/0!</v>
      </c>
      <c r="AN290" s="16" t="e">
        <f t="shared" si="271"/>
        <v>#DIV/0!</v>
      </c>
      <c r="AO290" s="16" t="e">
        <f t="shared" si="272"/>
        <v>#DIV/0!</v>
      </c>
      <c r="AP290" s="17" t="e">
        <f t="shared" si="273"/>
        <v>#DIV/0!</v>
      </c>
      <c r="AQ290" s="17" t="e">
        <f t="shared" si="274"/>
        <v>#DIV/0!</v>
      </c>
      <c r="AR290" s="18" t="e">
        <f t="shared" si="275"/>
        <v>#DIV/0!</v>
      </c>
      <c r="AS290" s="18" t="e">
        <f t="shared" si="234"/>
        <v>#DIV/0!</v>
      </c>
      <c r="AT290" s="49" t="e">
        <f t="shared" si="276"/>
        <v>#DIV/0!</v>
      </c>
      <c r="AU290" s="22" t="e">
        <f t="shared" si="277"/>
        <v>#DIV/0!</v>
      </c>
      <c r="AV290" s="196" t="e">
        <f t="shared" si="278"/>
        <v>#DIV/0!</v>
      </c>
      <c r="AW290" s="46" t="e">
        <f t="shared" si="235"/>
        <v>#DIV/0!</v>
      </c>
      <c r="AX290" s="46" t="e">
        <f t="shared" si="236"/>
        <v>#DIV/0!</v>
      </c>
      <c r="AY290" s="46" t="e">
        <f t="shared" si="279"/>
        <v>#DIV/0!</v>
      </c>
      <c r="AZ290" s="46" t="e">
        <f t="shared" si="280"/>
        <v>#DIV/0!</v>
      </c>
      <c r="BA290" s="46" t="e">
        <f t="shared" si="281"/>
        <v>#DIV/0!</v>
      </c>
      <c r="BB290" s="111" t="e">
        <f t="shared" si="237"/>
        <v>#DIV/0!</v>
      </c>
      <c r="BC290" s="199" t="e">
        <f t="shared" si="282"/>
        <v>#DIV/0!</v>
      </c>
      <c r="BD290" s="53" t="e">
        <f t="shared" si="283"/>
        <v>#DIV/0!</v>
      </c>
      <c r="BE290" s="53" t="e">
        <f t="shared" si="238"/>
        <v>#DIV/0!</v>
      </c>
      <c r="BF290" s="53" t="e">
        <f t="shared" si="239"/>
        <v>#DIV/0!</v>
      </c>
      <c r="BG290" s="53" t="e">
        <f t="shared" si="240"/>
        <v>#DIV/0!</v>
      </c>
      <c r="BH290" s="53" t="e">
        <f t="shared" si="241"/>
        <v>#DIV/0!</v>
      </c>
      <c r="BI290" s="54" t="e">
        <f t="shared" si="242"/>
        <v>#DIV/0!</v>
      </c>
      <c r="BJ290" s="55" t="e">
        <f t="shared" si="243"/>
        <v>#DIV/0!</v>
      </c>
      <c r="BK290" s="55" t="e">
        <f t="shared" si="244"/>
        <v>#DIV/0!</v>
      </c>
      <c r="BL290" s="54" t="e">
        <f t="shared" si="245"/>
        <v>#DIV/0!</v>
      </c>
      <c r="BM290" s="58" t="e">
        <f t="shared" si="246"/>
        <v>#DIV/0!</v>
      </c>
      <c r="BN290" s="24">
        <f t="shared" si="247"/>
        <v>1</v>
      </c>
      <c r="BO290" s="17" t="e">
        <f t="shared" si="284"/>
        <v>#DIV/0!</v>
      </c>
      <c r="BP290" s="17" t="e">
        <f t="shared" si="285"/>
        <v>#DIV/0!</v>
      </c>
      <c r="BQ290" s="75" t="e">
        <f t="shared" si="286"/>
        <v>#DIV/0!</v>
      </c>
      <c r="BR290" s="1" t="e">
        <f t="shared" si="248"/>
        <v>#DIV/0!</v>
      </c>
      <c r="BS290" s="4">
        <f t="shared" si="249"/>
        <v>38.25</v>
      </c>
    </row>
    <row r="291" spans="2:71" x14ac:dyDescent="0.45">
      <c r="B291" s="166"/>
      <c r="C291" s="167"/>
      <c r="D291" s="168"/>
      <c r="G291" s="19"/>
      <c r="H291" s="15">
        <f t="shared" si="287"/>
        <v>2303</v>
      </c>
      <c r="I291" s="19"/>
      <c r="J291" s="19">
        <f t="shared" si="250"/>
        <v>8.5647650972234555</v>
      </c>
      <c r="K291" s="16">
        <f t="shared" si="251"/>
        <v>54.070486724895559</v>
      </c>
      <c r="L291" s="16">
        <f t="shared" si="252"/>
        <v>188.38122130959806</v>
      </c>
      <c r="M291" s="98">
        <f t="shared" si="253"/>
        <v>258.79917184265014</v>
      </c>
      <c r="N291" s="15">
        <f t="shared" si="254"/>
        <v>186.65594591490128</v>
      </c>
      <c r="O291" s="15">
        <f t="shared" si="255"/>
        <v>8332.8547283438074</v>
      </c>
      <c r="P291" s="190"/>
      <c r="Q291" s="191"/>
      <c r="R291" s="190"/>
      <c r="S291" s="191"/>
      <c r="T291" s="193"/>
      <c r="U291" s="102"/>
      <c r="V291" s="195"/>
      <c r="W291" s="175" t="e">
        <f t="shared" si="256"/>
        <v>#DIV/0!</v>
      </c>
      <c r="X291" s="175" t="e">
        <f t="shared" si="257"/>
        <v>#DIV/0!</v>
      </c>
      <c r="Y291" s="175" t="e">
        <f t="shared" si="258"/>
        <v>#DIV/0!</v>
      </c>
      <c r="Z291" s="175" t="e">
        <f t="shared" si="259"/>
        <v>#DIV/0!</v>
      </c>
      <c r="AA291" s="175" t="e">
        <f t="shared" si="260"/>
        <v>#DIV/0!</v>
      </c>
      <c r="AB291" s="175" t="e">
        <f t="shared" si="261"/>
        <v>#DIV/0!</v>
      </c>
      <c r="AC291" s="175" t="e">
        <f t="shared" si="262"/>
        <v>#DIV/0!</v>
      </c>
      <c r="AD291" s="201" t="e">
        <f t="shared" si="263"/>
        <v>#DIV/0!</v>
      </c>
      <c r="AE291" s="201" t="e">
        <f t="shared" si="264"/>
        <v>#DIV/0!</v>
      </c>
      <c r="AF291" s="201" t="e">
        <f t="shared" si="265"/>
        <v>#DIV/0!</v>
      </c>
      <c r="AG291" s="201" t="e">
        <f t="shared" si="266"/>
        <v>#DIV/0!</v>
      </c>
      <c r="AH291" s="201" t="e">
        <f t="shared" si="288"/>
        <v>#DIV/0!</v>
      </c>
      <c r="AI291" s="201" t="e">
        <f t="shared" si="289"/>
        <v>#DIV/0!</v>
      </c>
      <c r="AJ291" s="201" t="e">
        <f t="shared" si="267"/>
        <v>#DIV/0!</v>
      </c>
      <c r="AK291" s="16" t="e">
        <f t="shared" si="268"/>
        <v>#DIV/0!</v>
      </c>
      <c r="AL291" s="16" t="e">
        <f t="shared" si="269"/>
        <v>#DIV/0!</v>
      </c>
      <c r="AM291" s="16" t="e">
        <f t="shared" si="270"/>
        <v>#DIV/0!</v>
      </c>
      <c r="AN291" s="16" t="e">
        <f t="shared" si="271"/>
        <v>#DIV/0!</v>
      </c>
      <c r="AO291" s="16" t="e">
        <f t="shared" si="272"/>
        <v>#DIV/0!</v>
      </c>
      <c r="AP291" s="17" t="e">
        <f t="shared" si="273"/>
        <v>#DIV/0!</v>
      </c>
      <c r="AQ291" s="17" t="e">
        <f t="shared" si="274"/>
        <v>#DIV/0!</v>
      </c>
      <c r="AR291" s="18" t="e">
        <f t="shared" si="275"/>
        <v>#DIV/0!</v>
      </c>
      <c r="AS291" s="18" t="e">
        <f t="shared" si="234"/>
        <v>#DIV/0!</v>
      </c>
      <c r="AT291" s="49" t="e">
        <f t="shared" si="276"/>
        <v>#DIV/0!</v>
      </c>
      <c r="AU291" s="22" t="e">
        <f t="shared" si="277"/>
        <v>#DIV/0!</v>
      </c>
      <c r="AV291" s="196" t="e">
        <f t="shared" si="278"/>
        <v>#DIV/0!</v>
      </c>
      <c r="AW291" s="46" t="e">
        <f t="shared" si="235"/>
        <v>#DIV/0!</v>
      </c>
      <c r="AX291" s="46" t="e">
        <f t="shared" si="236"/>
        <v>#DIV/0!</v>
      </c>
      <c r="AY291" s="46" t="e">
        <f t="shared" si="279"/>
        <v>#DIV/0!</v>
      </c>
      <c r="AZ291" s="46" t="e">
        <f t="shared" si="280"/>
        <v>#DIV/0!</v>
      </c>
      <c r="BA291" s="46" t="e">
        <f t="shared" si="281"/>
        <v>#DIV/0!</v>
      </c>
      <c r="BB291" s="111" t="e">
        <f t="shared" si="237"/>
        <v>#DIV/0!</v>
      </c>
      <c r="BC291" s="199" t="e">
        <f t="shared" si="282"/>
        <v>#DIV/0!</v>
      </c>
      <c r="BD291" s="53" t="e">
        <f t="shared" si="283"/>
        <v>#DIV/0!</v>
      </c>
      <c r="BE291" s="53" t="e">
        <f t="shared" si="238"/>
        <v>#DIV/0!</v>
      </c>
      <c r="BF291" s="53" t="e">
        <f t="shared" si="239"/>
        <v>#DIV/0!</v>
      </c>
      <c r="BG291" s="53" t="e">
        <f t="shared" si="240"/>
        <v>#DIV/0!</v>
      </c>
      <c r="BH291" s="53" t="e">
        <f t="shared" si="241"/>
        <v>#DIV/0!</v>
      </c>
      <c r="BI291" s="54" t="e">
        <f t="shared" si="242"/>
        <v>#DIV/0!</v>
      </c>
      <c r="BJ291" s="55" t="e">
        <f t="shared" si="243"/>
        <v>#DIV/0!</v>
      </c>
      <c r="BK291" s="55" t="e">
        <f t="shared" si="244"/>
        <v>#DIV/0!</v>
      </c>
      <c r="BL291" s="54" t="e">
        <f t="shared" si="245"/>
        <v>#DIV/0!</v>
      </c>
      <c r="BM291" s="58" t="e">
        <f t="shared" si="246"/>
        <v>#DIV/0!</v>
      </c>
      <c r="BN291" s="24">
        <f t="shared" si="247"/>
        <v>1</v>
      </c>
      <c r="BO291" s="17" t="e">
        <f t="shared" si="284"/>
        <v>#DIV/0!</v>
      </c>
      <c r="BP291" s="17" t="e">
        <f t="shared" si="285"/>
        <v>#DIV/0!</v>
      </c>
      <c r="BQ291" s="75" t="e">
        <f t="shared" si="286"/>
        <v>#DIV/0!</v>
      </c>
      <c r="BR291" s="1" t="e">
        <f t="shared" si="248"/>
        <v>#DIV/0!</v>
      </c>
      <c r="BS291" s="4">
        <f t="shared" si="249"/>
        <v>38.383333333333333</v>
      </c>
    </row>
    <row r="292" spans="2:71" x14ac:dyDescent="0.45">
      <c r="B292" s="166"/>
      <c r="C292" s="167"/>
      <c r="D292" s="168"/>
      <c r="G292" s="19"/>
      <c r="H292" s="15">
        <f t="shared" si="287"/>
        <v>2311</v>
      </c>
      <c r="I292" s="19"/>
      <c r="J292" s="19">
        <f t="shared" si="250"/>
        <v>8.5647650972234555</v>
      </c>
      <c r="K292" s="16">
        <f t="shared" si="251"/>
        <v>54.070486724895559</v>
      </c>
      <c r="L292" s="16">
        <f t="shared" si="252"/>
        <v>188.38122130959806</v>
      </c>
      <c r="M292" s="98">
        <f t="shared" si="253"/>
        <v>258.79917184265014</v>
      </c>
      <c r="N292" s="15">
        <f t="shared" si="254"/>
        <v>186.65594591490128</v>
      </c>
      <c r="O292" s="15">
        <f t="shared" si="255"/>
        <v>8332.8547283438074</v>
      </c>
      <c r="P292" s="190"/>
      <c r="Q292" s="191"/>
      <c r="R292" s="190"/>
      <c r="S292" s="191"/>
      <c r="T292" s="193"/>
      <c r="U292" s="102"/>
      <c r="V292" s="195"/>
      <c r="W292" s="175" t="e">
        <f t="shared" si="256"/>
        <v>#DIV/0!</v>
      </c>
      <c r="X292" s="175" t="e">
        <f t="shared" si="257"/>
        <v>#DIV/0!</v>
      </c>
      <c r="Y292" s="175" t="e">
        <f t="shared" si="258"/>
        <v>#DIV/0!</v>
      </c>
      <c r="Z292" s="175" t="e">
        <f t="shared" si="259"/>
        <v>#DIV/0!</v>
      </c>
      <c r="AA292" s="175" t="e">
        <f t="shared" si="260"/>
        <v>#DIV/0!</v>
      </c>
      <c r="AB292" s="175" t="e">
        <f t="shared" si="261"/>
        <v>#DIV/0!</v>
      </c>
      <c r="AC292" s="175" t="e">
        <f t="shared" si="262"/>
        <v>#DIV/0!</v>
      </c>
      <c r="AD292" s="201" t="e">
        <f t="shared" si="263"/>
        <v>#DIV/0!</v>
      </c>
      <c r="AE292" s="201" t="e">
        <f t="shared" si="264"/>
        <v>#DIV/0!</v>
      </c>
      <c r="AF292" s="201" t="e">
        <f t="shared" si="265"/>
        <v>#DIV/0!</v>
      </c>
      <c r="AG292" s="201" t="e">
        <f t="shared" si="266"/>
        <v>#DIV/0!</v>
      </c>
      <c r="AH292" s="201" t="e">
        <f t="shared" si="288"/>
        <v>#DIV/0!</v>
      </c>
      <c r="AI292" s="201" t="e">
        <f t="shared" si="289"/>
        <v>#DIV/0!</v>
      </c>
      <c r="AJ292" s="201" t="e">
        <f t="shared" si="267"/>
        <v>#DIV/0!</v>
      </c>
      <c r="AK292" s="16" t="e">
        <f t="shared" si="268"/>
        <v>#DIV/0!</v>
      </c>
      <c r="AL292" s="16" t="e">
        <f t="shared" si="269"/>
        <v>#DIV/0!</v>
      </c>
      <c r="AM292" s="16" t="e">
        <f t="shared" si="270"/>
        <v>#DIV/0!</v>
      </c>
      <c r="AN292" s="16" t="e">
        <f t="shared" si="271"/>
        <v>#DIV/0!</v>
      </c>
      <c r="AO292" s="16" t="e">
        <f t="shared" si="272"/>
        <v>#DIV/0!</v>
      </c>
      <c r="AP292" s="17" t="e">
        <f t="shared" si="273"/>
        <v>#DIV/0!</v>
      </c>
      <c r="AQ292" s="17" t="e">
        <f t="shared" si="274"/>
        <v>#DIV/0!</v>
      </c>
      <c r="AR292" s="18" t="e">
        <f t="shared" si="275"/>
        <v>#DIV/0!</v>
      </c>
      <c r="AS292" s="18" t="e">
        <f t="shared" si="234"/>
        <v>#DIV/0!</v>
      </c>
      <c r="AT292" s="49" t="e">
        <f t="shared" si="276"/>
        <v>#DIV/0!</v>
      </c>
      <c r="AU292" s="22" t="e">
        <f t="shared" si="277"/>
        <v>#DIV/0!</v>
      </c>
      <c r="AV292" s="196" t="e">
        <f t="shared" si="278"/>
        <v>#DIV/0!</v>
      </c>
      <c r="AW292" s="46" t="e">
        <f t="shared" si="235"/>
        <v>#DIV/0!</v>
      </c>
      <c r="AX292" s="46" t="e">
        <f t="shared" si="236"/>
        <v>#DIV/0!</v>
      </c>
      <c r="AY292" s="46" t="e">
        <f t="shared" si="279"/>
        <v>#DIV/0!</v>
      </c>
      <c r="AZ292" s="46" t="e">
        <f t="shared" si="280"/>
        <v>#DIV/0!</v>
      </c>
      <c r="BA292" s="46" t="e">
        <f t="shared" si="281"/>
        <v>#DIV/0!</v>
      </c>
      <c r="BB292" s="111" t="e">
        <f t="shared" si="237"/>
        <v>#DIV/0!</v>
      </c>
      <c r="BC292" s="199" t="e">
        <f t="shared" si="282"/>
        <v>#DIV/0!</v>
      </c>
      <c r="BD292" s="53" t="e">
        <f t="shared" si="283"/>
        <v>#DIV/0!</v>
      </c>
      <c r="BE292" s="53" t="e">
        <f t="shared" si="238"/>
        <v>#DIV/0!</v>
      </c>
      <c r="BF292" s="53" t="e">
        <f t="shared" si="239"/>
        <v>#DIV/0!</v>
      </c>
      <c r="BG292" s="53" t="e">
        <f t="shared" si="240"/>
        <v>#DIV/0!</v>
      </c>
      <c r="BH292" s="53" t="e">
        <f t="shared" si="241"/>
        <v>#DIV/0!</v>
      </c>
      <c r="BI292" s="54" t="e">
        <f t="shared" si="242"/>
        <v>#DIV/0!</v>
      </c>
      <c r="BJ292" s="55" t="e">
        <f t="shared" si="243"/>
        <v>#DIV/0!</v>
      </c>
      <c r="BK292" s="55" t="e">
        <f t="shared" si="244"/>
        <v>#DIV/0!</v>
      </c>
      <c r="BL292" s="54" t="e">
        <f t="shared" si="245"/>
        <v>#DIV/0!</v>
      </c>
      <c r="BM292" s="58" t="e">
        <f t="shared" si="246"/>
        <v>#DIV/0!</v>
      </c>
      <c r="BN292" s="24">
        <f t="shared" si="247"/>
        <v>1</v>
      </c>
      <c r="BO292" s="17" t="e">
        <f t="shared" si="284"/>
        <v>#DIV/0!</v>
      </c>
      <c r="BP292" s="17" t="e">
        <f t="shared" si="285"/>
        <v>#DIV/0!</v>
      </c>
      <c r="BQ292" s="75" t="e">
        <f t="shared" si="286"/>
        <v>#DIV/0!</v>
      </c>
      <c r="BR292" s="1" t="e">
        <f t="shared" si="248"/>
        <v>#DIV/0!</v>
      </c>
      <c r="BS292" s="4">
        <f t="shared" si="249"/>
        <v>38.516666666666666</v>
      </c>
    </row>
    <row r="293" spans="2:71" x14ac:dyDescent="0.45">
      <c r="B293" s="166"/>
      <c r="C293" s="167"/>
      <c r="D293" s="168"/>
      <c r="G293" s="19"/>
      <c r="H293" s="15">
        <f t="shared" si="287"/>
        <v>2319</v>
      </c>
      <c r="I293" s="19"/>
      <c r="J293" s="19">
        <f t="shared" si="250"/>
        <v>8.5647650972234555</v>
      </c>
      <c r="K293" s="16">
        <f t="shared" si="251"/>
        <v>54.070486724895559</v>
      </c>
      <c r="L293" s="16">
        <f t="shared" si="252"/>
        <v>188.38122130959806</v>
      </c>
      <c r="M293" s="98">
        <f t="shared" si="253"/>
        <v>258.79917184265014</v>
      </c>
      <c r="N293" s="15">
        <f t="shared" si="254"/>
        <v>186.65594591490128</v>
      </c>
      <c r="O293" s="15">
        <f t="shared" si="255"/>
        <v>8332.8547283438074</v>
      </c>
      <c r="P293" s="190"/>
      <c r="Q293" s="191"/>
      <c r="R293" s="190"/>
      <c r="S293" s="191"/>
      <c r="T293" s="193"/>
      <c r="U293" s="102"/>
      <c r="V293" s="195"/>
      <c r="W293" s="175" t="e">
        <f t="shared" si="256"/>
        <v>#DIV/0!</v>
      </c>
      <c r="X293" s="175" t="e">
        <f t="shared" si="257"/>
        <v>#DIV/0!</v>
      </c>
      <c r="Y293" s="175" t="e">
        <f t="shared" si="258"/>
        <v>#DIV/0!</v>
      </c>
      <c r="Z293" s="175" t="e">
        <f t="shared" si="259"/>
        <v>#DIV/0!</v>
      </c>
      <c r="AA293" s="175" t="e">
        <f t="shared" si="260"/>
        <v>#DIV/0!</v>
      </c>
      <c r="AB293" s="175" t="e">
        <f t="shared" si="261"/>
        <v>#DIV/0!</v>
      </c>
      <c r="AC293" s="175" t="e">
        <f t="shared" si="262"/>
        <v>#DIV/0!</v>
      </c>
      <c r="AD293" s="201" t="e">
        <f t="shared" si="263"/>
        <v>#DIV/0!</v>
      </c>
      <c r="AE293" s="201" t="e">
        <f t="shared" si="264"/>
        <v>#DIV/0!</v>
      </c>
      <c r="AF293" s="201" t="e">
        <f t="shared" si="265"/>
        <v>#DIV/0!</v>
      </c>
      <c r="AG293" s="201" t="e">
        <f t="shared" si="266"/>
        <v>#DIV/0!</v>
      </c>
      <c r="AH293" s="201" t="e">
        <f t="shared" si="288"/>
        <v>#DIV/0!</v>
      </c>
      <c r="AI293" s="201" t="e">
        <f t="shared" si="289"/>
        <v>#DIV/0!</v>
      </c>
      <c r="AJ293" s="201" t="e">
        <f t="shared" si="267"/>
        <v>#DIV/0!</v>
      </c>
      <c r="AK293" s="16" t="e">
        <f t="shared" si="268"/>
        <v>#DIV/0!</v>
      </c>
      <c r="AL293" s="16" t="e">
        <f t="shared" si="269"/>
        <v>#DIV/0!</v>
      </c>
      <c r="AM293" s="16" t="e">
        <f t="shared" si="270"/>
        <v>#DIV/0!</v>
      </c>
      <c r="AN293" s="16" t="e">
        <f t="shared" si="271"/>
        <v>#DIV/0!</v>
      </c>
      <c r="AO293" s="16" t="e">
        <f t="shared" si="272"/>
        <v>#DIV/0!</v>
      </c>
      <c r="AP293" s="17" t="e">
        <f t="shared" si="273"/>
        <v>#DIV/0!</v>
      </c>
      <c r="AQ293" s="17" t="e">
        <f t="shared" si="274"/>
        <v>#DIV/0!</v>
      </c>
      <c r="AR293" s="18" t="e">
        <f t="shared" si="275"/>
        <v>#DIV/0!</v>
      </c>
      <c r="AS293" s="18" t="e">
        <f t="shared" si="234"/>
        <v>#DIV/0!</v>
      </c>
      <c r="AT293" s="49" t="e">
        <f t="shared" si="276"/>
        <v>#DIV/0!</v>
      </c>
      <c r="AU293" s="22" t="e">
        <f t="shared" si="277"/>
        <v>#DIV/0!</v>
      </c>
      <c r="AV293" s="196" t="e">
        <f t="shared" si="278"/>
        <v>#DIV/0!</v>
      </c>
      <c r="AW293" s="46" t="e">
        <f t="shared" si="235"/>
        <v>#DIV/0!</v>
      </c>
      <c r="AX293" s="46" t="e">
        <f t="shared" si="236"/>
        <v>#DIV/0!</v>
      </c>
      <c r="AY293" s="46" t="e">
        <f t="shared" si="279"/>
        <v>#DIV/0!</v>
      </c>
      <c r="AZ293" s="46" t="e">
        <f t="shared" si="280"/>
        <v>#DIV/0!</v>
      </c>
      <c r="BA293" s="46" t="e">
        <f t="shared" si="281"/>
        <v>#DIV/0!</v>
      </c>
      <c r="BB293" s="111" t="e">
        <f t="shared" si="237"/>
        <v>#DIV/0!</v>
      </c>
      <c r="BC293" s="199" t="e">
        <f t="shared" si="282"/>
        <v>#DIV/0!</v>
      </c>
      <c r="BD293" s="53" t="e">
        <f t="shared" si="283"/>
        <v>#DIV/0!</v>
      </c>
      <c r="BE293" s="53" t="e">
        <f t="shared" si="238"/>
        <v>#DIV/0!</v>
      </c>
      <c r="BF293" s="53" t="e">
        <f t="shared" si="239"/>
        <v>#DIV/0!</v>
      </c>
      <c r="BG293" s="53" t="e">
        <f t="shared" si="240"/>
        <v>#DIV/0!</v>
      </c>
      <c r="BH293" s="53" t="e">
        <f t="shared" si="241"/>
        <v>#DIV/0!</v>
      </c>
      <c r="BI293" s="54" t="e">
        <f t="shared" si="242"/>
        <v>#DIV/0!</v>
      </c>
      <c r="BJ293" s="55" t="e">
        <f t="shared" si="243"/>
        <v>#DIV/0!</v>
      </c>
      <c r="BK293" s="55" t="e">
        <f t="shared" si="244"/>
        <v>#DIV/0!</v>
      </c>
      <c r="BL293" s="54" t="e">
        <f t="shared" si="245"/>
        <v>#DIV/0!</v>
      </c>
      <c r="BM293" s="58" t="e">
        <f t="shared" si="246"/>
        <v>#DIV/0!</v>
      </c>
      <c r="BN293" s="24">
        <f t="shared" si="247"/>
        <v>1</v>
      </c>
      <c r="BO293" s="17" t="e">
        <f t="shared" si="284"/>
        <v>#DIV/0!</v>
      </c>
      <c r="BP293" s="17" t="e">
        <f t="shared" si="285"/>
        <v>#DIV/0!</v>
      </c>
      <c r="BQ293" s="75" t="e">
        <f t="shared" si="286"/>
        <v>#DIV/0!</v>
      </c>
      <c r="BR293" s="1" t="e">
        <f t="shared" si="248"/>
        <v>#DIV/0!</v>
      </c>
      <c r="BS293" s="4">
        <f t="shared" si="249"/>
        <v>38.65</v>
      </c>
    </row>
    <row r="294" spans="2:71" x14ac:dyDescent="0.45">
      <c r="B294" s="166"/>
      <c r="C294" s="167"/>
      <c r="D294" s="168"/>
      <c r="G294" s="19"/>
      <c r="H294" s="15">
        <f t="shared" si="287"/>
        <v>2327</v>
      </c>
      <c r="I294" s="19"/>
      <c r="J294" s="19">
        <f t="shared" si="250"/>
        <v>8.5647650972234555</v>
      </c>
      <c r="K294" s="16">
        <f t="shared" si="251"/>
        <v>54.070486724895559</v>
      </c>
      <c r="L294" s="16">
        <f t="shared" si="252"/>
        <v>188.38122130959806</v>
      </c>
      <c r="M294" s="98">
        <f t="shared" si="253"/>
        <v>258.79917184265014</v>
      </c>
      <c r="N294" s="15">
        <f t="shared" si="254"/>
        <v>186.65594591490128</v>
      </c>
      <c r="O294" s="15">
        <f t="shared" ref="O294:O332" si="290">N294/1000/22.4*1000000</f>
        <v>8332.8547283438074</v>
      </c>
      <c r="P294" s="190"/>
      <c r="Q294" s="191"/>
      <c r="R294" s="190"/>
      <c r="S294" s="191"/>
      <c r="T294" s="193"/>
      <c r="U294" s="102"/>
      <c r="V294" s="195"/>
      <c r="W294" s="175" t="e">
        <f t="shared" si="256"/>
        <v>#DIV/0!</v>
      </c>
      <c r="X294" s="175" t="e">
        <f t="shared" si="257"/>
        <v>#DIV/0!</v>
      </c>
      <c r="Y294" s="175" t="e">
        <f t="shared" si="258"/>
        <v>#DIV/0!</v>
      </c>
      <c r="Z294" s="175" t="e">
        <f t="shared" si="259"/>
        <v>#DIV/0!</v>
      </c>
      <c r="AA294" s="175" t="e">
        <f t="shared" si="260"/>
        <v>#DIV/0!</v>
      </c>
      <c r="AB294" s="175" t="e">
        <f t="shared" si="261"/>
        <v>#DIV/0!</v>
      </c>
      <c r="AC294" s="175" t="e">
        <f t="shared" si="262"/>
        <v>#DIV/0!</v>
      </c>
      <c r="AD294" s="201" t="e">
        <f t="shared" si="263"/>
        <v>#DIV/0!</v>
      </c>
      <c r="AE294" s="201" t="e">
        <f t="shared" si="264"/>
        <v>#DIV/0!</v>
      </c>
      <c r="AF294" s="201" t="e">
        <f t="shared" si="265"/>
        <v>#DIV/0!</v>
      </c>
      <c r="AG294" s="201" t="e">
        <f t="shared" si="266"/>
        <v>#DIV/0!</v>
      </c>
      <c r="AH294" s="201" t="e">
        <f t="shared" si="288"/>
        <v>#DIV/0!</v>
      </c>
      <c r="AI294" s="201" t="e">
        <f t="shared" si="289"/>
        <v>#DIV/0!</v>
      </c>
      <c r="AJ294" s="201" t="e">
        <f t="shared" si="267"/>
        <v>#DIV/0!</v>
      </c>
      <c r="AK294" s="16" t="e">
        <f t="shared" si="268"/>
        <v>#DIV/0!</v>
      </c>
      <c r="AL294" s="16" t="e">
        <f t="shared" si="269"/>
        <v>#DIV/0!</v>
      </c>
      <c r="AM294" s="16" t="e">
        <f t="shared" si="270"/>
        <v>#DIV/0!</v>
      </c>
      <c r="AN294" s="16" t="e">
        <f t="shared" si="271"/>
        <v>#DIV/0!</v>
      </c>
      <c r="AO294" s="16" t="e">
        <f t="shared" si="272"/>
        <v>#DIV/0!</v>
      </c>
      <c r="AP294" s="17" t="e">
        <f t="shared" si="273"/>
        <v>#DIV/0!</v>
      </c>
      <c r="AQ294" s="17" t="e">
        <f t="shared" si="274"/>
        <v>#DIV/0!</v>
      </c>
      <c r="AR294" s="18" t="e">
        <f t="shared" si="275"/>
        <v>#DIV/0!</v>
      </c>
      <c r="AS294" s="18" t="e">
        <f t="shared" si="234"/>
        <v>#DIV/0!</v>
      </c>
      <c r="AT294" s="49" t="e">
        <f t="shared" si="276"/>
        <v>#DIV/0!</v>
      </c>
      <c r="AU294" s="22" t="e">
        <f t="shared" si="277"/>
        <v>#DIV/0!</v>
      </c>
      <c r="AV294" s="196" t="e">
        <f t="shared" si="278"/>
        <v>#DIV/0!</v>
      </c>
      <c r="AW294" s="46" t="e">
        <f t="shared" si="235"/>
        <v>#DIV/0!</v>
      </c>
      <c r="AX294" s="46" t="e">
        <f t="shared" si="236"/>
        <v>#DIV/0!</v>
      </c>
      <c r="AY294" s="46" t="e">
        <f t="shared" si="279"/>
        <v>#DIV/0!</v>
      </c>
      <c r="AZ294" s="46" t="e">
        <f t="shared" si="280"/>
        <v>#DIV/0!</v>
      </c>
      <c r="BA294" s="46" t="e">
        <f t="shared" si="281"/>
        <v>#DIV/0!</v>
      </c>
      <c r="BB294" s="111" t="e">
        <f t="shared" si="237"/>
        <v>#DIV/0!</v>
      </c>
      <c r="BC294" s="199" t="e">
        <f t="shared" si="282"/>
        <v>#DIV/0!</v>
      </c>
      <c r="BD294" s="53" t="e">
        <f t="shared" si="283"/>
        <v>#DIV/0!</v>
      </c>
      <c r="BE294" s="53" t="e">
        <f t="shared" si="238"/>
        <v>#DIV/0!</v>
      </c>
      <c r="BF294" s="53" t="e">
        <f t="shared" si="239"/>
        <v>#DIV/0!</v>
      </c>
      <c r="BG294" s="53" t="e">
        <f t="shared" si="240"/>
        <v>#DIV/0!</v>
      </c>
      <c r="BH294" s="53" t="e">
        <f t="shared" si="241"/>
        <v>#DIV/0!</v>
      </c>
      <c r="BI294" s="54" t="e">
        <f t="shared" si="242"/>
        <v>#DIV/0!</v>
      </c>
      <c r="BJ294" s="55" t="e">
        <f t="shared" si="243"/>
        <v>#DIV/0!</v>
      </c>
      <c r="BK294" s="55" t="e">
        <f t="shared" si="244"/>
        <v>#DIV/0!</v>
      </c>
      <c r="BL294" s="54" t="e">
        <f t="shared" si="245"/>
        <v>#DIV/0!</v>
      </c>
      <c r="BM294" s="58" t="e">
        <f t="shared" si="246"/>
        <v>#DIV/0!</v>
      </c>
      <c r="BN294" s="24">
        <f t="shared" si="247"/>
        <v>1</v>
      </c>
      <c r="BO294" s="17" t="e">
        <f t="shared" si="284"/>
        <v>#DIV/0!</v>
      </c>
      <c r="BP294" s="17" t="e">
        <f t="shared" si="285"/>
        <v>#DIV/0!</v>
      </c>
      <c r="BQ294" s="75" t="e">
        <f t="shared" si="286"/>
        <v>#DIV/0!</v>
      </c>
      <c r="BR294" s="1" t="e">
        <f t="shared" si="248"/>
        <v>#DIV/0!</v>
      </c>
      <c r="BS294" s="4">
        <f t="shared" si="249"/>
        <v>38.783333333333331</v>
      </c>
    </row>
    <row r="295" spans="2:71" x14ac:dyDescent="0.45">
      <c r="B295" s="166"/>
      <c r="C295" s="167"/>
      <c r="D295" s="168"/>
      <c r="G295" s="19"/>
      <c r="H295" s="15">
        <f t="shared" si="287"/>
        <v>2335</v>
      </c>
      <c r="I295" s="19"/>
      <c r="J295" s="19">
        <f t="shared" si="250"/>
        <v>8.5647650972234555</v>
      </c>
      <c r="K295" s="16">
        <f t="shared" si="251"/>
        <v>54.070486724895559</v>
      </c>
      <c r="L295" s="16">
        <f t="shared" si="252"/>
        <v>188.38122130959806</v>
      </c>
      <c r="M295" s="98">
        <f t="shared" si="253"/>
        <v>258.79917184265014</v>
      </c>
      <c r="N295" s="15">
        <f t="shared" si="254"/>
        <v>186.65594591490128</v>
      </c>
      <c r="O295" s="15">
        <f t="shared" si="290"/>
        <v>8332.8547283438074</v>
      </c>
      <c r="P295" s="190"/>
      <c r="Q295" s="191"/>
      <c r="R295" s="190"/>
      <c r="S295" s="191"/>
      <c r="T295" s="193"/>
      <c r="U295" s="102"/>
      <c r="V295" s="195"/>
      <c r="W295" s="175" t="e">
        <f t="shared" si="256"/>
        <v>#DIV/0!</v>
      </c>
      <c r="X295" s="175" t="e">
        <f t="shared" si="257"/>
        <v>#DIV/0!</v>
      </c>
      <c r="Y295" s="175" t="e">
        <f t="shared" si="258"/>
        <v>#DIV/0!</v>
      </c>
      <c r="Z295" s="175" t="e">
        <f t="shared" si="259"/>
        <v>#DIV/0!</v>
      </c>
      <c r="AA295" s="175" t="e">
        <f t="shared" si="260"/>
        <v>#DIV/0!</v>
      </c>
      <c r="AB295" s="175" t="e">
        <f t="shared" si="261"/>
        <v>#DIV/0!</v>
      </c>
      <c r="AC295" s="175" t="e">
        <f t="shared" si="262"/>
        <v>#DIV/0!</v>
      </c>
      <c r="AD295" s="201" t="e">
        <f t="shared" si="263"/>
        <v>#DIV/0!</v>
      </c>
      <c r="AE295" s="201" t="e">
        <f t="shared" si="264"/>
        <v>#DIV/0!</v>
      </c>
      <c r="AF295" s="201" t="e">
        <f t="shared" si="265"/>
        <v>#DIV/0!</v>
      </c>
      <c r="AG295" s="201" t="e">
        <f t="shared" si="266"/>
        <v>#DIV/0!</v>
      </c>
      <c r="AH295" s="201" t="e">
        <f t="shared" si="288"/>
        <v>#DIV/0!</v>
      </c>
      <c r="AI295" s="201" t="e">
        <f t="shared" si="289"/>
        <v>#DIV/0!</v>
      </c>
      <c r="AJ295" s="201" t="e">
        <f t="shared" si="267"/>
        <v>#DIV/0!</v>
      </c>
      <c r="AK295" s="16" t="e">
        <f t="shared" si="268"/>
        <v>#DIV/0!</v>
      </c>
      <c r="AL295" s="16" t="e">
        <f t="shared" si="269"/>
        <v>#DIV/0!</v>
      </c>
      <c r="AM295" s="16" t="e">
        <f t="shared" si="270"/>
        <v>#DIV/0!</v>
      </c>
      <c r="AN295" s="16" t="e">
        <f t="shared" si="271"/>
        <v>#DIV/0!</v>
      </c>
      <c r="AO295" s="16" t="e">
        <f t="shared" si="272"/>
        <v>#DIV/0!</v>
      </c>
      <c r="AP295" s="17" t="e">
        <f t="shared" si="273"/>
        <v>#DIV/0!</v>
      </c>
      <c r="AQ295" s="17" t="e">
        <f t="shared" si="274"/>
        <v>#DIV/0!</v>
      </c>
      <c r="AR295" s="18" t="e">
        <f t="shared" si="275"/>
        <v>#DIV/0!</v>
      </c>
      <c r="AS295" s="18" t="e">
        <f t="shared" si="234"/>
        <v>#DIV/0!</v>
      </c>
      <c r="AT295" s="49" t="e">
        <f t="shared" si="276"/>
        <v>#DIV/0!</v>
      </c>
      <c r="AU295" s="22" t="e">
        <f t="shared" si="277"/>
        <v>#DIV/0!</v>
      </c>
      <c r="AV295" s="196" t="e">
        <f t="shared" si="278"/>
        <v>#DIV/0!</v>
      </c>
      <c r="AW295" s="46" t="e">
        <f t="shared" si="235"/>
        <v>#DIV/0!</v>
      </c>
      <c r="AX295" s="46" t="e">
        <f t="shared" si="236"/>
        <v>#DIV/0!</v>
      </c>
      <c r="AY295" s="46" t="e">
        <f t="shared" si="279"/>
        <v>#DIV/0!</v>
      </c>
      <c r="AZ295" s="46" t="e">
        <f t="shared" si="280"/>
        <v>#DIV/0!</v>
      </c>
      <c r="BA295" s="46" t="e">
        <f t="shared" si="281"/>
        <v>#DIV/0!</v>
      </c>
      <c r="BB295" s="111" t="e">
        <f t="shared" si="237"/>
        <v>#DIV/0!</v>
      </c>
      <c r="BC295" s="199" t="e">
        <f t="shared" si="282"/>
        <v>#DIV/0!</v>
      </c>
      <c r="BD295" s="53" t="e">
        <f t="shared" si="283"/>
        <v>#DIV/0!</v>
      </c>
      <c r="BE295" s="53" t="e">
        <f t="shared" si="238"/>
        <v>#DIV/0!</v>
      </c>
      <c r="BF295" s="53" t="e">
        <f t="shared" si="239"/>
        <v>#DIV/0!</v>
      </c>
      <c r="BG295" s="53" t="e">
        <f t="shared" si="240"/>
        <v>#DIV/0!</v>
      </c>
      <c r="BH295" s="53" t="e">
        <f t="shared" si="241"/>
        <v>#DIV/0!</v>
      </c>
      <c r="BI295" s="54" t="e">
        <f t="shared" si="242"/>
        <v>#DIV/0!</v>
      </c>
      <c r="BJ295" s="55" t="e">
        <f t="shared" si="243"/>
        <v>#DIV/0!</v>
      </c>
      <c r="BK295" s="55" t="e">
        <f t="shared" si="244"/>
        <v>#DIV/0!</v>
      </c>
      <c r="BL295" s="54" t="e">
        <f t="shared" si="245"/>
        <v>#DIV/0!</v>
      </c>
      <c r="BM295" s="58" t="e">
        <f t="shared" si="246"/>
        <v>#DIV/0!</v>
      </c>
      <c r="BN295" s="24">
        <f t="shared" si="247"/>
        <v>1</v>
      </c>
      <c r="BO295" s="17" t="e">
        <f t="shared" si="284"/>
        <v>#DIV/0!</v>
      </c>
      <c r="BP295" s="17" t="e">
        <f t="shared" si="285"/>
        <v>#DIV/0!</v>
      </c>
      <c r="BQ295" s="75" t="e">
        <f t="shared" si="286"/>
        <v>#DIV/0!</v>
      </c>
      <c r="BR295" s="1" t="e">
        <f t="shared" si="248"/>
        <v>#DIV/0!</v>
      </c>
      <c r="BS295" s="4">
        <f t="shared" si="249"/>
        <v>38.916666666666664</v>
      </c>
    </row>
    <row r="296" spans="2:71" x14ac:dyDescent="0.45">
      <c r="B296" s="166"/>
      <c r="C296" s="167"/>
      <c r="D296" s="168"/>
      <c r="G296" s="38"/>
      <c r="H296" s="15">
        <f t="shared" si="287"/>
        <v>2343</v>
      </c>
      <c r="I296" s="19"/>
      <c r="J296" s="19">
        <f t="shared" si="250"/>
        <v>8.5647650972234555</v>
      </c>
      <c r="K296" s="16">
        <f t="shared" si="251"/>
        <v>54.070486724895559</v>
      </c>
      <c r="L296" s="16">
        <f t="shared" si="252"/>
        <v>188.38122130959806</v>
      </c>
      <c r="M296" s="98">
        <f t="shared" si="253"/>
        <v>258.79917184265014</v>
      </c>
      <c r="N296" s="15">
        <f t="shared" si="254"/>
        <v>186.65594591490128</v>
      </c>
      <c r="O296" s="15">
        <f t="shared" si="290"/>
        <v>8332.8547283438074</v>
      </c>
      <c r="P296" s="190"/>
      <c r="Q296" s="191"/>
      <c r="R296" s="190"/>
      <c r="S296" s="191"/>
      <c r="T296" s="193"/>
      <c r="U296" s="102"/>
      <c r="V296" s="195"/>
      <c r="W296" s="175" t="e">
        <f t="shared" si="256"/>
        <v>#DIV/0!</v>
      </c>
      <c r="X296" s="175" t="e">
        <f t="shared" si="257"/>
        <v>#DIV/0!</v>
      </c>
      <c r="Y296" s="175" t="e">
        <f t="shared" si="258"/>
        <v>#DIV/0!</v>
      </c>
      <c r="Z296" s="175" t="e">
        <f t="shared" si="259"/>
        <v>#DIV/0!</v>
      </c>
      <c r="AA296" s="175" t="e">
        <f t="shared" si="260"/>
        <v>#DIV/0!</v>
      </c>
      <c r="AB296" s="175" t="e">
        <f t="shared" si="261"/>
        <v>#DIV/0!</v>
      </c>
      <c r="AC296" s="175" t="e">
        <f t="shared" si="262"/>
        <v>#DIV/0!</v>
      </c>
      <c r="AD296" s="201" t="e">
        <f t="shared" si="263"/>
        <v>#DIV/0!</v>
      </c>
      <c r="AE296" s="201" t="e">
        <f t="shared" si="264"/>
        <v>#DIV/0!</v>
      </c>
      <c r="AF296" s="201" t="e">
        <f t="shared" si="265"/>
        <v>#DIV/0!</v>
      </c>
      <c r="AG296" s="201" t="e">
        <f t="shared" si="266"/>
        <v>#DIV/0!</v>
      </c>
      <c r="AH296" s="201" t="e">
        <f t="shared" si="288"/>
        <v>#DIV/0!</v>
      </c>
      <c r="AI296" s="201" t="e">
        <f t="shared" si="289"/>
        <v>#DIV/0!</v>
      </c>
      <c r="AJ296" s="201" t="e">
        <f t="shared" si="267"/>
        <v>#DIV/0!</v>
      </c>
      <c r="AK296" s="16" t="e">
        <f t="shared" si="268"/>
        <v>#DIV/0!</v>
      </c>
      <c r="AL296" s="16" t="e">
        <f t="shared" si="269"/>
        <v>#DIV/0!</v>
      </c>
      <c r="AM296" s="16" t="e">
        <f t="shared" si="270"/>
        <v>#DIV/0!</v>
      </c>
      <c r="AN296" s="16" t="e">
        <f t="shared" si="271"/>
        <v>#DIV/0!</v>
      </c>
      <c r="AO296" s="16" t="e">
        <f t="shared" si="272"/>
        <v>#DIV/0!</v>
      </c>
      <c r="AP296" s="17" t="e">
        <f t="shared" si="273"/>
        <v>#DIV/0!</v>
      </c>
      <c r="AQ296" s="17" t="e">
        <f t="shared" si="274"/>
        <v>#DIV/0!</v>
      </c>
      <c r="AR296" s="18" t="e">
        <f t="shared" si="275"/>
        <v>#DIV/0!</v>
      </c>
      <c r="AS296" s="18" t="e">
        <f t="shared" si="234"/>
        <v>#DIV/0!</v>
      </c>
      <c r="AT296" s="49" t="e">
        <f t="shared" si="276"/>
        <v>#DIV/0!</v>
      </c>
      <c r="AU296" s="22" t="e">
        <f t="shared" si="277"/>
        <v>#DIV/0!</v>
      </c>
      <c r="AV296" s="196" t="e">
        <f t="shared" si="278"/>
        <v>#DIV/0!</v>
      </c>
      <c r="AW296" s="46" t="e">
        <f t="shared" si="235"/>
        <v>#DIV/0!</v>
      </c>
      <c r="AX296" s="46" t="e">
        <f t="shared" si="236"/>
        <v>#DIV/0!</v>
      </c>
      <c r="AY296" s="46" t="e">
        <f t="shared" si="279"/>
        <v>#DIV/0!</v>
      </c>
      <c r="AZ296" s="46" t="e">
        <f t="shared" si="280"/>
        <v>#DIV/0!</v>
      </c>
      <c r="BA296" s="46" t="e">
        <f t="shared" si="281"/>
        <v>#DIV/0!</v>
      </c>
      <c r="BB296" s="111" t="e">
        <f t="shared" si="237"/>
        <v>#DIV/0!</v>
      </c>
      <c r="BC296" s="199" t="e">
        <f t="shared" si="282"/>
        <v>#DIV/0!</v>
      </c>
      <c r="BD296" s="53" t="e">
        <f t="shared" si="283"/>
        <v>#DIV/0!</v>
      </c>
      <c r="BE296" s="53" t="e">
        <f t="shared" si="238"/>
        <v>#DIV/0!</v>
      </c>
      <c r="BF296" s="53" t="e">
        <f t="shared" si="239"/>
        <v>#DIV/0!</v>
      </c>
      <c r="BG296" s="53" t="e">
        <f t="shared" si="240"/>
        <v>#DIV/0!</v>
      </c>
      <c r="BH296" s="53" t="e">
        <f t="shared" si="241"/>
        <v>#DIV/0!</v>
      </c>
      <c r="BI296" s="54" t="e">
        <f t="shared" si="242"/>
        <v>#DIV/0!</v>
      </c>
      <c r="BJ296" s="55" t="e">
        <f t="shared" si="243"/>
        <v>#DIV/0!</v>
      </c>
      <c r="BK296" s="55" t="e">
        <f t="shared" si="244"/>
        <v>#DIV/0!</v>
      </c>
      <c r="BL296" s="54" t="e">
        <f t="shared" si="245"/>
        <v>#DIV/0!</v>
      </c>
      <c r="BM296" s="58" t="e">
        <f t="shared" si="246"/>
        <v>#DIV/0!</v>
      </c>
      <c r="BN296" s="24">
        <f t="shared" si="247"/>
        <v>1</v>
      </c>
      <c r="BO296" s="17" t="e">
        <f t="shared" si="284"/>
        <v>#DIV/0!</v>
      </c>
      <c r="BP296" s="17" t="e">
        <f t="shared" si="285"/>
        <v>#DIV/0!</v>
      </c>
      <c r="BQ296" s="75" t="e">
        <f t="shared" si="286"/>
        <v>#DIV/0!</v>
      </c>
      <c r="BR296" s="1" t="e">
        <f t="shared" si="248"/>
        <v>#DIV/0!</v>
      </c>
      <c r="BS296" s="4">
        <f t="shared" si="249"/>
        <v>39.049999999999997</v>
      </c>
    </row>
    <row r="297" spans="2:71" x14ac:dyDescent="0.45">
      <c r="B297" s="166"/>
      <c r="C297" s="167"/>
      <c r="D297" s="168"/>
      <c r="G297" s="19"/>
      <c r="H297" s="15">
        <f t="shared" si="287"/>
        <v>2351</v>
      </c>
      <c r="I297" s="19"/>
      <c r="J297" s="19">
        <f t="shared" si="250"/>
        <v>8.5647650972234555</v>
      </c>
      <c r="K297" s="16">
        <f t="shared" si="251"/>
        <v>54.070486724895559</v>
      </c>
      <c r="L297" s="16">
        <f t="shared" si="252"/>
        <v>188.38122130959806</v>
      </c>
      <c r="M297" s="98">
        <f t="shared" si="253"/>
        <v>258.79917184265014</v>
      </c>
      <c r="N297" s="15">
        <f t="shared" si="254"/>
        <v>186.65594591490128</v>
      </c>
      <c r="O297" s="15">
        <f t="shared" si="290"/>
        <v>8332.8547283438074</v>
      </c>
      <c r="P297" s="190"/>
      <c r="Q297" s="191"/>
      <c r="R297" s="190"/>
      <c r="S297" s="191"/>
      <c r="T297" s="193"/>
      <c r="U297" s="102"/>
      <c r="V297" s="195"/>
      <c r="W297" s="175" t="e">
        <f t="shared" si="256"/>
        <v>#DIV/0!</v>
      </c>
      <c r="X297" s="175" t="e">
        <f t="shared" si="257"/>
        <v>#DIV/0!</v>
      </c>
      <c r="Y297" s="175" t="e">
        <f t="shared" si="258"/>
        <v>#DIV/0!</v>
      </c>
      <c r="Z297" s="175" t="e">
        <f t="shared" si="259"/>
        <v>#DIV/0!</v>
      </c>
      <c r="AA297" s="175" t="e">
        <f t="shared" si="260"/>
        <v>#DIV/0!</v>
      </c>
      <c r="AB297" s="175" t="e">
        <f t="shared" si="261"/>
        <v>#DIV/0!</v>
      </c>
      <c r="AC297" s="175" t="e">
        <f t="shared" si="262"/>
        <v>#DIV/0!</v>
      </c>
      <c r="AD297" s="201" t="e">
        <f t="shared" si="263"/>
        <v>#DIV/0!</v>
      </c>
      <c r="AE297" s="201" t="e">
        <f t="shared" si="264"/>
        <v>#DIV/0!</v>
      </c>
      <c r="AF297" s="201" t="e">
        <f t="shared" si="265"/>
        <v>#DIV/0!</v>
      </c>
      <c r="AG297" s="201" t="e">
        <f t="shared" si="266"/>
        <v>#DIV/0!</v>
      </c>
      <c r="AH297" s="201" t="e">
        <f t="shared" si="288"/>
        <v>#DIV/0!</v>
      </c>
      <c r="AI297" s="201" t="e">
        <f t="shared" si="289"/>
        <v>#DIV/0!</v>
      </c>
      <c r="AJ297" s="201" t="e">
        <f t="shared" si="267"/>
        <v>#DIV/0!</v>
      </c>
      <c r="AK297" s="16" t="e">
        <f t="shared" si="268"/>
        <v>#DIV/0!</v>
      </c>
      <c r="AL297" s="16" t="e">
        <f t="shared" si="269"/>
        <v>#DIV/0!</v>
      </c>
      <c r="AM297" s="16" t="e">
        <f t="shared" si="270"/>
        <v>#DIV/0!</v>
      </c>
      <c r="AN297" s="16" t="e">
        <f t="shared" si="271"/>
        <v>#DIV/0!</v>
      </c>
      <c r="AO297" s="16" t="e">
        <f t="shared" si="272"/>
        <v>#DIV/0!</v>
      </c>
      <c r="AP297" s="17" t="e">
        <f t="shared" si="273"/>
        <v>#DIV/0!</v>
      </c>
      <c r="AQ297" s="17" t="e">
        <f t="shared" si="274"/>
        <v>#DIV/0!</v>
      </c>
      <c r="AR297" s="18" t="e">
        <f t="shared" si="275"/>
        <v>#DIV/0!</v>
      </c>
      <c r="AS297" s="18" t="e">
        <f t="shared" si="234"/>
        <v>#DIV/0!</v>
      </c>
      <c r="AT297" s="49" t="e">
        <f t="shared" si="276"/>
        <v>#DIV/0!</v>
      </c>
      <c r="AU297" s="22" t="e">
        <f t="shared" si="277"/>
        <v>#DIV/0!</v>
      </c>
      <c r="AV297" s="196" t="e">
        <f t="shared" si="278"/>
        <v>#DIV/0!</v>
      </c>
      <c r="AW297" s="46" t="e">
        <f t="shared" si="235"/>
        <v>#DIV/0!</v>
      </c>
      <c r="AX297" s="46" t="e">
        <f t="shared" si="236"/>
        <v>#DIV/0!</v>
      </c>
      <c r="AY297" s="46" t="e">
        <f t="shared" si="279"/>
        <v>#DIV/0!</v>
      </c>
      <c r="AZ297" s="46" t="e">
        <f t="shared" si="280"/>
        <v>#DIV/0!</v>
      </c>
      <c r="BA297" s="46" t="e">
        <f t="shared" si="281"/>
        <v>#DIV/0!</v>
      </c>
      <c r="BB297" s="111" t="e">
        <f t="shared" si="237"/>
        <v>#DIV/0!</v>
      </c>
      <c r="BC297" s="199" t="e">
        <f t="shared" si="282"/>
        <v>#DIV/0!</v>
      </c>
      <c r="BD297" s="53" t="e">
        <f t="shared" si="283"/>
        <v>#DIV/0!</v>
      </c>
      <c r="BE297" s="53" t="e">
        <f t="shared" si="238"/>
        <v>#DIV/0!</v>
      </c>
      <c r="BF297" s="53" t="e">
        <f t="shared" si="239"/>
        <v>#DIV/0!</v>
      </c>
      <c r="BG297" s="53" t="e">
        <f t="shared" si="240"/>
        <v>#DIV/0!</v>
      </c>
      <c r="BH297" s="53" t="e">
        <f t="shared" si="241"/>
        <v>#DIV/0!</v>
      </c>
      <c r="BI297" s="54" t="e">
        <f t="shared" si="242"/>
        <v>#DIV/0!</v>
      </c>
      <c r="BJ297" s="55" t="e">
        <f t="shared" si="243"/>
        <v>#DIV/0!</v>
      </c>
      <c r="BK297" s="55" t="e">
        <f t="shared" si="244"/>
        <v>#DIV/0!</v>
      </c>
      <c r="BL297" s="54" t="e">
        <f t="shared" si="245"/>
        <v>#DIV/0!</v>
      </c>
      <c r="BM297" s="58" t="e">
        <f t="shared" si="246"/>
        <v>#DIV/0!</v>
      </c>
      <c r="BN297" s="24">
        <f t="shared" si="247"/>
        <v>1</v>
      </c>
      <c r="BO297" s="17" t="e">
        <f t="shared" si="284"/>
        <v>#DIV/0!</v>
      </c>
      <c r="BP297" s="17" t="e">
        <f t="shared" si="285"/>
        <v>#DIV/0!</v>
      </c>
      <c r="BQ297" s="75" t="e">
        <f t="shared" si="286"/>
        <v>#DIV/0!</v>
      </c>
      <c r="BR297" s="1" t="e">
        <f t="shared" si="248"/>
        <v>#DIV/0!</v>
      </c>
      <c r="BS297" s="4">
        <f t="shared" si="249"/>
        <v>39.18333333333333</v>
      </c>
    </row>
    <row r="298" spans="2:71" x14ac:dyDescent="0.45">
      <c r="B298" s="166"/>
      <c r="C298" s="167"/>
      <c r="D298" s="168"/>
      <c r="G298" s="19"/>
      <c r="H298" s="15">
        <f t="shared" si="287"/>
        <v>2359</v>
      </c>
      <c r="I298" s="19"/>
      <c r="J298" s="19">
        <f t="shared" si="250"/>
        <v>8.5647650972234555</v>
      </c>
      <c r="K298" s="16">
        <f t="shared" si="251"/>
        <v>54.070486724895559</v>
      </c>
      <c r="L298" s="16">
        <f t="shared" si="252"/>
        <v>188.38122130959806</v>
      </c>
      <c r="M298" s="98">
        <f t="shared" si="253"/>
        <v>258.79917184265014</v>
      </c>
      <c r="N298" s="15">
        <f t="shared" si="254"/>
        <v>186.65594591490128</v>
      </c>
      <c r="O298" s="15">
        <f t="shared" si="290"/>
        <v>8332.8547283438074</v>
      </c>
      <c r="P298" s="190"/>
      <c r="Q298" s="191"/>
      <c r="R298" s="190"/>
      <c r="S298" s="191"/>
      <c r="T298" s="193"/>
      <c r="U298" s="102"/>
      <c r="V298" s="195"/>
      <c r="W298" s="175" t="e">
        <f t="shared" si="256"/>
        <v>#DIV/0!</v>
      </c>
      <c r="X298" s="175" t="e">
        <f t="shared" si="257"/>
        <v>#DIV/0!</v>
      </c>
      <c r="Y298" s="175" t="e">
        <f t="shared" si="258"/>
        <v>#DIV/0!</v>
      </c>
      <c r="Z298" s="175" t="e">
        <f t="shared" si="259"/>
        <v>#DIV/0!</v>
      </c>
      <c r="AA298" s="175" t="e">
        <f t="shared" si="260"/>
        <v>#DIV/0!</v>
      </c>
      <c r="AB298" s="175" t="e">
        <f t="shared" si="261"/>
        <v>#DIV/0!</v>
      </c>
      <c r="AC298" s="175" t="e">
        <f t="shared" si="262"/>
        <v>#DIV/0!</v>
      </c>
      <c r="AD298" s="201" t="e">
        <f t="shared" si="263"/>
        <v>#DIV/0!</v>
      </c>
      <c r="AE298" s="201" t="e">
        <f t="shared" si="264"/>
        <v>#DIV/0!</v>
      </c>
      <c r="AF298" s="201" t="e">
        <f t="shared" si="265"/>
        <v>#DIV/0!</v>
      </c>
      <c r="AG298" s="201" t="e">
        <f t="shared" si="266"/>
        <v>#DIV/0!</v>
      </c>
      <c r="AH298" s="201" t="e">
        <f t="shared" si="288"/>
        <v>#DIV/0!</v>
      </c>
      <c r="AI298" s="201" t="e">
        <f t="shared" si="289"/>
        <v>#DIV/0!</v>
      </c>
      <c r="AJ298" s="201" t="e">
        <f t="shared" si="267"/>
        <v>#DIV/0!</v>
      </c>
      <c r="AK298" s="16" t="e">
        <f t="shared" si="268"/>
        <v>#DIV/0!</v>
      </c>
      <c r="AL298" s="16" t="e">
        <f t="shared" si="269"/>
        <v>#DIV/0!</v>
      </c>
      <c r="AM298" s="16" t="e">
        <f t="shared" si="270"/>
        <v>#DIV/0!</v>
      </c>
      <c r="AN298" s="16" t="e">
        <f t="shared" si="271"/>
        <v>#DIV/0!</v>
      </c>
      <c r="AO298" s="16" t="e">
        <f t="shared" si="272"/>
        <v>#DIV/0!</v>
      </c>
      <c r="AP298" s="17" t="e">
        <f t="shared" si="273"/>
        <v>#DIV/0!</v>
      </c>
      <c r="AQ298" s="17" t="e">
        <f t="shared" si="274"/>
        <v>#DIV/0!</v>
      </c>
      <c r="AR298" s="18" t="e">
        <f t="shared" si="275"/>
        <v>#DIV/0!</v>
      </c>
      <c r="AS298" s="18" t="e">
        <f t="shared" si="234"/>
        <v>#DIV/0!</v>
      </c>
      <c r="AT298" s="49" t="e">
        <f t="shared" si="276"/>
        <v>#DIV/0!</v>
      </c>
      <c r="AU298" s="22" t="e">
        <f t="shared" si="277"/>
        <v>#DIV/0!</v>
      </c>
      <c r="AV298" s="196" t="e">
        <f t="shared" si="278"/>
        <v>#DIV/0!</v>
      </c>
      <c r="AW298" s="46" t="e">
        <f t="shared" si="235"/>
        <v>#DIV/0!</v>
      </c>
      <c r="AX298" s="46" t="e">
        <f t="shared" si="236"/>
        <v>#DIV/0!</v>
      </c>
      <c r="AY298" s="46" t="e">
        <f t="shared" si="279"/>
        <v>#DIV/0!</v>
      </c>
      <c r="AZ298" s="46" t="e">
        <f t="shared" si="280"/>
        <v>#DIV/0!</v>
      </c>
      <c r="BA298" s="46" t="e">
        <f t="shared" si="281"/>
        <v>#DIV/0!</v>
      </c>
      <c r="BB298" s="111" t="e">
        <f t="shared" si="237"/>
        <v>#DIV/0!</v>
      </c>
      <c r="BC298" s="199" t="e">
        <f t="shared" si="282"/>
        <v>#DIV/0!</v>
      </c>
      <c r="BD298" s="53" t="e">
        <f t="shared" si="283"/>
        <v>#DIV/0!</v>
      </c>
      <c r="BE298" s="53" t="e">
        <f t="shared" si="238"/>
        <v>#DIV/0!</v>
      </c>
      <c r="BF298" s="53" t="e">
        <f t="shared" si="239"/>
        <v>#DIV/0!</v>
      </c>
      <c r="BG298" s="53" t="e">
        <f t="shared" si="240"/>
        <v>#DIV/0!</v>
      </c>
      <c r="BH298" s="53" t="e">
        <f t="shared" si="241"/>
        <v>#DIV/0!</v>
      </c>
      <c r="BI298" s="54" t="e">
        <f t="shared" si="242"/>
        <v>#DIV/0!</v>
      </c>
      <c r="BJ298" s="55" t="e">
        <f t="shared" si="243"/>
        <v>#DIV/0!</v>
      </c>
      <c r="BK298" s="55" t="e">
        <f t="shared" si="244"/>
        <v>#DIV/0!</v>
      </c>
      <c r="BL298" s="54" t="e">
        <f t="shared" si="245"/>
        <v>#DIV/0!</v>
      </c>
      <c r="BM298" s="58" t="e">
        <f t="shared" si="246"/>
        <v>#DIV/0!</v>
      </c>
      <c r="BN298" s="24">
        <f t="shared" si="247"/>
        <v>1</v>
      </c>
      <c r="BO298" s="17" t="e">
        <f t="shared" si="284"/>
        <v>#DIV/0!</v>
      </c>
      <c r="BP298" s="17" t="e">
        <f t="shared" si="285"/>
        <v>#DIV/0!</v>
      </c>
      <c r="BQ298" s="75" t="e">
        <f t="shared" si="286"/>
        <v>#DIV/0!</v>
      </c>
      <c r="BR298" s="1" t="e">
        <f t="shared" si="248"/>
        <v>#DIV/0!</v>
      </c>
      <c r="BS298" s="4">
        <f t="shared" si="249"/>
        <v>39.31666666666667</v>
      </c>
    </row>
    <row r="299" spans="2:71" x14ac:dyDescent="0.45">
      <c r="B299" s="166"/>
      <c r="C299" s="167"/>
      <c r="D299" s="168"/>
      <c r="G299" s="19"/>
      <c r="H299" s="15">
        <f t="shared" si="287"/>
        <v>2367</v>
      </c>
      <c r="I299" s="19"/>
      <c r="J299" s="19">
        <f t="shared" si="250"/>
        <v>8.5647650972234555</v>
      </c>
      <c r="K299" s="16">
        <f t="shared" si="251"/>
        <v>54.070486724895559</v>
      </c>
      <c r="L299" s="16">
        <f t="shared" si="252"/>
        <v>188.38122130959806</v>
      </c>
      <c r="M299" s="98">
        <f t="shared" si="253"/>
        <v>258.79917184265014</v>
      </c>
      <c r="N299" s="15">
        <f t="shared" si="254"/>
        <v>186.65594591490128</v>
      </c>
      <c r="O299" s="15">
        <f t="shared" si="290"/>
        <v>8332.8547283438074</v>
      </c>
      <c r="P299" s="190"/>
      <c r="Q299" s="191"/>
      <c r="R299" s="190"/>
      <c r="S299" s="191"/>
      <c r="T299" s="193"/>
      <c r="U299" s="102"/>
      <c r="V299" s="195"/>
      <c r="W299" s="175" t="e">
        <f t="shared" si="256"/>
        <v>#DIV/0!</v>
      </c>
      <c r="X299" s="175" t="e">
        <f t="shared" si="257"/>
        <v>#DIV/0!</v>
      </c>
      <c r="Y299" s="175" t="e">
        <f t="shared" si="258"/>
        <v>#DIV/0!</v>
      </c>
      <c r="Z299" s="175" t="e">
        <f t="shared" si="259"/>
        <v>#DIV/0!</v>
      </c>
      <c r="AA299" s="175" t="e">
        <f t="shared" si="260"/>
        <v>#DIV/0!</v>
      </c>
      <c r="AB299" s="175" t="e">
        <f t="shared" si="261"/>
        <v>#DIV/0!</v>
      </c>
      <c r="AC299" s="175" t="e">
        <f t="shared" si="262"/>
        <v>#DIV/0!</v>
      </c>
      <c r="AD299" s="201" t="e">
        <f t="shared" si="263"/>
        <v>#DIV/0!</v>
      </c>
      <c r="AE299" s="201" t="e">
        <f t="shared" si="264"/>
        <v>#DIV/0!</v>
      </c>
      <c r="AF299" s="201" t="e">
        <f t="shared" si="265"/>
        <v>#DIV/0!</v>
      </c>
      <c r="AG299" s="201" t="e">
        <f t="shared" si="266"/>
        <v>#DIV/0!</v>
      </c>
      <c r="AH299" s="201" t="e">
        <f t="shared" si="288"/>
        <v>#DIV/0!</v>
      </c>
      <c r="AI299" s="201" t="e">
        <f t="shared" si="289"/>
        <v>#DIV/0!</v>
      </c>
      <c r="AJ299" s="201" t="e">
        <f t="shared" si="267"/>
        <v>#DIV/0!</v>
      </c>
      <c r="AK299" s="16" t="e">
        <f t="shared" si="268"/>
        <v>#DIV/0!</v>
      </c>
      <c r="AL299" s="16" t="e">
        <f t="shared" si="269"/>
        <v>#DIV/0!</v>
      </c>
      <c r="AM299" s="16" t="e">
        <f t="shared" si="270"/>
        <v>#DIV/0!</v>
      </c>
      <c r="AN299" s="16" t="e">
        <f t="shared" si="271"/>
        <v>#DIV/0!</v>
      </c>
      <c r="AO299" s="16" t="e">
        <f t="shared" si="272"/>
        <v>#DIV/0!</v>
      </c>
      <c r="AP299" s="17" t="e">
        <f t="shared" si="273"/>
        <v>#DIV/0!</v>
      </c>
      <c r="AQ299" s="17" t="e">
        <f t="shared" si="274"/>
        <v>#DIV/0!</v>
      </c>
      <c r="AR299" s="18" t="e">
        <f t="shared" si="275"/>
        <v>#DIV/0!</v>
      </c>
      <c r="AS299" s="18" t="e">
        <f t="shared" si="234"/>
        <v>#DIV/0!</v>
      </c>
      <c r="AT299" s="49" t="e">
        <f t="shared" si="276"/>
        <v>#DIV/0!</v>
      </c>
      <c r="AU299" s="22" t="e">
        <f t="shared" si="277"/>
        <v>#DIV/0!</v>
      </c>
      <c r="AV299" s="196" t="e">
        <f t="shared" si="278"/>
        <v>#DIV/0!</v>
      </c>
      <c r="AW299" s="46" t="e">
        <f t="shared" si="235"/>
        <v>#DIV/0!</v>
      </c>
      <c r="AX299" s="46" t="e">
        <f t="shared" si="236"/>
        <v>#DIV/0!</v>
      </c>
      <c r="AY299" s="46" t="e">
        <f t="shared" si="279"/>
        <v>#DIV/0!</v>
      </c>
      <c r="AZ299" s="46" t="e">
        <f t="shared" si="280"/>
        <v>#DIV/0!</v>
      </c>
      <c r="BA299" s="46" t="e">
        <f t="shared" si="281"/>
        <v>#DIV/0!</v>
      </c>
      <c r="BB299" s="111" t="e">
        <f t="shared" si="237"/>
        <v>#DIV/0!</v>
      </c>
      <c r="BC299" s="199" t="e">
        <f t="shared" si="282"/>
        <v>#DIV/0!</v>
      </c>
      <c r="BD299" s="53" t="e">
        <f t="shared" si="283"/>
        <v>#DIV/0!</v>
      </c>
      <c r="BE299" s="53" t="e">
        <f t="shared" si="238"/>
        <v>#DIV/0!</v>
      </c>
      <c r="BF299" s="53" t="e">
        <f t="shared" si="239"/>
        <v>#DIV/0!</v>
      </c>
      <c r="BG299" s="53" t="e">
        <f t="shared" si="240"/>
        <v>#DIV/0!</v>
      </c>
      <c r="BH299" s="53" t="e">
        <f t="shared" si="241"/>
        <v>#DIV/0!</v>
      </c>
      <c r="BI299" s="54" t="e">
        <f t="shared" si="242"/>
        <v>#DIV/0!</v>
      </c>
      <c r="BJ299" s="55" t="e">
        <f t="shared" si="243"/>
        <v>#DIV/0!</v>
      </c>
      <c r="BK299" s="55" t="e">
        <f t="shared" si="244"/>
        <v>#DIV/0!</v>
      </c>
      <c r="BL299" s="54" t="e">
        <f t="shared" si="245"/>
        <v>#DIV/0!</v>
      </c>
      <c r="BM299" s="58" t="e">
        <f t="shared" si="246"/>
        <v>#DIV/0!</v>
      </c>
      <c r="BN299" s="24">
        <f t="shared" si="247"/>
        <v>1</v>
      </c>
      <c r="BO299" s="17" t="e">
        <f t="shared" si="284"/>
        <v>#DIV/0!</v>
      </c>
      <c r="BP299" s="17" t="e">
        <f t="shared" si="285"/>
        <v>#DIV/0!</v>
      </c>
      <c r="BQ299" s="75" t="e">
        <f t="shared" si="286"/>
        <v>#DIV/0!</v>
      </c>
      <c r="BR299" s="1" t="e">
        <f t="shared" si="248"/>
        <v>#DIV/0!</v>
      </c>
      <c r="BS299" s="4">
        <f t="shared" si="249"/>
        <v>39.450000000000003</v>
      </c>
    </row>
    <row r="300" spans="2:71" x14ac:dyDescent="0.45">
      <c r="B300" s="166"/>
      <c r="C300" s="167"/>
      <c r="D300" s="168"/>
      <c r="G300" s="19"/>
      <c r="H300" s="15">
        <f t="shared" si="287"/>
        <v>2375</v>
      </c>
      <c r="I300" s="19"/>
      <c r="J300" s="19">
        <f t="shared" si="250"/>
        <v>8.5647650972234555</v>
      </c>
      <c r="K300" s="16">
        <f t="shared" si="251"/>
        <v>54.070486724895559</v>
      </c>
      <c r="L300" s="16">
        <f t="shared" si="252"/>
        <v>188.38122130959806</v>
      </c>
      <c r="M300" s="98">
        <f t="shared" si="253"/>
        <v>258.79917184265014</v>
      </c>
      <c r="N300" s="15">
        <f t="shared" si="254"/>
        <v>186.65594591490128</v>
      </c>
      <c r="O300" s="15">
        <f t="shared" si="290"/>
        <v>8332.8547283438074</v>
      </c>
      <c r="P300" s="190"/>
      <c r="Q300" s="191"/>
      <c r="R300" s="190"/>
      <c r="S300" s="191"/>
      <c r="T300" s="193"/>
      <c r="U300" s="102"/>
      <c r="V300" s="195"/>
      <c r="W300" s="175" t="e">
        <f t="shared" si="256"/>
        <v>#DIV/0!</v>
      </c>
      <c r="X300" s="175" t="e">
        <f t="shared" si="257"/>
        <v>#DIV/0!</v>
      </c>
      <c r="Y300" s="175" t="e">
        <f t="shared" si="258"/>
        <v>#DIV/0!</v>
      </c>
      <c r="Z300" s="175" t="e">
        <f t="shared" si="259"/>
        <v>#DIV/0!</v>
      </c>
      <c r="AA300" s="175" t="e">
        <f t="shared" si="260"/>
        <v>#DIV/0!</v>
      </c>
      <c r="AB300" s="175" t="e">
        <f t="shared" si="261"/>
        <v>#DIV/0!</v>
      </c>
      <c r="AC300" s="175" t="e">
        <f t="shared" si="262"/>
        <v>#DIV/0!</v>
      </c>
      <c r="AD300" s="201" t="e">
        <f t="shared" si="263"/>
        <v>#DIV/0!</v>
      </c>
      <c r="AE300" s="201" t="e">
        <f t="shared" si="264"/>
        <v>#DIV/0!</v>
      </c>
      <c r="AF300" s="201" t="e">
        <f t="shared" si="265"/>
        <v>#DIV/0!</v>
      </c>
      <c r="AG300" s="201" t="e">
        <f t="shared" si="266"/>
        <v>#DIV/0!</v>
      </c>
      <c r="AH300" s="201" t="e">
        <f t="shared" si="288"/>
        <v>#DIV/0!</v>
      </c>
      <c r="AI300" s="201" t="e">
        <f t="shared" si="289"/>
        <v>#DIV/0!</v>
      </c>
      <c r="AJ300" s="201" t="e">
        <f t="shared" si="267"/>
        <v>#DIV/0!</v>
      </c>
      <c r="AK300" s="16" t="e">
        <f t="shared" si="268"/>
        <v>#DIV/0!</v>
      </c>
      <c r="AL300" s="16" t="e">
        <f t="shared" si="269"/>
        <v>#DIV/0!</v>
      </c>
      <c r="AM300" s="16" t="e">
        <f t="shared" si="270"/>
        <v>#DIV/0!</v>
      </c>
      <c r="AN300" s="16" t="e">
        <f t="shared" si="271"/>
        <v>#DIV/0!</v>
      </c>
      <c r="AO300" s="16" t="e">
        <f t="shared" si="272"/>
        <v>#DIV/0!</v>
      </c>
      <c r="AP300" s="17" t="e">
        <f t="shared" si="273"/>
        <v>#DIV/0!</v>
      </c>
      <c r="AQ300" s="17" t="e">
        <f t="shared" si="274"/>
        <v>#DIV/0!</v>
      </c>
      <c r="AR300" s="18" t="e">
        <f t="shared" si="275"/>
        <v>#DIV/0!</v>
      </c>
      <c r="AS300" s="18" t="e">
        <f t="shared" si="234"/>
        <v>#DIV/0!</v>
      </c>
      <c r="AT300" s="49" t="e">
        <f t="shared" si="276"/>
        <v>#DIV/0!</v>
      </c>
      <c r="AU300" s="22" t="e">
        <f t="shared" si="277"/>
        <v>#DIV/0!</v>
      </c>
      <c r="AV300" s="196" t="e">
        <f t="shared" si="278"/>
        <v>#DIV/0!</v>
      </c>
      <c r="AW300" s="46" t="e">
        <f t="shared" si="235"/>
        <v>#DIV/0!</v>
      </c>
      <c r="AX300" s="46" t="e">
        <f t="shared" si="236"/>
        <v>#DIV/0!</v>
      </c>
      <c r="AY300" s="46" t="e">
        <f t="shared" si="279"/>
        <v>#DIV/0!</v>
      </c>
      <c r="AZ300" s="46" t="e">
        <f t="shared" si="280"/>
        <v>#DIV/0!</v>
      </c>
      <c r="BA300" s="46" t="e">
        <f t="shared" si="281"/>
        <v>#DIV/0!</v>
      </c>
      <c r="BB300" s="111" t="e">
        <f t="shared" si="237"/>
        <v>#DIV/0!</v>
      </c>
      <c r="BC300" s="199" t="e">
        <f t="shared" si="282"/>
        <v>#DIV/0!</v>
      </c>
      <c r="BD300" s="53" t="e">
        <f t="shared" si="283"/>
        <v>#DIV/0!</v>
      </c>
      <c r="BE300" s="53" t="e">
        <f t="shared" si="238"/>
        <v>#DIV/0!</v>
      </c>
      <c r="BF300" s="53" t="e">
        <f t="shared" si="239"/>
        <v>#DIV/0!</v>
      </c>
      <c r="BG300" s="53" t="e">
        <f t="shared" si="240"/>
        <v>#DIV/0!</v>
      </c>
      <c r="BH300" s="53" t="e">
        <f t="shared" si="241"/>
        <v>#DIV/0!</v>
      </c>
      <c r="BI300" s="54" t="e">
        <f t="shared" si="242"/>
        <v>#DIV/0!</v>
      </c>
      <c r="BJ300" s="55" t="e">
        <f t="shared" si="243"/>
        <v>#DIV/0!</v>
      </c>
      <c r="BK300" s="55" t="e">
        <f t="shared" si="244"/>
        <v>#DIV/0!</v>
      </c>
      <c r="BL300" s="54" t="e">
        <f t="shared" si="245"/>
        <v>#DIV/0!</v>
      </c>
      <c r="BM300" s="58" t="e">
        <f t="shared" si="246"/>
        <v>#DIV/0!</v>
      </c>
      <c r="BN300" s="24">
        <f t="shared" si="247"/>
        <v>1</v>
      </c>
      <c r="BO300" s="17" t="e">
        <f t="shared" si="284"/>
        <v>#DIV/0!</v>
      </c>
      <c r="BP300" s="17" t="e">
        <f t="shared" si="285"/>
        <v>#DIV/0!</v>
      </c>
      <c r="BQ300" s="75" t="e">
        <f t="shared" si="286"/>
        <v>#DIV/0!</v>
      </c>
      <c r="BR300" s="1" t="e">
        <f t="shared" si="248"/>
        <v>#DIV/0!</v>
      </c>
      <c r="BS300" s="4">
        <f t="shared" si="249"/>
        <v>39.583333333333336</v>
      </c>
    </row>
    <row r="301" spans="2:71" x14ac:dyDescent="0.45">
      <c r="B301" s="166"/>
      <c r="C301" s="167"/>
      <c r="D301" s="168"/>
      <c r="G301" s="19"/>
      <c r="H301" s="15">
        <f t="shared" si="287"/>
        <v>2383</v>
      </c>
      <c r="I301" s="19"/>
      <c r="J301" s="19">
        <f t="shared" si="250"/>
        <v>8.5647650972234555</v>
      </c>
      <c r="K301" s="16">
        <f t="shared" si="251"/>
        <v>54.070486724895559</v>
      </c>
      <c r="L301" s="16">
        <f t="shared" si="252"/>
        <v>188.38122130959806</v>
      </c>
      <c r="M301" s="98">
        <f t="shared" si="253"/>
        <v>258.79917184265014</v>
      </c>
      <c r="N301" s="15">
        <f t="shared" si="254"/>
        <v>186.65594591490128</v>
      </c>
      <c r="O301" s="15">
        <f t="shared" si="290"/>
        <v>8332.8547283438074</v>
      </c>
      <c r="P301" s="190"/>
      <c r="Q301" s="191"/>
      <c r="R301" s="190"/>
      <c r="S301" s="191"/>
      <c r="T301" s="193"/>
      <c r="U301" s="102"/>
      <c r="V301" s="195"/>
      <c r="W301" s="175" t="e">
        <f t="shared" si="256"/>
        <v>#DIV/0!</v>
      </c>
      <c r="X301" s="175" t="e">
        <f t="shared" si="257"/>
        <v>#DIV/0!</v>
      </c>
      <c r="Y301" s="175" t="e">
        <f t="shared" si="258"/>
        <v>#DIV/0!</v>
      </c>
      <c r="Z301" s="175" t="e">
        <f t="shared" si="259"/>
        <v>#DIV/0!</v>
      </c>
      <c r="AA301" s="175" t="e">
        <f t="shared" si="260"/>
        <v>#DIV/0!</v>
      </c>
      <c r="AB301" s="175" t="e">
        <f t="shared" si="261"/>
        <v>#DIV/0!</v>
      </c>
      <c r="AC301" s="175" t="e">
        <f t="shared" si="262"/>
        <v>#DIV/0!</v>
      </c>
      <c r="AD301" s="201" t="e">
        <f t="shared" si="263"/>
        <v>#DIV/0!</v>
      </c>
      <c r="AE301" s="201" t="e">
        <f t="shared" si="264"/>
        <v>#DIV/0!</v>
      </c>
      <c r="AF301" s="201" t="e">
        <f t="shared" si="265"/>
        <v>#DIV/0!</v>
      </c>
      <c r="AG301" s="201" t="e">
        <f t="shared" si="266"/>
        <v>#DIV/0!</v>
      </c>
      <c r="AH301" s="201" t="e">
        <f t="shared" si="288"/>
        <v>#DIV/0!</v>
      </c>
      <c r="AI301" s="201" t="e">
        <f t="shared" si="289"/>
        <v>#DIV/0!</v>
      </c>
      <c r="AJ301" s="201" t="e">
        <f t="shared" si="267"/>
        <v>#DIV/0!</v>
      </c>
      <c r="AK301" s="16" t="e">
        <f t="shared" si="268"/>
        <v>#DIV/0!</v>
      </c>
      <c r="AL301" s="16" t="e">
        <f t="shared" si="269"/>
        <v>#DIV/0!</v>
      </c>
      <c r="AM301" s="16" t="e">
        <f t="shared" si="270"/>
        <v>#DIV/0!</v>
      </c>
      <c r="AN301" s="16" t="e">
        <f t="shared" si="271"/>
        <v>#DIV/0!</v>
      </c>
      <c r="AO301" s="16" t="e">
        <f t="shared" si="272"/>
        <v>#DIV/0!</v>
      </c>
      <c r="AP301" s="17" t="e">
        <f t="shared" si="273"/>
        <v>#DIV/0!</v>
      </c>
      <c r="AQ301" s="17" t="e">
        <f t="shared" si="274"/>
        <v>#DIV/0!</v>
      </c>
      <c r="AR301" s="18" t="e">
        <f t="shared" si="275"/>
        <v>#DIV/0!</v>
      </c>
      <c r="AS301" s="18" t="e">
        <f t="shared" si="234"/>
        <v>#DIV/0!</v>
      </c>
      <c r="AT301" s="49" t="e">
        <f t="shared" si="276"/>
        <v>#DIV/0!</v>
      </c>
      <c r="AU301" s="22" t="e">
        <f t="shared" si="277"/>
        <v>#DIV/0!</v>
      </c>
      <c r="AV301" s="196" t="e">
        <f t="shared" si="278"/>
        <v>#DIV/0!</v>
      </c>
      <c r="AW301" s="46" t="e">
        <f t="shared" si="235"/>
        <v>#DIV/0!</v>
      </c>
      <c r="AX301" s="46" t="e">
        <f t="shared" si="236"/>
        <v>#DIV/0!</v>
      </c>
      <c r="AY301" s="46" t="e">
        <f t="shared" si="279"/>
        <v>#DIV/0!</v>
      </c>
      <c r="AZ301" s="46" t="e">
        <f t="shared" si="280"/>
        <v>#DIV/0!</v>
      </c>
      <c r="BA301" s="46" t="e">
        <f t="shared" si="281"/>
        <v>#DIV/0!</v>
      </c>
      <c r="BB301" s="111" t="e">
        <f t="shared" si="237"/>
        <v>#DIV/0!</v>
      </c>
      <c r="BC301" s="199" t="e">
        <f t="shared" si="282"/>
        <v>#DIV/0!</v>
      </c>
      <c r="BD301" s="53" t="e">
        <f t="shared" si="283"/>
        <v>#DIV/0!</v>
      </c>
      <c r="BE301" s="53" t="e">
        <f t="shared" si="238"/>
        <v>#DIV/0!</v>
      </c>
      <c r="BF301" s="53" t="e">
        <f t="shared" si="239"/>
        <v>#DIV/0!</v>
      </c>
      <c r="BG301" s="53" t="e">
        <f t="shared" si="240"/>
        <v>#DIV/0!</v>
      </c>
      <c r="BH301" s="53" t="e">
        <f t="shared" si="241"/>
        <v>#DIV/0!</v>
      </c>
      <c r="BI301" s="54" t="e">
        <f t="shared" si="242"/>
        <v>#DIV/0!</v>
      </c>
      <c r="BJ301" s="55" t="e">
        <f t="shared" si="243"/>
        <v>#DIV/0!</v>
      </c>
      <c r="BK301" s="55" t="e">
        <f t="shared" si="244"/>
        <v>#DIV/0!</v>
      </c>
      <c r="BL301" s="54" t="e">
        <f t="shared" si="245"/>
        <v>#DIV/0!</v>
      </c>
      <c r="BM301" s="58" t="e">
        <f t="shared" si="246"/>
        <v>#DIV/0!</v>
      </c>
      <c r="BN301" s="24">
        <f t="shared" si="247"/>
        <v>1</v>
      </c>
      <c r="BO301" s="17" t="e">
        <f t="shared" si="284"/>
        <v>#DIV/0!</v>
      </c>
      <c r="BP301" s="17" t="e">
        <f t="shared" si="285"/>
        <v>#DIV/0!</v>
      </c>
      <c r="BQ301" s="75" t="e">
        <f t="shared" si="286"/>
        <v>#DIV/0!</v>
      </c>
      <c r="BR301" s="1" t="e">
        <f t="shared" si="248"/>
        <v>#DIV/0!</v>
      </c>
      <c r="BS301" s="4">
        <f t="shared" si="249"/>
        <v>39.716666666666669</v>
      </c>
    </row>
    <row r="302" spans="2:71" x14ac:dyDescent="0.45">
      <c r="B302" s="166"/>
      <c r="C302" s="167"/>
      <c r="D302" s="168"/>
      <c r="G302" s="19"/>
      <c r="H302" s="15">
        <f t="shared" si="287"/>
        <v>2391</v>
      </c>
      <c r="I302" s="19"/>
      <c r="J302" s="19">
        <f t="shared" si="250"/>
        <v>8.5647650972234555</v>
      </c>
      <c r="K302" s="16">
        <f t="shared" si="251"/>
        <v>54.070486724895559</v>
      </c>
      <c r="L302" s="16">
        <f t="shared" si="252"/>
        <v>188.38122130959806</v>
      </c>
      <c r="M302" s="98">
        <f t="shared" si="253"/>
        <v>258.79917184265014</v>
      </c>
      <c r="N302" s="15">
        <f t="shared" si="254"/>
        <v>186.65594591490128</v>
      </c>
      <c r="O302" s="15">
        <f t="shared" si="290"/>
        <v>8332.8547283438074</v>
      </c>
      <c r="P302" s="190"/>
      <c r="Q302" s="191"/>
      <c r="R302" s="190"/>
      <c r="S302" s="191"/>
      <c r="T302" s="193"/>
      <c r="U302" s="102"/>
      <c r="V302" s="195"/>
      <c r="W302" s="175" t="e">
        <f t="shared" si="256"/>
        <v>#DIV/0!</v>
      </c>
      <c r="X302" s="175" t="e">
        <f t="shared" si="257"/>
        <v>#DIV/0!</v>
      </c>
      <c r="Y302" s="175" t="e">
        <f t="shared" si="258"/>
        <v>#DIV/0!</v>
      </c>
      <c r="Z302" s="175" t="e">
        <f t="shared" si="259"/>
        <v>#DIV/0!</v>
      </c>
      <c r="AA302" s="175" t="e">
        <f t="shared" si="260"/>
        <v>#DIV/0!</v>
      </c>
      <c r="AB302" s="175" t="e">
        <f t="shared" si="261"/>
        <v>#DIV/0!</v>
      </c>
      <c r="AC302" s="175" t="e">
        <f t="shared" si="262"/>
        <v>#DIV/0!</v>
      </c>
      <c r="AD302" s="201" t="e">
        <f t="shared" si="263"/>
        <v>#DIV/0!</v>
      </c>
      <c r="AE302" s="201" t="e">
        <f t="shared" si="264"/>
        <v>#DIV/0!</v>
      </c>
      <c r="AF302" s="201" t="e">
        <f t="shared" si="265"/>
        <v>#DIV/0!</v>
      </c>
      <c r="AG302" s="201" t="e">
        <f t="shared" si="266"/>
        <v>#DIV/0!</v>
      </c>
      <c r="AH302" s="201" t="e">
        <f t="shared" si="288"/>
        <v>#DIV/0!</v>
      </c>
      <c r="AI302" s="201" t="e">
        <f t="shared" si="289"/>
        <v>#DIV/0!</v>
      </c>
      <c r="AJ302" s="201" t="e">
        <f t="shared" si="267"/>
        <v>#DIV/0!</v>
      </c>
      <c r="AK302" s="16" t="e">
        <f t="shared" si="268"/>
        <v>#DIV/0!</v>
      </c>
      <c r="AL302" s="16" t="e">
        <f t="shared" si="269"/>
        <v>#DIV/0!</v>
      </c>
      <c r="AM302" s="16" t="e">
        <f t="shared" si="270"/>
        <v>#DIV/0!</v>
      </c>
      <c r="AN302" s="16" t="e">
        <f t="shared" si="271"/>
        <v>#DIV/0!</v>
      </c>
      <c r="AO302" s="16" t="e">
        <f t="shared" si="272"/>
        <v>#DIV/0!</v>
      </c>
      <c r="AP302" s="17" t="e">
        <f t="shared" si="273"/>
        <v>#DIV/0!</v>
      </c>
      <c r="AQ302" s="17" t="e">
        <f t="shared" si="274"/>
        <v>#DIV/0!</v>
      </c>
      <c r="AR302" s="18" t="e">
        <f t="shared" si="275"/>
        <v>#DIV/0!</v>
      </c>
      <c r="AS302" s="18" t="e">
        <f t="shared" si="234"/>
        <v>#DIV/0!</v>
      </c>
      <c r="AT302" s="49" t="e">
        <f t="shared" si="276"/>
        <v>#DIV/0!</v>
      </c>
      <c r="AU302" s="22" t="e">
        <f t="shared" si="277"/>
        <v>#DIV/0!</v>
      </c>
      <c r="AV302" s="196" t="e">
        <f t="shared" si="278"/>
        <v>#DIV/0!</v>
      </c>
      <c r="AW302" s="46" t="e">
        <f t="shared" si="235"/>
        <v>#DIV/0!</v>
      </c>
      <c r="AX302" s="46" t="e">
        <f t="shared" si="236"/>
        <v>#DIV/0!</v>
      </c>
      <c r="AY302" s="46" t="e">
        <f t="shared" si="279"/>
        <v>#DIV/0!</v>
      </c>
      <c r="AZ302" s="46" t="e">
        <f t="shared" si="280"/>
        <v>#DIV/0!</v>
      </c>
      <c r="BA302" s="46" t="e">
        <f t="shared" si="281"/>
        <v>#DIV/0!</v>
      </c>
      <c r="BB302" s="111" t="e">
        <f t="shared" si="237"/>
        <v>#DIV/0!</v>
      </c>
      <c r="BC302" s="199" t="e">
        <f t="shared" si="282"/>
        <v>#DIV/0!</v>
      </c>
      <c r="BD302" s="53" t="e">
        <f t="shared" si="283"/>
        <v>#DIV/0!</v>
      </c>
      <c r="BE302" s="53" t="e">
        <f t="shared" si="238"/>
        <v>#DIV/0!</v>
      </c>
      <c r="BF302" s="53" t="e">
        <f t="shared" si="239"/>
        <v>#DIV/0!</v>
      </c>
      <c r="BG302" s="53" t="e">
        <f t="shared" si="240"/>
        <v>#DIV/0!</v>
      </c>
      <c r="BH302" s="53" t="e">
        <f t="shared" si="241"/>
        <v>#DIV/0!</v>
      </c>
      <c r="BI302" s="54" t="e">
        <f t="shared" si="242"/>
        <v>#DIV/0!</v>
      </c>
      <c r="BJ302" s="55" t="e">
        <f t="shared" si="243"/>
        <v>#DIV/0!</v>
      </c>
      <c r="BK302" s="55" t="e">
        <f t="shared" si="244"/>
        <v>#DIV/0!</v>
      </c>
      <c r="BL302" s="54" t="e">
        <f t="shared" si="245"/>
        <v>#DIV/0!</v>
      </c>
      <c r="BM302" s="58" t="e">
        <f t="shared" si="246"/>
        <v>#DIV/0!</v>
      </c>
      <c r="BN302" s="24">
        <f t="shared" si="247"/>
        <v>1</v>
      </c>
      <c r="BO302" s="17" t="e">
        <f t="shared" si="284"/>
        <v>#DIV/0!</v>
      </c>
      <c r="BP302" s="17" t="e">
        <f t="shared" si="285"/>
        <v>#DIV/0!</v>
      </c>
      <c r="BQ302" s="75" t="e">
        <f t="shared" si="286"/>
        <v>#DIV/0!</v>
      </c>
      <c r="BR302" s="1" t="e">
        <f t="shared" si="248"/>
        <v>#DIV/0!</v>
      </c>
      <c r="BS302" s="4">
        <f t="shared" si="249"/>
        <v>39.85</v>
      </c>
    </row>
    <row r="303" spans="2:71" x14ac:dyDescent="0.45">
      <c r="B303" s="166"/>
      <c r="C303" s="167"/>
      <c r="D303" s="168"/>
      <c r="G303" s="19"/>
      <c r="H303" s="15">
        <f t="shared" si="287"/>
        <v>2399</v>
      </c>
      <c r="I303" s="19"/>
      <c r="J303" s="19">
        <f t="shared" si="250"/>
        <v>8.5647650972234555</v>
      </c>
      <c r="K303" s="16">
        <f t="shared" si="251"/>
        <v>54.070486724895559</v>
      </c>
      <c r="L303" s="16">
        <f t="shared" si="252"/>
        <v>188.38122130959806</v>
      </c>
      <c r="M303" s="98">
        <f t="shared" si="253"/>
        <v>258.79917184265014</v>
      </c>
      <c r="N303" s="15">
        <f t="shared" si="254"/>
        <v>186.65594591490128</v>
      </c>
      <c r="O303" s="15">
        <f t="shared" si="290"/>
        <v>8332.8547283438074</v>
      </c>
      <c r="P303" s="190"/>
      <c r="Q303" s="191"/>
      <c r="R303" s="190"/>
      <c r="S303" s="191"/>
      <c r="T303" s="193"/>
      <c r="U303" s="102"/>
      <c r="V303" s="195"/>
      <c r="W303" s="175" t="e">
        <f t="shared" si="256"/>
        <v>#DIV/0!</v>
      </c>
      <c r="X303" s="175" t="e">
        <f t="shared" si="257"/>
        <v>#DIV/0!</v>
      </c>
      <c r="Y303" s="175" t="e">
        <f t="shared" si="258"/>
        <v>#DIV/0!</v>
      </c>
      <c r="Z303" s="175" t="e">
        <f t="shared" si="259"/>
        <v>#DIV/0!</v>
      </c>
      <c r="AA303" s="175" t="e">
        <f t="shared" si="260"/>
        <v>#DIV/0!</v>
      </c>
      <c r="AB303" s="175" t="e">
        <f t="shared" si="261"/>
        <v>#DIV/0!</v>
      </c>
      <c r="AC303" s="175" t="e">
        <f t="shared" si="262"/>
        <v>#DIV/0!</v>
      </c>
      <c r="AD303" s="201" t="e">
        <f t="shared" si="263"/>
        <v>#DIV/0!</v>
      </c>
      <c r="AE303" s="201" t="e">
        <f t="shared" si="264"/>
        <v>#DIV/0!</v>
      </c>
      <c r="AF303" s="201" t="e">
        <f t="shared" si="265"/>
        <v>#DIV/0!</v>
      </c>
      <c r="AG303" s="201" t="e">
        <f t="shared" si="266"/>
        <v>#DIV/0!</v>
      </c>
      <c r="AH303" s="201" t="e">
        <f t="shared" si="288"/>
        <v>#DIV/0!</v>
      </c>
      <c r="AI303" s="201" t="e">
        <f t="shared" si="289"/>
        <v>#DIV/0!</v>
      </c>
      <c r="AJ303" s="201" t="e">
        <f t="shared" si="267"/>
        <v>#DIV/0!</v>
      </c>
      <c r="AK303" s="16" t="e">
        <f t="shared" si="268"/>
        <v>#DIV/0!</v>
      </c>
      <c r="AL303" s="16" t="e">
        <f t="shared" si="269"/>
        <v>#DIV/0!</v>
      </c>
      <c r="AM303" s="16" t="e">
        <f t="shared" si="270"/>
        <v>#DIV/0!</v>
      </c>
      <c r="AN303" s="16" t="e">
        <f t="shared" si="271"/>
        <v>#DIV/0!</v>
      </c>
      <c r="AO303" s="16" t="e">
        <f t="shared" si="272"/>
        <v>#DIV/0!</v>
      </c>
      <c r="AP303" s="17" t="e">
        <f t="shared" si="273"/>
        <v>#DIV/0!</v>
      </c>
      <c r="AQ303" s="17" t="e">
        <f t="shared" si="274"/>
        <v>#DIV/0!</v>
      </c>
      <c r="AR303" s="18" t="e">
        <f t="shared" si="275"/>
        <v>#DIV/0!</v>
      </c>
      <c r="AS303" s="18" t="e">
        <f t="shared" si="234"/>
        <v>#DIV/0!</v>
      </c>
      <c r="AT303" s="49" t="e">
        <f t="shared" si="276"/>
        <v>#DIV/0!</v>
      </c>
      <c r="AU303" s="22" t="e">
        <f t="shared" si="277"/>
        <v>#DIV/0!</v>
      </c>
      <c r="AV303" s="196" t="e">
        <f t="shared" si="278"/>
        <v>#DIV/0!</v>
      </c>
      <c r="AW303" s="46" t="e">
        <f t="shared" si="235"/>
        <v>#DIV/0!</v>
      </c>
      <c r="AX303" s="46" t="e">
        <f t="shared" si="236"/>
        <v>#DIV/0!</v>
      </c>
      <c r="AY303" s="46" t="e">
        <f t="shared" si="279"/>
        <v>#DIV/0!</v>
      </c>
      <c r="AZ303" s="46" t="e">
        <f t="shared" si="280"/>
        <v>#DIV/0!</v>
      </c>
      <c r="BA303" s="46" t="e">
        <f t="shared" si="281"/>
        <v>#DIV/0!</v>
      </c>
      <c r="BB303" s="111" t="e">
        <f t="shared" si="237"/>
        <v>#DIV/0!</v>
      </c>
      <c r="BC303" s="199" t="e">
        <f t="shared" si="282"/>
        <v>#DIV/0!</v>
      </c>
      <c r="BD303" s="53" t="e">
        <f t="shared" si="283"/>
        <v>#DIV/0!</v>
      </c>
      <c r="BE303" s="53" t="e">
        <f t="shared" si="238"/>
        <v>#DIV/0!</v>
      </c>
      <c r="BF303" s="53" t="e">
        <f t="shared" si="239"/>
        <v>#DIV/0!</v>
      </c>
      <c r="BG303" s="53" t="e">
        <f t="shared" si="240"/>
        <v>#DIV/0!</v>
      </c>
      <c r="BH303" s="53" t="e">
        <f t="shared" si="241"/>
        <v>#DIV/0!</v>
      </c>
      <c r="BI303" s="54" t="e">
        <f t="shared" si="242"/>
        <v>#DIV/0!</v>
      </c>
      <c r="BJ303" s="55" t="e">
        <f t="shared" si="243"/>
        <v>#DIV/0!</v>
      </c>
      <c r="BK303" s="55" t="e">
        <f t="shared" si="244"/>
        <v>#DIV/0!</v>
      </c>
      <c r="BL303" s="54" t="e">
        <f t="shared" si="245"/>
        <v>#DIV/0!</v>
      </c>
      <c r="BM303" s="58" t="e">
        <f t="shared" si="246"/>
        <v>#DIV/0!</v>
      </c>
      <c r="BN303" s="24">
        <f t="shared" si="247"/>
        <v>1</v>
      </c>
      <c r="BO303" s="17" t="e">
        <f t="shared" si="284"/>
        <v>#DIV/0!</v>
      </c>
      <c r="BP303" s="17" t="e">
        <f t="shared" si="285"/>
        <v>#DIV/0!</v>
      </c>
      <c r="BQ303" s="75" t="e">
        <f t="shared" si="286"/>
        <v>#DIV/0!</v>
      </c>
      <c r="BR303" s="1" t="e">
        <f t="shared" si="248"/>
        <v>#DIV/0!</v>
      </c>
      <c r="BS303" s="4">
        <f t="shared" si="249"/>
        <v>39.983333333333334</v>
      </c>
    </row>
    <row r="304" spans="2:71" x14ac:dyDescent="0.45">
      <c r="B304" s="166"/>
      <c r="C304" s="167"/>
      <c r="D304" s="168"/>
      <c r="G304" s="19"/>
      <c r="H304" s="15">
        <f t="shared" si="287"/>
        <v>2407</v>
      </c>
      <c r="I304" s="19"/>
      <c r="J304" s="19">
        <f t="shared" si="250"/>
        <v>8.5647650972234555</v>
      </c>
      <c r="K304" s="16">
        <f t="shared" si="251"/>
        <v>54.070486724895559</v>
      </c>
      <c r="L304" s="16">
        <f t="shared" si="252"/>
        <v>188.38122130959806</v>
      </c>
      <c r="M304" s="98">
        <f t="shared" si="253"/>
        <v>258.79917184265014</v>
      </c>
      <c r="N304" s="15">
        <f t="shared" si="254"/>
        <v>186.65594591490128</v>
      </c>
      <c r="O304" s="15">
        <f t="shared" si="290"/>
        <v>8332.8547283438074</v>
      </c>
      <c r="P304" s="190"/>
      <c r="Q304" s="191"/>
      <c r="R304" s="190"/>
      <c r="S304" s="191"/>
      <c r="T304" s="193"/>
      <c r="U304" s="102"/>
      <c r="V304" s="195"/>
      <c r="W304" s="175" t="e">
        <f t="shared" si="256"/>
        <v>#DIV/0!</v>
      </c>
      <c r="X304" s="175" t="e">
        <f t="shared" si="257"/>
        <v>#DIV/0!</v>
      </c>
      <c r="Y304" s="175" t="e">
        <f t="shared" si="258"/>
        <v>#DIV/0!</v>
      </c>
      <c r="Z304" s="175" t="e">
        <f t="shared" si="259"/>
        <v>#DIV/0!</v>
      </c>
      <c r="AA304" s="175" t="e">
        <f t="shared" si="260"/>
        <v>#DIV/0!</v>
      </c>
      <c r="AB304" s="175" t="e">
        <f t="shared" si="261"/>
        <v>#DIV/0!</v>
      </c>
      <c r="AC304" s="175" t="e">
        <f t="shared" si="262"/>
        <v>#DIV/0!</v>
      </c>
      <c r="AD304" s="201" t="e">
        <f t="shared" si="263"/>
        <v>#DIV/0!</v>
      </c>
      <c r="AE304" s="201" t="e">
        <f t="shared" si="264"/>
        <v>#DIV/0!</v>
      </c>
      <c r="AF304" s="201" t="e">
        <f t="shared" si="265"/>
        <v>#DIV/0!</v>
      </c>
      <c r="AG304" s="201" t="e">
        <f t="shared" si="266"/>
        <v>#DIV/0!</v>
      </c>
      <c r="AH304" s="201" t="e">
        <f t="shared" si="288"/>
        <v>#DIV/0!</v>
      </c>
      <c r="AI304" s="201" t="e">
        <f t="shared" si="289"/>
        <v>#DIV/0!</v>
      </c>
      <c r="AJ304" s="201" t="e">
        <f t="shared" si="267"/>
        <v>#DIV/0!</v>
      </c>
      <c r="AK304" s="16" t="e">
        <f t="shared" si="268"/>
        <v>#DIV/0!</v>
      </c>
      <c r="AL304" s="16" t="e">
        <f t="shared" si="269"/>
        <v>#DIV/0!</v>
      </c>
      <c r="AM304" s="16" t="e">
        <f t="shared" si="270"/>
        <v>#DIV/0!</v>
      </c>
      <c r="AN304" s="16" t="e">
        <f t="shared" si="271"/>
        <v>#DIV/0!</v>
      </c>
      <c r="AO304" s="16" t="e">
        <f t="shared" si="272"/>
        <v>#DIV/0!</v>
      </c>
      <c r="AP304" s="17" t="e">
        <f t="shared" si="273"/>
        <v>#DIV/0!</v>
      </c>
      <c r="AQ304" s="17" t="e">
        <f t="shared" si="274"/>
        <v>#DIV/0!</v>
      </c>
      <c r="AR304" s="18" t="e">
        <f t="shared" si="275"/>
        <v>#DIV/0!</v>
      </c>
      <c r="AS304" s="18" t="e">
        <f t="shared" si="234"/>
        <v>#DIV/0!</v>
      </c>
      <c r="AT304" s="49" t="e">
        <f t="shared" si="276"/>
        <v>#DIV/0!</v>
      </c>
      <c r="AU304" s="22" t="e">
        <f t="shared" si="277"/>
        <v>#DIV/0!</v>
      </c>
      <c r="AV304" s="196" t="e">
        <f t="shared" si="278"/>
        <v>#DIV/0!</v>
      </c>
      <c r="AW304" s="46" t="e">
        <f t="shared" si="235"/>
        <v>#DIV/0!</v>
      </c>
      <c r="AX304" s="46" t="e">
        <f t="shared" si="236"/>
        <v>#DIV/0!</v>
      </c>
      <c r="AY304" s="46" t="e">
        <f t="shared" si="279"/>
        <v>#DIV/0!</v>
      </c>
      <c r="AZ304" s="46" t="e">
        <f t="shared" si="280"/>
        <v>#DIV/0!</v>
      </c>
      <c r="BA304" s="46" t="e">
        <f t="shared" si="281"/>
        <v>#DIV/0!</v>
      </c>
      <c r="BB304" s="111" t="e">
        <f t="shared" si="237"/>
        <v>#DIV/0!</v>
      </c>
      <c r="BC304" s="199" t="e">
        <f t="shared" si="282"/>
        <v>#DIV/0!</v>
      </c>
      <c r="BD304" s="53" t="e">
        <f t="shared" si="283"/>
        <v>#DIV/0!</v>
      </c>
      <c r="BE304" s="53" t="e">
        <f t="shared" si="238"/>
        <v>#DIV/0!</v>
      </c>
      <c r="BF304" s="53" t="e">
        <f t="shared" si="239"/>
        <v>#DIV/0!</v>
      </c>
      <c r="BG304" s="53" t="e">
        <f t="shared" si="240"/>
        <v>#DIV/0!</v>
      </c>
      <c r="BH304" s="53" t="e">
        <f t="shared" si="241"/>
        <v>#DIV/0!</v>
      </c>
      <c r="BI304" s="54" t="e">
        <f t="shared" si="242"/>
        <v>#DIV/0!</v>
      </c>
      <c r="BJ304" s="55" t="e">
        <f t="shared" si="243"/>
        <v>#DIV/0!</v>
      </c>
      <c r="BK304" s="55" t="e">
        <f t="shared" si="244"/>
        <v>#DIV/0!</v>
      </c>
      <c r="BL304" s="54" t="e">
        <f t="shared" si="245"/>
        <v>#DIV/0!</v>
      </c>
      <c r="BM304" s="58" t="e">
        <f t="shared" si="246"/>
        <v>#DIV/0!</v>
      </c>
      <c r="BN304" s="24">
        <f t="shared" si="247"/>
        <v>1</v>
      </c>
      <c r="BO304" s="17" t="e">
        <f t="shared" si="284"/>
        <v>#DIV/0!</v>
      </c>
      <c r="BP304" s="17" t="e">
        <f t="shared" si="285"/>
        <v>#DIV/0!</v>
      </c>
      <c r="BQ304" s="75" t="e">
        <f t="shared" si="286"/>
        <v>#DIV/0!</v>
      </c>
      <c r="BR304" s="1" t="e">
        <f t="shared" si="248"/>
        <v>#DIV/0!</v>
      </c>
      <c r="BS304" s="4">
        <f t="shared" si="249"/>
        <v>40.116666666666667</v>
      </c>
    </row>
    <row r="305" spans="2:71" x14ac:dyDescent="0.45">
      <c r="B305" s="166"/>
      <c r="C305" s="167"/>
      <c r="D305" s="168"/>
      <c r="G305" s="19"/>
      <c r="H305" s="15">
        <f t="shared" si="287"/>
        <v>2415</v>
      </c>
      <c r="I305" s="19"/>
      <c r="J305" s="19">
        <f t="shared" si="250"/>
        <v>8.5647650972234555</v>
      </c>
      <c r="K305" s="16">
        <f t="shared" si="251"/>
        <v>54.070486724895559</v>
      </c>
      <c r="L305" s="16">
        <f t="shared" si="252"/>
        <v>188.38122130959806</v>
      </c>
      <c r="M305" s="98">
        <f t="shared" si="253"/>
        <v>258.79917184265014</v>
      </c>
      <c r="N305" s="15">
        <f t="shared" si="254"/>
        <v>186.65594591490128</v>
      </c>
      <c r="O305" s="15">
        <f t="shared" si="290"/>
        <v>8332.8547283438074</v>
      </c>
      <c r="P305" s="190"/>
      <c r="Q305" s="191"/>
      <c r="R305" s="190"/>
      <c r="S305" s="191"/>
      <c r="T305" s="193"/>
      <c r="U305" s="102"/>
      <c r="V305" s="195"/>
      <c r="W305" s="175" t="e">
        <f t="shared" si="256"/>
        <v>#DIV/0!</v>
      </c>
      <c r="X305" s="175" t="e">
        <f t="shared" si="257"/>
        <v>#DIV/0!</v>
      </c>
      <c r="Y305" s="175" t="e">
        <f t="shared" si="258"/>
        <v>#DIV/0!</v>
      </c>
      <c r="Z305" s="175" t="e">
        <f t="shared" si="259"/>
        <v>#DIV/0!</v>
      </c>
      <c r="AA305" s="175" t="e">
        <f t="shared" si="260"/>
        <v>#DIV/0!</v>
      </c>
      <c r="AB305" s="175" t="e">
        <f t="shared" si="261"/>
        <v>#DIV/0!</v>
      </c>
      <c r="AC305" s="175" t="e">
        <f t="shared" si="262"/>
        <v>#DIV/0!</v>
      </c>
      <c r="AD305" s="201" t="e">
        <f t="shared" si="263"/>
        <v>#DIV/0!</v>
      </c>
      <c r="AE305" s="201" t="e">
        <f t="shared" si="264"/>
        <v>#DIV/0!</v>
      </c>
      <c r="AF305" s="201" t="e">
        <f t="shared" si="265"/>
        <v>#DIV/0!</v>
      </c>
      <c r="AG305" s="201" t="e">
        <f t="shared" si="266"/>
        <v>#DIV/0!</v>
      </c>
      <c r="AH305" s="201" t="e">
        <f t="shared" si="288"/>
        <v>#DIV/0!</v>
      </c>
      <c r="AI305" s="201" t="e">
        <f t="shared" si="289"/>
        <v>#DIV/0!</v>
      </c>
      <c r="AJ305" s="201" t="e">
        <f t="shared" si="267"/>
        <v>#DIV/0!</v>
      </c>
      <c r="AK305" s="16" t="e">
        <f t="shared" si="268"/>
        <v>#DIV/0!</v>
      </c>
      <c r="AL305" s="16" t="e">
        <f t="shared" si="269"/>
        <v>#DIV/0!</v>
      </c>
      <c r="AM305" s="16" t="e">
        <f t="shared" si="270"/>
        <v>#DIV/0!</v>
      </c>
      <c r="AN305" s="16" t="e">
        <f t="shared" si="271"/>
        <v>#DIV/0!</v>
      </c>
      <c r="AO305" s="16" t="e">
        <f t="shared" si="272"/>
        <v>#DIV/0!</v>
      </c>
      <c r="AP305" s="17" t="e">
        <f t="shared" si="273"/>
        <v>#DIV/0!</v>
      </c>
      <c r="AQ305" s="17" t="e">
        <f t="shared" si="274"/>
        <v>#DIV/0!</v>
      </c>
      <c r="AR305" s="18" t="e">
        <f t="shared" si="275"/>
        <v>#DIV/0!</v>
      </c>
      <c r="AS305" s="18" t="e">
        <f t="shared" si="234"/>
        <v>#DIV/0!</v>
      </c>
      <c r="AT305" s="49" t="e">
        <f t="shared" si="276"/>
        <v>#DIV/0!</v>
      </c>
      <c r="AU305" s="22" t="e">
        <f t="shared" si="277"/>
        <v>#DIV/0!</v>
      </c>
      <c r="AV305" s="196" t="e">
        <f t="shared" si="278"/>
        <v>#DIV/0!</v>
      </c>
      <c r="AW305" s="46" t="e">
        <f t="shared" si="235"/>
        <v>#DIV/0!</v>
      </c>
      <c r="AX305" s="46" t="e">
        <f t="shared" si="236"/>
        <v>#DIV/0!</v>
      </c>
      <c r="AY305" s="46" t="e">
        <f t="shared" si="279"/>
        <v>#DIV/0!</v>
      </c>
      <c r="AZ305" s="46" t="e">
        <f t="shared" si="280"/>
        <v>#DIV/0!</v>
      </c>
      <c r="BA305" s="46" t="e">
        <f t="shared" si="281"/>
        <v>#DIV/0!</v>
      </c>
      <c r="BB305" s="111" t="e">
        <f t="shared" si="237"/>
        <v>#DIV/0!</v>
      </c>
      <c r="BC305" s="199" t="e">
        <f t="shared" si="282"/>
        <v>#DIV/0!</v>
      </c>
      <c r="BD305" s="53" t="e">
        <f t="shared" si="283"/>
        <v>#DIV/0!</v>
      </c>
      <c r="BE305" s="53" t="e">
        <f t="shared" si="238"/>
        <v>#DIV/0!</v>
      </c>
      <c r="BF305" s="53" t="e">
        <f t="shared" si="239"/>
        <v>#DIV/0!</v>
      </c>
      <c r="BG305" s="53" t="e">
        <f t="shared" si="240"/>
        <v>#DIV/0!</v>
      </c>
      <c r="BH305" s="53" t="e">
        <f t="shared" si="241"/>
        <v>#DIV/0!</v>
      </c>
      <c r="BI305" s="54" t="e">
        <f t="shared" si="242"/>
        <v>#DIV/0!</v>
      </c>
      <c r="BJ305" s="55" t="e">
        <f t="shared" si="243"/>
        <v>#DIV/0!</v>
      </c>
      <c r="BK305" s="55" t="e">
        <f t="shared" si="244"/>
        <v>#DIV/0!</v>
      </c>
      <c r="BL305" s="54" t="e">
        <f t="shared" si="245"/>
        <v>#DIV/0!</v>
      </c>
      <c r="BM305" s="58" t="e">
        <f t="shared" si="246"/>
        <v>#DIV/0!</v>
      </c>
      <c r="BN305" s="24">
        <f t="shared" si="247"/>
        <v>1</v>
      </c>
      <c r="BO305" s="17" t="e">
        <f t="shared" si="284"/>
        <v>#DIV/0!</v>
      </c>
      <c r="BP305" s="17" t="e">
        <f t="shared" si="285"/>
        <v>#DIV/0!</v>
      </c>
      <c r="BQ305" s="75" t="e">
        <f t="shared" si="286"/>
        <v>#DIV/0!</v>
      </c>
      <c r="BR305" s="1" t="e">
        <f t="shared" si="248"/>
        <v>#DIV/0!</v>
      </c>
      <c r="BS305" s="4">
        <f t="shared" si="249"/>
        <v>40.25</v>
      </c>
    </row>
    <row r="306" spans="2:71" x14ac:dyDescent="0.45">
      <c r="B306" s="166"/>
      <c r="C306" s="167"/>
      <c r="D306" s="168"/>
      <c r="G306" s="19"/>
      <c r="H306" s="15">
        <f t="shared" si="287"/>
        <v>2423</v>
      </c>
      <c r="I306" s="19"/>
      <c r="J306" s="19">
        <f t="shared" si="250"/>
        <v>8.5647650972234555</v>
      </c>
      <c r="K306" s="16">
        <f t="shared" si="251"/>
        <v>54.070486724895559</v>
      </c>
      <c r="L306" s="16">
        <f t="shared" si="252"/>
        <v>188.38122130959806</v>
      </c>
      <c r="M306" s="98">
        <f t="shared" si="253"/>
        <v>258.79917184265014</v>
      </c>
      <c r="N306" s="15">
        <f t="shared" si="254"/>
        <v>186.65594591490128</v>
      </c>
      <c r="O306" s="15">
        <f t="shared" si="290"/>
        <v>8332.8547283438074</v>
      </c>
      <c r="P306" s="190"/>
      <c r="Q306" s="191"/>
      <c r="R306" s="190"/>
      <c r="S306" s="191"/>
      <c r="T306" s="193"/>
      <c r="U306" s="102"/>
      <c r="V306" s="195"/>
      <c r="W306" s="175" t="e">
        <f t="shared" si="256"/>
        <v>#DIV/0!</v>
      </c>
      <c r="X306" s="175" t="e">
        <f t="shared" si="257"/>
        <v>#DIV/0!</v>
      </c>
      <c r="Y306" s="175" t="e">
        <f t="shared" si="258"/>
        <v>#DIV/0!</v>
      </c>
      <c r="Z306" s="175" t="e">
        <f t="shared" si="259"/>
        <v>#DIV/0!</v>
      </c>
      <c r="AA306" s="175" t="e">
        <f t="shared" si="260"/>
        <v>#DIV/0!</v>
      </c>
      <c r="AB306" s="175" t="e">
        <f t="shared" si="261"/>
        <v>#DIV/0!</v>
      </c>
      <c r="AC306" s="175" t="e">
        <f t="shared" si="262"/>
        <v>#DIV/0!</v>
      </c>
      <c r="AD306" s="201" t="e">
        <f t="shared" si="263"/>
        <v>#DIV/0!</v>
      </c>
      <c r="AE306" s="201" t="e">
        <f t="shared" si="264"/>
        <v>#DIV/0!</v>
      </c>
      <c r="AF306" s="201" t="e">
        <f t="shared" si="265"/>
        <v>#DIV/0!</v>
      </c>
      <c r="AG306" s="201" t="e">
        <f t="shared" si="266"/>
        <v>#DIV/0!</v>
      </c>
      <c r="AH306" s="201" t="e">
        <f t="shared" si="288"/>
        <v>#DIV/0!</v>
      </c>
      <c r="AI306" s="201" t="e">
        <f t="shared" si="289"/>
        <v>#DIV/0!</v>
      </c>
      <c r="AJ306" s="201" t="e">
        <f t="shared" si="267"/>
        <v>#DIV/0!</v>
      </c>
      <c r="AK306" s="16" t="e">
        <f t="shared" si="268"/>
        <v>#DIV/0!</v>
      </c>
      <c r="AL306" s="16" t="e">
        <f t="shared" si="269"/>
        <v>#DIV/0!</v>
      </c>
      <c r="AM306" s="16" t="e">
        <f t="shared" si="270"/>
        <v>#DIV/0!</v>
      </c>
      <c r="AN306" s="16" t="e">
        <f t="shared" si="271"/>
        <v>#DIV/0!</v>
      </c>
      <c r="AO306" s="16" t="e">
        <f t="shared" si="272"/>
        <v>#DIV/0!</v>
      </c>
      <c r="AP306" s="17" t="e">
        <f t="shared" si="273"/>
        <v>#DIV/0!</v>
      </c>
      <c r="AQ306" s="17" t="e">
        <f t="shared" si="274"/>
        <v>#DIV/0!</v>
      </c>
      <c r="AR306" s="18" t="e">
        <f t="shared" si="275"/>
        <v>#DIV/0!</v>
      </c>
      <c r="AS306" s="18" t="e">
        <f t="shared" si="234"/>
        <v>#DIV/0!</v>
      </c>
      <c r="AT306" s="49" t="e">
        <f t="shared" si="276"/>
        <v>#DIV/0!</v>
      </c>
      <c r="AU306" s="22" t="e">
        <f t="shared" si="277"/>
        <v>#DIV/0!</v>
      </c>
      <c r="AV306" s="196" t="e">
        <f t="shared" si="278"/>
        <v>#DIV/0!</v>
      </c>
      <c r="AW306" s="46" t="e">
        <f t="shared" si="235"/>
        <v>#DIV/0!</v>
      </c>
      <c r="AX306" s="46" t="e">
        <f t="shared" si="236"/>
        <v>#DIV/0!</v>
      </c>
      <c r="AY306" s="46" t="e">
        <f t="shared" si="279"/>
        <v>#DIV/0!</v>
      </c>
      <c r="AZ306" s="46" t="e">
        <f t="shared" si="280"/>
        <v>#DIV/0!</v>
      </c>
      <c r="BA306" s="46" t="e">
        <f t="shared" si="281"/>
        <v>#DIV/0!</v>
      </c>
      <c r="BB306" s="111" t="e">
        <f t="shared" si="237"/>
        <v>#DIV/0!</v>
      </c>
      <c r="BC306" s="199" t="e">
        <f t="shared" si="282"/>
        <v>#DIV/0!</v>
      </c>
      <c r="BD306" s="53" t="e">
        <f t="shared" si="283"/>
        <v>#DIV/0!</v>
      </c>
      <c r="BE306" s="53" t="e">
        <f t="shared" si="238"/>
        <v>#DIV/0!</v>
      </c>
      <c r="BF306" s="53" t="e">
        <f t="shared" si="239"/>
        <v>#DIV/0!</v>
      </c>
      <c r="BG306" s="53" t="e">
        <f t="shared" si="240"/>
        <v>#DIV/0!</v>
      </c>
      <c r="BH306" s="53" t="e">
        <f t="shared" si="241"/>
        <v>#DIV/0!</v>
      </c>
      <c r="BI306" s="54" t="e">
        <f t="shared" si="242"/>
        <v>#DIV/0!</v>
      </c>
      <c r="BJ306" s="55" t="e">
        <f t="shared" si="243"/>
        <v>#DIV/0!</v>
      </c>
      <c r="BK306" s="55" t="e">
        <f t="shared" si="244"/>
        <v>#DIV/0!</v>
      </c>
      <c r="BL306" s="54" t="e">
        <f t="shared" si="245"/>
        <v>#DIV/0!</v>
      </c>
      <c r="BM306" s="58" t="e">
        <f t="shared" si="246"/>
        <v>#DIV/0!</v>
      </c>
      <c r="BN306" s="24">
        <f t="shared" si="247"/>
        <v>1</v>
      </c>
      <c r="BO306" s="17" t="e">
        <f t="shared" si="284"/>
        <v>#DIV/0!</v>
      </c>
      <c r="BP306" s="17" t="e">
        <f t="shared" si="285"/>
        <v>#DIV/0!</v>
      </c>
      <c r="BQ306" s="75" t="e">
        <f t="shared" si="286"/>
        <v>#DIV/0!</v>
      </c>
      <c r="BR306" s="1" t="e">
        <f t="shared" si="248"/>
        <v>#DIV/0!</v>
      </c>
      <c r="BS306" s="4">
        <f t="shared" si="249"/>
        <v>40.383333333333333</v>
      </c>
    </row>
    <row r="307" spans="2:71" x14ac:dyDescent="0.45">
      <c r="B307" s="166"/>
      <c r="C307" s="167"/>
      <c r="D307" s="168"/>
      <c r="G307" s="38"/>
      <c r="H307" s="15">
        <f t="shared" si="287"/>
        <v>2431</v>
      </c>
      <c r="I307" s="19"/>
      <c r="J307" s="19">
        <f t="shared" si="250"/>
        <v>8.5647650972234555</v>
      </c>
      <c r="K307" s="16">
        <f t="shared" si="251"/>
        <v>54.070486724895559</v>
      </c>
      <c r="L307" s="16">
        <f t="shared" si="252"/>
        <v>188.38122130959806</v>
      </c>
      <c r="M307" s="98">
        <f t="shared" si="253"/>
        <v>258.79917184265014</v>
      </c>
      <c r="N307" s="15">
        <f t="shared" si="254"/>
        <v>186.65594591490128</v>
      </c>
      <c r="O307" s="15">
        <f t="shared" si="290"/>
        <v>8332.8547283438074</v>
      </c>
      <c r="P307" s="190"/>
      <c r="Q307" s="191"/>
      <c r="R307" s="190"/>
      <c r="S307" s="191"/>
      <c r="T307" s="193"/>
      <c r="U307" s="102"/>
      <c r="V307" s="195"/>
      <c r="W307" s="175" t="e">
        <f t="shared" si="256"/>
        <v>#DIV/0!</v>
      </c>
      <c r="X307" s="175" t="e">
        <f t="shared" si="257"/>
        <v>#DIV/0!</v>
      </c>
      <c r="Y307" s="175" t="e">
        <f t="shared" si="258"/>
        <v>#DIV/0!</v>
      </c>
      <c r="Z307" s="175" t="e">
        <f t="shared" si="259"/>
        <v>#DIV/0!</v>
      </c>
      <c r="AA307" s="175" t="e">
        <f t="shared" si="260"/>
        <v>#DIV/0!</v>
      </c>
      <c r="AB307" s="175" t="e">
        <f t="shared" si="261"/>
        <v>#DIV/0!</v>
      </c>
      <c r="AC307" s="175" t="e">
        <f t="shared" si="262"/>
        <v>#DIV/0!</v>
      </c>
      <c r="AD307" s="201" t="e">
        <f t="shared" si="263"/>
        <v>#DIV/0!</v>
      </c>
      <c r="AE307" s="201" t="e">
        <f t="shared" si="264"/>
        <v>#DIV/0!</v>
      </c>
      <c r="AF307" s="201" t="e">
        <f t="shared" si="265"/>
        <v>#DIV/0!</v>
      </c>
      <c r="AG307" s="201" t="e">
        <f t="shared" si="266"/>
        <v>#DIV/0!</v>
      </c>
      <c r="AH307" s="201" t="e">
        <f t="shared" si="288"/>
        <v>#DIV/0!</v>
      </c>
      <c r="AI307" s="201" t="e">
        <f t="shared" si="289"/>
        <v>#DIV/0!</v>
      </c>
      <c r="AJ307" s="201" t="e">
        <f t="shared" si="267"/>
        <v>#DIV/0!</v>
      </c>
      <c r="AK307" s="16" t="e">
        <f t="shared" si="268"/>
        <v>#DIV/0!</v>
      </c>
      <c r="AL307" s="16" t="e">
        <f t="shared" si="269"/>
        <v>#DIV/0!</v>
      </c>
      <c r="AM307" s="16" t="e">
        <f t="shared" si="270"/>
        <v>#DIV/0!</v>
      </c>
      <c r="AN307" s="16" t="e">
        <f t="shared" si="271"/>
        <v>#DIV/0!</v>
      </c>
      <c r="AO307" s="16" t="e">
        <f t="shared" si="272"/>
        <v>#DIV/0!</v>
      </c>
      <c r="AP307" s="17" t="e">
        <f t="shared" si="273"/>
        <v>#DIV/0!</v>
      </c>
      <c r="AQ307" s="17" t="e">
        <f t="shared" si="274"/>
        <v>#DIV/0!</v>
      </c>
      <c r="AR307" s="18" t="e">
        <f t="shared" si="275"/>
        <v>#DIV/0!</v>
      </c>
      <c r="AS307" s="18" t="e">
        <f t="shared" si="234"/>
        <v>#DIV/0!</v>
      </c>
      <c r="AT307" s="49" t="e">
        <f t="shared" si="276"/>
        <v>#DIV/0!</v>
      </c>
      <c r="AU307" s="22" t="e">
        <f t="shared" si="277"/>
        <v>#DIV/0!</v>
      </c>
      <c r="AV307" s="196" t="e">
        <f t="shared" si="278"/>
        <v>#DIV/0!</v>
      </c>
      <c r="AW307" s="46" t="e">
        <f t="shared" si="235"/>
        <v>#DIV/0!</v>
      </c>
      <c r="AX307" s="46" t="e">
        <f t="shared" si="236"/>
        <v>#DIV/0!</v>
      </c>
      <c r="AY307" s="46" t="e">
        <f t="shared" si="279"/>
        <v>#DIV/0!</v>
      </c>
      <c r="AZ307" s="46" t="e">
        <f t="shared" si="280"/>
        <v>#DIV/0!</v>
      </c>
      <c r="BA307" s="46" t="e">
        <f t="shared" si="281"/>
        <v>#DIV/0!</v>
      </c>
      <c r="BB307" s="111" t="e">
        <f t="shared" si="237"/>
        <v>#DIV/0!</v>
      </c>
      <c r="BC307" s="199" t="e">
        <f t="shared" si="282"/>
        <v>#DIV/0!</v>
      </c>
      <c r="BD307" s="53" t="e">
        <f t="shared" si="283"/>
        <v>#DIV/0!</v>
      </c>
      <c r="BE307" s="53" t="e">
        <f t="shared" si="238"/>
        <v>#DIV/0!</v>
      </c>
      <c r="BF307" s="53" t="e">
        <f t="shared" si="239"/>
        <v>#DIV/0!</v>
      </c>
      <c r="BG307" s="53" t="e">
        <f t="shared" si="240"/>
        <v>#DIV/0!</v>
      </c>
      <c r="BH307" s="53" t="e">
        <f t="shared" si="241"/>
        <v>#DIV/0!</v>
      </c>
      <c r="BI307" s="54" t="e">
        <f t="shared" si="242"/>
        <v>#DIV/0!</v>
      </c>
      <c r="BJ307" s="55" t="e">
        <f t="shared" si="243"/>
        <v>#DIV/0!</v>
      </c>
      <c r="BK307" s="55" t="e">
        <f t="shared" si="244"/>
        <v>#DIV/0!</v>
      </c>
      <c r="BL307" s="54" t="e">
        <f t="shared" si="245"/>
        <v>#DIV/0!</v>
      </c>
      <c r="BM307" s="58" t="e">
        <f t="shared" si="246"/>
        <v>#DIV/0!</v>
      </c>
      <c r="BN307" s="24">
        <f t="shared" si="247"/>
        <v>1</v>
      </c>
      <c r="BO307" s="17" t="e">
        <f t="shared" si="284"/>
        <v>#DIV/0!</v>
      </c>
      <c r="BP307" s="17" t="e">
        <f t="shared" si="285"/>
        <v>#DIV/0!</v>
      </c>
      <c r="BQ307" s="75" t="e">
        <f t="shared" si="286"/>
        <v>#DIV/0!</v>
      </c>
      <c r="BR307" s="1" t="e">
        <f t="shared" si="248"/>
        <v>#DIV/0!</v>
      </c>
      <c r="BS307" s="4">
        <f t="shared" si="249"/>
        <v>40.516666666666666</v>
      </c>
    </row>
    <row r="308" spans="2:71" x14ac:dyDescent="0.45">
      <c r="B308" s="166"/>
      <c r="C308" s="167"/>
      <c r="D308" s="168"/>
      <c r="G308" s="19"/>
      <c r="H308" s="15">
        <f t="shared" si="287"/>
        <v>2439</v>
      </c>
      <c r="I308" s="19"/>
      <c r="J308" s="19">
        <f t="shared" si="250"/>
        <v>8.5647650972234555</v>
      </c>
      <c r="K308" s="16">
        <f t="shared" si="251"/>
        <v>54.070486724895559</v>
      </c>
      <c r="L308" s="16">
        <f t="shared" si="252"/>
        <v>188.38122130959806</v>
      </c>
      <c r="M308" s="98">
        <f t="shared" si="253"/>
        <v>258.79917184265014</v>
      </c>
      <c r="N308" s="15">
        <f t="shared" si="254"/>
        <v>186.65594591490128</v>
      </c>
      <c r="O308" s="15">
        <f t="shared" si="290"/>
        <v>8332.8547283438074</v>
      </c>
      <c r="P308" s="190"/>
      <c r="Q308" s="191"/>
      <c r="R308" s="190"/>
      <c r="S308" s="191"/>
      <c r="T308" s="193"/>
      <c r="U308" s="102"/>
      <c r="V308" s="195"/>
      <c r="W308" s="175" t="e">
        <f t="shared" si="256"/>
        <v>#DIV/0!</v>
      </c>
      <c r="X308" s="175" t="e">
        <f t="shared" si="257"/>
        <v>#DIV/0!</v>
      </c>
      <c r="Y308" s="175" t="e">
        <f t="shared" si="258"/>
        <v>#DIV/0!</v>
      </c>
      <c r="Z308" s="175" t="e">
        <f t="shared" si="259"/>
        <v>#DIV/0!</v>
      </c>
      <c r="AA308" s="175" t="e">
        <f t="shared" si="260"/>
        <v>#DIV/0!</v>
      </c>
      <c r="AB308" s="175" t="e">
        <f t="shared" si="261"/>
        <v>#DIV/0!</v>
      </c>
      <c r="AC308" s="175" t="e">
        <f t="shared" si="262"/>
        <v>#DIV/0!</v>
      </c>
      <c r="AD308" s="201" t="e">
        <f t="shared" si="263"/>
        <v>#DIV/0!</v>
      </c>
      <c r="AE308" s="201" t="e">
        <f t="shared" si="264"/>
        <v>#DIV/0!</v>
      </c>
      <c r="AF308" s="201" t="e">
        <f t="shared" si="265"/>
        <v>#DIV/0!</v>
      </c>
      <c r="AG308" s="201" t="e">
        <f t="shared" si="266"/>
        <v>#DIV/0!</v>
      </c>
      <c r="AH308" s="201" t="e">
        <f t="shared" si="288"/>
        <v>#DIV/0!</v>
      </c>
      <c r="AI308" s="201" t="e">
        <f t="shared" si="289"/>
        <v>#DIV/0!</v>
      </c>
      <c r="AJ308" s="201" t="e">
        <f t="shared" si="267"/>
        <v>#DIV/0!</v>
      </c>
      <c r="AK308" s="16" t="e">
        <f t="shared" si="268"/>
        <v>#DIV/0!</v>
      </c>
      <c r="AL308" s="16" t="e">
        <f t="shared" si="269"/>
        <v>#DIV/0!</v>
      </c>
      <c r="AM308" s="16" t="e">
        <f t="shared" si="270"/>
        <v>#DIV/0!</v>
      </c>
      <c r="AN308" s="16" t="e">
        <f t="shared" si="271"/>
        <v>#DIV/0!</v>
      </c>
      <c r="AO308" s="16" t="e">
        <f t="shared" si="272"/>
        <v>#DIV/0!</v>
      </c>
      <c r="AP308" s="17" t="e">
        <f t="shared" si="273"/>
        <v>#DIV/0!</v>
      </c>
      <c r="AQ308" s="17" t="e">
        <f t="shared" si="274"/>
        <v>#DIV/0!</v>
      </c>
      <c r="AR308" s="18" t="e">
        <f t="shared" si="275"/>
        <v>#DIV/0!</v>
      </c>
      <c r="AS308" s="18" t="e">
        <f t="shared" si="234"/>
        <v>#DIV/0!</v>
      </c>
      <c r="AT308" s="49" t="e">
        <f t="shared" si="276"/>
        <v>#DIV/0!</v>
      </c>
      <c r="AU308" s="22" t="e">
        <f t="shared" si="277"/>
        <v>#DIV/0!</v>
      </c>
      <c r="AV308" s="196" t="e">
        <f t="shared" si="278"/>
        <v>#DIV/0!</v>
      </c>
      <c r="AW308" s="46" t="e">
        <f t="shared" si="235"/>
        <v>#DIV/0!</v>
      </c>
      <c r="AX308" s="46" t="e">
        <f t="shared" si="236"/>
        <v>#DIV/0!</v>
      </c>
      <c r="AY308" s="46" t="e">
        <f t="shared" si="279"/>
        <v>#DIV/0!</v>
      </c>
      <c r="AZ308" s="46" t="e">
        <f t="shared" si="280"/>
        <v>#DIV/0!</v>
      </c>
      <c r="BA308" s="46" t="e">
        <f t="shared" si="281"/>
        <v>#DIV/0!</v>
      </c>
      <c r="BB308" s="111" t="e">
        <f t="shared" si="237"/>
        <v>#DIV/0!</v>
      </c>
      <c r="BC308" s="199" t="e">
        <f t="shared" si="282"/>
        <v>#DIV/0!</v>
      </c>
      <c r="BD308" s="53" t="e">
        <f t="shared" si="283"/>
        <v>#DIV/0!</v>
      </c>
      <c r="BE308" s="53" t="e">
        <f t="shared" si="238"/>
        <v>#DIV/0!</v>
      </c>
      <c r="BF308" s="53" t="e">
        <f t="shared" si="239"/>
        <v>#DIV/0!</v>
      </c>
      <c r="BG308" s="53" t="e">
        <f t="shared" si="240"/>
        <v>#DIV/0!</v>
      </c>
      <c r="BH308" s="53" t="e">
        <f t="shared" si="241"/>
        <v>#DIV/0!</v>
      </c>
      <c r="BI308" s="54" t="e">
        <f t="shared" si="242"/>
        <v>#DIV/0!</v>
      </c>
      <c r="BJ308" s="55" t="e">
        <f t="shared" si="243"/>
        <v>#DIV/0!</v>
      </c>
      <c r="BK308" s="55" t="e">
        <f t="shared" si="244"/>
        <v>#DIV/0!</v>
      </c>
      <c r="BL308" s="54" t="e">
        <f t="shared" si="245"/>
        <v>#DIV/0!</v>
      </c>
      <c r="BM308" s="58" t="e">
        <f t="shared" si="246"/>
        <v>#DIV/0!</v>
      </c>
      <c r="BN308" s="24">
        <f t="shared" si="247"/>
        <v>1</v>
      </c>
      <c r="BO308" s="17" t="e">
        <f t="shared" si="284"/>
        <v>#DIV/0!</v>
      </c>
      <c r="BP308" s="17" t="e">
        <f t="shared" si="285"/>
        <v>#DIV/0!</v>
      </c>
      <c r="BQ308" s="75" t="e">
        <f t="shared" si="286"/>
        <v>#DIV/0!</v>
      </c>
      <c r="BR308" s="1" t="e">
        <f t="shared" si="248"/>
        <v>#DIV/0!</v>
      </c>
      <c r="BS308" s="4">
        <f t="shared" si="249"/>
        <v>40.65</v>
      </c>
    </row>
    <row r="309" spans="2:71" x14ac:dyDescent="0.45">
      <c r="B309" s="166"/>
      <c r="C309" s="167"/>
      <c r="D309" s="168"/>
      <c r="G309" s="19"/>
      <c r="H309" s="15">
        <f t="shared" si="287"/>
        <v>2447</v>
      </c>
      <c r="I309" s="19"/>
      <c r="J309" s="19">
        <f t="shared" si="250"/>
        <v>8.5647650972234555</v>
      </c>
      <c r="K309" s="16">
        <f t="shared" si="251"/>
        <v>54.070486724895559</v>
      </c>
      <c r="L309" s="16">
        <f t="shared" si="252"/>
        <v>188.38122130959806</v>
      </c>
      <c r="M309" s="98">
        <f t="shared" si="253"/>
        <v>258.79917184265014</v>
      </c>
      <c r="N309" s="15">
        <f t="shared" si="254"/>
        <v>186.65594591490128</v>
      </c>
      <c r="O309" s="15">
        <f t="shared" si="290"/>
        <v>8332.8547283438074</v>
      </c>
      <c r="P309" s="190"/>
      <c r="Q309" s="191"/>
      <c r="R309" s="190"/>
      <c r="S309" s="191"/>
      <c r="T309" s="193"/>
      <c r="U309" s="102"/>
      <c r="V309" s="195"/>
      <c r="W309" s="175" t="e">
        <f t="shared" si="256"/>
        <v>#DIV/0!</v>
      </c>
      <c r="X309" s="175" t="e">
        <f t="shared" si="257"/>
        <v>#DIV/0!</v>
      </c>
      <c r="Y309" s="175" t="e">
        <f t="shared" si="258"/>
        <v>#DIV/0!</v>
      </c>
      <c r="Z309" s="175" t="e">
        <f t="shared" si="259"/>
        <v>#DIV/0!</v>
      </c>
      <c r="AA309" s="175" t="e">
        <f t="shared" si="260"/>
        <v>#DIV/0!</v>
      </c>
      <c r="AB309" s="175" t="e">
        <f t="shared" si="261"/>
        <v>#DIV/0!</v>
      </c>
      <c r="AC309" s="175" t="e">
        <f t="shared" si="262"/>
        <v>#DIV/0!</v>
      </c>
      <c r="AD309" s="201" t="e">
        <f t="shared" si="263"/>
        <v>#DIV/0!</v>
      </c>
      <c r="AE309" s="201" t="e">
        <f t="shared" si="264"/>
        <v>#DIV/0!</v>
      </c>
      <c r="AF309" s="201" t="e">
        <f t="shared" si="265"/>
        <v>#DIV/0!</v>
      </c>
      <c r="AG309" s="201" t="e">
        <f t="shared" si="266"/>
        <v>#DIV/0!</v>
      </c>
      <c r="AH309" s="201" t="e">
        <f t="shared" si="288"/>
        <v>#DIV/0!</v>
      </c>
      <c r="AI309" s="201" t="e">
        <f t="shared" si="289"/>
        <v>#DIV/0!</v>
      </c>
      <c r="AJ309" s="201" t="e">
        <f t="shared" si="267"/>
        <v>#DIV/0!</v>
      </c>
      <c r="AK309" s="16" t="e">
        <f t="shared" si="268"/>
        <v>#DIV/0!</v>
      </c>
      <c r="AL309" s="16" t="e">
        <f t="shared" si="269"/>
        <v>#DIV/0!</v>
      </c>
      <c r="AM309" s="16" t="e">
        <f t="shared" si="270"/>
        <v>#DIV/0!</v>
      </c>
      <c r="AN309" s="16" t="e">
        <f t="shared" si="271"/>
        <v>#DIV/0!</v>
      </c>
      <c r="AO309" s="16" t="e">
        <f t="shared" si="272"/>
        <v>#DIV/0!</v>
      </c>
      <c r="AP309" s="17" t="e">
        <f t="shared" si="273"/>
        <v>#DIV/0!</v>
      </c>
      <c r="AQ309" s="17" t="e">
        <f t="shared" si="274"/>
        <v>#DIV/0!</v>
      </c>
      <c r="AR309" s="18" t="e">
        <f t="shared" si="275"/>
        <v>#DIV/0!</v>
      </c>
      <c r="AS309" s="18" t="e">
        <f t="shared" si="234"/>
        <v>#DIV/0!</v>
      </c>
      <c r="AT309" s="49" t="e">
        <f t="shared" si="276"/>
        <v>#DIV/0!</v>
      </c>
      <c r="AU309" s="22" t="e">
        <f t="shared" si="277"/>
        <v>#DIV/0!</v>
      </c>
      <c r="AV309" s="196" t="e">
        <f t="shared" si="278"/>
        <v>#DIV/0!</v>
      </c>
      <c r="AW309" s="46" t="e">
        <f t="shared" si="235"/>
        <v>#DIV/0!</v>
      </c>
      <c r="AX309" s="46" t="e">
        <f t="shared" si="236"/>
        <v>#DIV/0!</v>
      </c>
      <c r="AY309" s="46" t="e">
        <f t="shared" si="279"/>
        <v>#DIV/0!</v>
      </c>
      <c r="AZ309" s="46" t="e">
        <f t="shared" si="280"/>
        <v>#DIV/0!</v>
      </c>
      <c r="BA309" s="46" t="e">
        <f t="shared" si="281"/>
        <v>#DIV/0!</v>
      </c>
      <c r="BB309" s="111" t="e">
        <f t="shared" si="237"/>
        <v>#DIV/0!</v>
      </c>
      <c r="BC309" s="199" t="e">
        <f t="shared" si="282"/>
        <v>#DIV/0!</v>
      </c>
      <c r="BD309" s="53" t="e">
        <f t="shared" si="283"/>
        <v>#DIV/0!</v>
      </c>
      <c r="BE309" s="53" t="e">
        <f t="shared" si="238"/>
        <v>#DIV/0!</v>
      </c>
      <c r="BF309" s="53" t="e">
        <f t="shared" si="239"/>
        <v>#DIV/0!</v>
      </c>
      <c r="BG309" s="53" t="e">
        <f t="shared" si="240"/>
        <v>#DIV/0!</v>
      </c>
      <c r="BH309" s="53" t="e">
        <f t="shared" si="241"/>
        <v>#DIV/0!</v>
      </c>
      <c r="BI309" s="54" t="e">
        <f t="shared" si="242"/>
        <v>#DIV/0!</v>
      </c>
      <c r="BJ309" s="55" t="e">
        <f t="shared" si="243"/>
        <v>#DIV/0!</v>
      </c>
      <c r="BK309" s="55" t="e">
        <f t="shared" si="244"/>
        <v>#DIV/0!</v>
      </c>
      <c r="BL309" s="54" t="e">
        <f t="shared" si="245"/>
        <v>#DIV/0!</v>
      </c>
      <c r="BM309" s="58" t="e">
        <f t="shared" si="246"/>
        <v>#DIV/0!</v>
      </c>
      <c r="BN309" s="24">
        <f t="shared" si="247"/>
        <v>1</v>
      </c>
      <c r="BO309" s="17" t="e">
        <f t="shared" si="284"/>
        <v>#DIV/0!</v>
      </c>
      <c r="BP309" s="17" t="e">
        <f t="shared" si="285"/>
        <v>#DIV/0!</v>
      </c>
      <c r="BQ309" s="75" t="e">
        <f t="shared" si="286"/>
        <v>#DIV/0!</v>
      </c>
      <c r="BR309" s="1" t="e">
        <f t="shared" si="248"/>
        <v>#DIV/0!</v>
      </c>
      <c r="BS309" s="4">
        <f t="shared" si="249"/>
        <v>40.783333333333331</v>
      </c>
    </row>
    <row r="310" spans="2:71" x14ac:dyDescent="0.45">
      <c r="B310" s="166"/>
      <c r="C310" s="167"/>
      <c r="D310" s="168"/>
      <c r="G310" s="19"/>
      <c r="H310" s="15">
        <f t="shared" si="287"/>
        <v>2455</v>
      </c>
      <c r="I310" s="19"/>
      <c r="J310" s="19">
        <f t="shared" si="250"/>
        <v>8.5647650972234555</v>
      </c>
      <c r="K310" s="16">
        <f t="shared" si="251"/>
        <v>54.070486724895559</v>
      </c>
      <c r="L310" s="16">
        <f t="shared" si="252"/>
        <v>188.38122130959806</v>
      </c>
      <c r="M310" s="98">
        <f t="shared" si="253"/>
        <v>258.79917184265014</v>
      </c>
      <c r="N310" s="15">
        <f t="shared" si="254"/>
        <v>186.65594591490128</v>
      </c>
      <c r="O310" s="15">
        <f t="shared" si="290"/>
        <v>8332.8547283438074</v>
      </c>
      <c r="P310" s="190"/>
      <c r="Q310" s="191"/>
      <c r="R310" s="190"/>
      <c r="S310" s="191"/>
      <c r="T310" s="193"/>
      <c r="U310" s="102"/>
      <c r="V310" s="195"/>
      <c r="W310" s="175" t="e">
        <f t="shared" si="256"/>
        <v>#DIV/0!</v>
      </c>
      <c r="X310" s="175" t="e">
        <f t="shared" si="257"/>
        <v>#DIV/0!</v>
      </c>
      <c r="Y310" s="175" t="e">
        <f t="shared" si="258"/>
        <v>#DIV/0!</v>
      </c>
      <c r="Z310" s="175" t="e">
        <f t="shared" si="259"/>
        <v>#DIV/0!</v>
      </c>
      <c r="AA310" s="175" t="e">
        <f t="shared" si="260"/>
        <v>#DIV/0!</v>
      </c>
      <c r="AB310" s="175" t="e">
        <f t="shared" si="261"/>
        <v>#DIV/0!</v>
      </c>
      <c r="AC310" s="175" t="e">
        <f t="shared" si="262"/>
        <v>#DIV/0!</v>
      </c>
      <c r="AD310" s="201" t="e">
        <f t="shared" si="263"/>
        <v>#DIV/0!</v>
      </c>
      <c r="AE310" s="201" t="e">
        <f t="shared" si="264"/>
        <v>#DIV/0!</v>
      </c>
      <c r="AF310" s="201" t="e">
        <f t="shared" si="265"/>
        <v>#DIV/0!</v>
      </c>
      <c r="AG310" s="201" t="e">
        <f t="shared" si="266"/>
        <v>#DIV/0!</v>
      </c>
      <c r="AH310" s="201" t="e">
        <f t="shared" si="288"/>
        <v>#DIV/0!</v>
      </c>
      <c r="AI310" s="201" t="e">
        <f t="shared" si="289"/>
        <v>#DIV/0!</v>
      </c>
      <c r="AJ310" s="201" t="e">
        <f t="shared" si="267"/>
        <v>#DIV/0!</v>
      </c>
      <c r="AK310" s="16" t="e">
        <f t="shared" si="268"/>
        <v>#DIV/0!</v>
      </c>
      <c r="AL310" s="16" t="e">
        <f t="shared" si="269"/>
        <v>#DIV/0!</v>
      </c>
      <c r="AM310" s="16" t="e">
        <f t="shared" si="270"/>
        <v>#DIV/0!</v>
      </c>
      <c r="AN310" s="16" t="e">
        <f t="shared" si="271"/>
        <v>#DIV/0!</v>
      </c>
      <c r="AO310" s="16" t="e">
        <f t="shared" si="272"/>
        <v>#DIV/0!</v>
      </c>
      <c r="AP310" s="17" t="e">
        <f t="shared" si="273"/>
        <v>#DIV/0!</v>
      </c>
      <c r="AQ310" s="17" t="e">
        <f t="shared" si="274"/>
        <v>#DIV/0!</v>
      </c>
      <c r="AR310" s="18" t="e">
        <f t="shared" si="275"/>
        <v>#DIV/0!</v>
      </c>
      <c r="AS310" s="18" t="e">
        <f t="shared" si="234"/>
        <v>#DIV/0!</v>
      </c>
      <c r="AT310" s="49" t="e">
        <f t="shared" si="276"/>
        <v>#DIV/0!</v>
      </c>
      <c r="AU310" s="22" t="e">
        <f t="shared" si="277"/>
        <v>#DIV/0!</v>
      </c>
      <c r="AV310" s="196" t="e">
        <f t="shared" si="278"/>
        <v>#DIV/0!</v>
      </c>
      <c r="AW310" s="46" t="e">
        <f t="shared" si="235"/>
        <v>#DIV/0!</v>
      </c>
      <c r="AX310" s="46" t="e">
        <f t="shared" si="236"/>
        <v>#DIV/0!</v>
      </c>
      <c r="AY310" s="46" t="e">
        <f t="shared" si="279"/>
        <v>#DIV/0!</v>
      </c>
      <c r="AZ310" s="46" t="e">
        <f t="shared" si="280"/>
        <v>#DIV/0!</v>
      </c>
      <c r="BA310" s="46" t="e">
        <f t="shared" si="281"/>
        <v>#DIV/0!</v>
      </c>
      <c r="BB310" s="111" t="e">
        <f t="shared" si="237"/>
        <v>#DIV/0!</v>
      </c>
      <c r="BC310" s="199" t="e">
        <f t="shared" si="282"/>
        <v>#DIV/0!</v>
      </c>
      <c r="BD310" s="53" t="e">
        <f t="shared" si="283"/>
        <v>#DIV/0!</v>
      </c>
      <c r="BE310" s="53" t="e">
        <f t="shared" si="238"/>
        <v>#DIV/0!</v>
      </c>
      <c r="BF310" s="53" t="e">
        <f t="shared" si="239"/>
        <v>#DIV/0!</v>
      </c>
      <c r="BG310" s="53" t="e">
        <f t="shared" si="240"/>
        <v>#DIV/0!</v>
      </c>
      <c r="BH310" s="53" t="e">
        <f t="shared" si="241"/>
        <v>#DIV/0!</v>
      </c>
      <c r="BI310" s="54" t="e">
        <f t="shared" si="242"/>
        <v>#DIV/0!</v>
      </c>
      <c r="BJ310" s="55" t="e">
        <f t="shared" si="243"/>
        <v>#DIV/0!</v>
      </c>
      <c r="BK310" s="55" t="e">
        <f t="shared" si="244"/>
        <v>#DIV/0!</v>
      </c>
      <c r="BL310" s="54" t="e">
        <f t="shared" si="245"/>
        <v>#DIV/0!</v>
      </c>
      <c r="BM310" s="58" t="e">
        <f t="shared" si="246"/>
        <v>#DIV/0!</v>
      </c>
      <c r="BN310" s="24">
        <f t="shared" si="247"/>
        <v>1</v>
      </c>
      <c r="BO310" s="17" t="e">
        <f t="shared" si="284"/>
        <v>#DIV/0!</v>
      </c>
      <c r="BP310" s="17" t="e">
        <f t="shared" si="285"/>
        <v>#DIV/0!</v>
      </c>
      <c r="BQ310" s="75" t="e">
        <f t="shared" si="286"/>
        <v>#DIV/0!</v>
      </c>
      <c r="BR310" s="1" t="e">
        <f t="shared" si="248"/>
        <v>#DIV/0!</v>
      </c>
      <c r="BS310" s="4">
        <f t="shared" si="249"/>
        <v>40.916666666666664</v>
      </c>
    </row>
    <row r="311" spans="2:71" x14ac:dyDescent="0.45">
      <c r="B311" s="166"/>
      <c r="C311" s="167"/>
      <c r="D311" s="168"/>
      <c r="G311" s="19"/>
      <c r="H311" s="15">
        <f t="shared" si="287"/>
        <v>2463</v>
      </c>
      <c r="I311" s="19"/>
      <c r="J311" s="19">
        <f t="shared" si="250"/>
        <v>8.5647650972234555</v>
      </c>
      <c r="K311" s="16">
        <f t="shared" si="251"/>
        <v>54.070486724895559</v>
      </c>
      <c r="L311" s="16">
        <f t="shared" si="252"/>
        <v>188.38122130959806</v>
      </c>
      <c r="M311" s="98">
        <f t="shared" si="253"/>
        <v>258.79917184265014</v>
      </c>
      <c r="N311" s="15">
        <f t="shared" si="254"/>
        <v>186.65594591490128</v>
      </c>
      <c r="O311" s="15">
        <f t="shared" si="290"/>
        <v>8332.8547283438074</v>
      </c>
      <c r="P311" s="190"/>
      <c r="Q311" s="191"/>
      <c r="R311" s="190"/>
      <c r="S311" s="191"/>
      <c r="T311" s="193"/>
      <c r="U311" s="102"/>
      <c r="V311" s="195"/>
      <c r="W311" s="175" t="e">
        <f t="shared" si="256"/>
        <v>#DIV/0!</v>
      </c>
      <c r="X311" s="175" t="e">
        <f t="shared" si="257"/>
        <v>#DIV/0!</v>
      </c>
      <c r="Y311" s="175" t="e">
        <f t="shared" si="258"/>
        <v>#DIV/0!</v>
      </c>
      <c r="Z311" s="175" t="e">
        <f t="shared" si="259"/>
        <v>#DIV/0!</v>
      </c>
      <c r="AA311" s="175" t="e">
        <f t="shared" si="260"/>
        <v>#DIV/0!</v>
      </c>
      <c r="AB311" s="175" t="e">
        <f t="shared" si="261"/>
        <v>#DIV/0!</v>
      </c>
      <c r="AC311" s="175" t="e">
        <f t="shared" si="262"/>
        <v>#DIV/0!</v>
      </c>
      <c r="AD311" s="201" t="e">
        <f t="shared" si="263"/>
        <v>#DIV/0!</v>
      </c>
      <c r="AE311" s="201" t="e">
        <f t="shared" si="264"/>
        <v>#DIV/0!</v>
      </c>
      <c r="AF311" s="201" t="e">
        <f t="shared" si="265"/>
        <v>#DIV/0!</v>
      </c>
      <c r="AG311" s="201" t="e">
        <f t="shared" si="266"/>
        <v>#DIV/0!</v>
      </c>
      <c r="AH311" s="201" t="e">
        <f t="shared" si="288"/>
        <v>#DIV/0!</v>
      </c>
      <c r="AI311" s="201" t="e">
        <f t="shared" si="289"/>
        <v>#DIV/0!</v>
      </c>
      <c r="AJ311" s="201" t="e">
        <f t="shared" si="267"/>
        <v>#DIV/0!</v>
      </c>
      <c r="AK311" s="16" t="e">
        <f t="shared" si="268"/>
        <v>#DIV/0!</v>
      </c>
      <c r="AL311" s="16" t="e">
        <f t="shared" si="269"/>
        <v>#DIV/0!</v>
      </c>
      <c r="AM311" s="16" t="e">
        <f t="shared" si="270"/>
        <v>#DIV/0!</v>
      </c>
      <c r="AN311" s="16" t="e">
        <f t="shared" si="271"/>
        <v>#DIV/0!</v>
      </c>
      <c r="AO311" s="16" t="e">
        <f t="shared" si="272"/>
        <v>#DIV/0!</v>
      </c>
      <c r="AP311" s="17" t="e">
        <f t="shared" si="273"/>
        <v>#DIV/0!</v>
      </c>
      <c r="AQ311" s="17" t="e">
        <f t="shared" si="274"/>
        <v>#DIV/0!</v>
      </c>
      <c r="AR311" s="18" t="e">
        <f t="shared" si="275"/>
        <v>#DIV/0!</v>
      </c>
      <c r="AS311" s="18" t="e">
        <f t="shared" si="234"/>
        <v>#DIV/0!</v>
      </c>
      <c r="AT311" s="49" t="e">
        <f t="shared" si="276"/>
        <v>#DIV/0!</v>
      </c>
      <c r="AU311" s="22" t="e">
        <f t="shared" si="277"/>
        <v>#DIV/0!</v>
      </c>
      <c r="AV311" s="196" t="e">
        <f t="shared" si="278"/>
        <v>#DIV/0!</v>
      </c>
      <c r="AW311" s="46" t="e">
        <f t="shared" si="235"/>
        <v>#DIV/0!</v>
      </c>
      <c r="AX311" s="46" t="e">
        <f t="shared" si="236"/>
        <v>#DIV/0!</v>
      </c>
      <c r="AY311" s="46" t="e">
        <f t="shared" si="279"/>
        <v>#DIV/0!</v>
      </c>
      <c r="AZ311" s="46" t="e">
        <f t="shared" si="280"/>
        <v>#DIV/0!</v>
      </c>
      <c r="BA311" s="46" t="e">
        <f t="shared" si="281"/>
        <v>#DIV/0!</v>
      </c>
      <c r="BB311" s="111" t="e">
        <f t="shared" si="237"/>
        <v>#DIV/0!</v>
      </c>
      <c r="BC311" s="199" t="e">
        <f t="shared" si="282"/>
        <v>#DIV/0!</v>
      </c>
      <c r="BD311" s="53" t="e">
        <f t="shared" si="283"/>
        <v>#DIV/0!</v>
      </c>
      <c r="BE311" s="53" t="e">
        <f t="shared" si="238"/>
        <v>#DIV/0!</v>
      </c>
      <c r="BF311" s="53" t="e">
        <f t="shared" si="239"/>
        <v>#DIV/0!</v>
      </c>
      <c r="BG311" s="53" t="e">
        <f t="shared" si="240"/>
        <v>#DIV/0!</v>
      </c>
      <c r="BH311" s="53" t="e">
        <f t="shared" si="241"/>
        <v>#DIV/0!</v>
      </c>
      <c r="BI311" s="54" t="e">
        <f t="shared" si="242"/>
        <v>#DIV/0!</v>
      </c>
      <c r="BJ311" s="55" t="e">
        <f t="shared" si="243"/>
        <v>#DIV/0!</v>
      </c>
      <c r="BK311" s="55" t="e">
        <f t="shared" si="244"/>
        <v>#DIV/0!</v>
      </c>
      <c r="BL311" s="54" t="e">
        <f t="shared" si="245"/>
        <v>#DIV/0!</v>
      </c>
      <c r="BM311" s="58" t="e">
        <f t="shared" si="246"/>
        <v>#DIV/0!</v>
      </c>
      <c r="BN311" s="24">
        <f t="shared" si="247"/>
        <v>1</v>
      </c>
      <c r="BO311" s="17" t="e">
        <f t="shared" si="284"/>
        <v>#DIV/0!</v>
      </c>
      <c r="BP311" s="17" t="e">
        <f t="shared" si="285"/>
        <v>#DIV/0!</v>
      </c>
      <c r="BQ311" s="75" t="e">
        <f t="shared" si="286"/>
        <v>#DIV/0!</v>
      </c>
      <c r="BR311" s="1" t="e">
        <f t="shared" si="248"/>
        <v>#DIV/0!</v>
      </c>
      <c r="BS311" s="4">
        <f t="shared" si="249"/>
        <v>41.05</v>
      </c>
    </row>
    <row r="312" spans="2:71" x14ac:dyDescent="0.45">
      <c r="B312" s="166"/>
      <c r="C312" s="167"/>
      <c r="D312" s="168"/>
      <c r="G312" s="19"/>
      <c r="H312" s="15">
        <f t="shared" si="287"/>
        <v>2471</v>
      </c>
      <c r="I312" s="19"/>
      <c r="J312" s="19">
        <f t="shared" si="250"/>
        <v>8.5647650972234555</v>
      </c>
      <c r="K312" s="16">
        <f t="shared" si="251"/>
        <v>54.070486724895559</v>
      </c>
      <c r="L312" s="16">
        <f t="shared" si="252"/>
        <v>188.38122130959806</v>
      </c>
      <c r="M312" s="98">
        <f t="shared" si="253"/>
        <v>258.79917184265014</v>
      </c>
      <c r="N312" s="15">
        <f t="shared" si="254"/>
        <v>186.65594591490128</v>
      </c>
      <c r="O312" s="15">
        <f t="shared" si="290"/>
        <v>8332.8547283438074</v>
      </c>
      <c r="P312" s="190"/>
      <c r="Q312" s="191"/>
      <c r="R312" s="190"/>
      <c r="S312" s="191"/>
      <c r="T312" s="193"/>
      <c r="U312" s="102"/>
      <c r="V312" s="195"/>
      <c r="W312" s="175" t="e">
        <f t="shared" si="256"/>
        <v>#DIV/0!</v>
      </c>
      <c r="X312" s="175" t="e">
        <f t="shared" si="257"/>
        <v>#DIV/0!</v>
      </c>
      <c r="Y312" s="175" t="e">
        <f t="shared" si="258"/>
        <v>#DIV/0!</v>
      </c>
      <c r="Z312" s="175" t="e">
        <f t="shared" si="259"/>
        <v>#DIV/0!</v>
      </c>
      <c r="AA312" s="175" t="e">
        <f t="shared" si="260"/>
        <v>#DIV/0!</v>
      </c>
      <c r="AB312" s="175" t="e">
        <f t="shared" si="261"/>
        <v>#DIV/0!</v>
      </c>
      <c r="AC312" s="175" t="e">
        <f t="shared" si="262"/>
        <v>#DIV/0!</v>
      </c>
      <c r="AD312" s="201" t="e">
        <f t="shared" si="263"/>
        <v>#DIV/0!</v>
      </c>
      <c r="AE312" s="201" t="e">
        <f t="shared" si="264"/>
        <v>#DIV/0!</v>
      </c>
      <c r="AF312" s="201" t="e">
        <f t="shared" si="265"/>
        <v>#DIV/0!</v>
      </c>
      <c r="AG312" s="201" t="e">
        <f t="shared" si="266"/>
        <v>#DIV/0!</v>
      </c>
      <c r="AH312" s="201" t="e">
        <f t="shared" si="288"/>
        <v>#DIV/0!</v>
      </c>
      <c r="AI312" s="201" t="e">
        <f t="shared" si="289"/>
        <v>#DIV/0!</v>
      </c>
      <c r="AJ312" s="201" t="e">
        <f t="shared" si="267"/>
        <v>#DIV/0!</v>
      </c>
      <c r="AK312" s="16" t="e">
        <f t="shared" si="268"/>
        <v>#DIV/0!</v>
      </c>
      <c r="AL312" s="16" t="e">
        <f t="shared" si="269"/>
        <v>#DIV/0!</v>
      </c>
      <c r="AM312" s="16" t="e">
        <f t="shared" si="270"/>
        <v>#DIV/0!</v>
      </c>
      <c r="AN312" s="16" t="e">
        <f t="shared" si="271"/>
        <v>#DIV/0!</v>
      </c>
      <c r="AO312" s="16" t="e">
        <f t="shared" si="272"/>
        <v>#DIV/0!</v>
      </c>
      <c r="AP312" s="17" t="e">
        <f t="shared" si="273"/>
        <v>#DIV/0!</v>
      </c>
      <c r="AQ312" s="17" t="e">
        <f t="shared" si="274"/>
        <v>#DIV/0!</v>
      </c>
      <c r="AR312" s="18" t="e">
        <f t="shared" si="275"/>
        <v>#DIV/0!</v>
      </c>
      <c r="AS312" s="18" t="e">
        <f t="shared" si="234"/>
        <v>#DIV/0!</v>
      </c>
      <c r="AT312" s="49" t="e">
        <f t="shared" si="276"/>
        <v>#DIV/0!</v>
      </c>
      <c r="AU312" s="22" t="e">
        <f t="shared" si="277"/>
        <v>#DIV/0!</v>
      </c>
      <c r="AV312" s="196" t="e">
        <f t="shared" si="278"/>
        <v>#DIV/0!</v>
      </c>
      <c r="AW312" s="46" t="e">
        <f t="shared" si="235"/>
        <v>#DIV/0!</v>
      </c>
      <c r="AX312" s="46" t="e">
        <f t="shared" si="236"/>
        <v>#DIV/0!</v>
      </c>
      <c r="AY312" s="46" t="e">
        <f t="shared" si="279"/>
        <v>#DIV/0!</v>
      </c>
      <c r="AZ312" s="46" t="e">
        <f t="shared" si="280"/>
        <v>#DIV/0!</v>
      </c>
      <c r="BA312" s="46" t="e">
        <f t="shared" si="281"/>
        <v>#DIV/0!</v>
      </c>
      <c r="BB312" s="111" t="e">
        <f t="shared" si="237"/>
        <v>#DIV/0!</v>
      </c>
      <c r="BC312" s="199" t="e">
        <f t="shared" si="282"/>
        <v>#DIV/0!</v>
      </c>
      <c r="BD312" s="53" t="e">
        <f t="shared" si="283"/>
        <v>#DIV/0!</v>
      </c>
      <c r="BE312" s="53" t="e">
        <f t="shared" si="238"/>
        <v>#DIV/0!</v>
      </c>
      <c r="BF312" s="53" t="e">
        <f t="shared" si="239"/>
        <v>#DIV/0!</v>
      </c>
      <c r="BG312" s="53" t="e">
        <f t="shared" si="240"/>
        <v>#DIV/0!</v>
      </c>
      <c r="BH312" s="53" t="e">
        <f t="shared" si="241"/>
        <v>#DIV/0!</v>
      </c>
      <c r="BI312" s="54" t="e">
        <f t="shared" si="242"/>
        <v>#DIV/0!</v>
      </c>
      <c r="BJ312" s="55" t="e">
        <f t="shared" si="243"/>
        <v>#DIV/0!</v>
      </c>
      <c r="BK312" s="55" t="e">
        <f t="shared" si="244"/>
        <v>#DIV/0!</v>
      </c>
      <c r="BL312" s="54" t="e">
        <f t="shared" si="245"/>
        <v>#DIV/0!</v>
      </c>
      <c r="BM312" s="58" t="e">
        <f t="shared" si="246"/>
        <v>#DIV/0!</v>
      </c>
      <c r="BN312" s="24">
        <f t="shared" si="247"/>
        <v>1</v>
      </c>
      <c r="BO312" s="17" t="e">
        <f t="shared" si="284"/>
        <v>#DIV/0!</v>
      </c>
      <c r="BP312" s="17" t="e">
        <f t="shared" si="285"/>
        <v>#DIV/0!</v>
      </c>
      <c r="BQ312" s="75" t="e">
        <f t="shared" si="286"/>
        <v>#DIV/0!</v>
      </c>
      <c r="BR312" s="1" t="e">
        <f t="shared" si="248"/>
        <v>#DIV/0!</v>
      </c>
      <c r="BS312" s="4">
        <f t="shared" si="249"/>
        <v>41.18333333333333</v>
      </c>
    </row>
    <row r="313" spans="2:71" x14ac:dyDescent="0.45">
      <c r="B313" s="166"/>
      <c r="C313" s="167"/>
      <c r="D313" s="168"/>
      <c r="G313" s="19"/>
      <c r="H313" s="15">
        <f t="shared" si="287"/>
        <v>2479</v>
      </c>
      <c r="I313" s="19"/>
      <c r="J313" s="19">
        <f t="shared" si="250"/>
        <v>8.5647650972234555</v>
      </c>
      <c r="K313" s="16">
        <f t="shared" si="251"/>
        <v>54.070486724895559</v>
      </c>
      <c r="L313" s="16">
        <f t="shared" si="252"/>
        <v>188.38122130959806</v>
      </c>
      <c r="M313" s="98">
        <f t="shared" si="253"/>
        <v>258.79917184265014</v>
      </c>
      <c r="N313" s="15">
        <f t="shared" si="254"/>
        <v>186.65594591490128</v>
      </c>
      <c r="O313" s="15">
        <f t="shared" si="290"/>
        <v>8332.8547283438074</v>
      </c>
      <c r="P313" s="190"/>
      <c r="Q313" s="191"/>
      <c r="R313" s="190"/>
      <c r="S313" s="191"/>
      <c r="T313" s="193"/>
      <c r="U313" s="102"/>
      <c r="V313" s="195"/>
      <c r="W313" s="175" t="e">
        <f t="shared" si="256"/>
        <v>#DIV/0!</v>
      </c>
      <c r="X313" s="175" t="e">
        <f t="shared" si="257"/>
        <v>#DIV/0!</v>
      </c>
      <c r="Y313" s="175" t="e">
        <f t="shared" si="258"/>
        <v>#DIV/0!</v>
      </c>
      <c r="Z313" s="175" t="e">
        <f t="shared" si="259"/>
        <v>#DIV/0!</v>
      </c>
      <c r="AA313" s="175" t="e">
        <f t="shared" si="260"/>
        <v>#DIV/0!</v>
      </c>
      <c r="AB313" s="175" t="e">
        <f t="shared" si="261"/>
        <v>#DIV/0!</v>
      </c>
      <c r="AC313" s="175" t="e">
        <f t="shared" si="262"/>
        <v>#DIV/0!</v>
      </c>
      <c r="AD313" s="201" t="e">
        <f t="shared" si="263"/>
        <v>#DIV/0!</v>
      </c>
      <c r="AE313" s="201" t="e">
        <f t="shared" si="264"/>
        <v>#DIV/0!</v>
      </c>
      <c r="AF313" s="201" t="e">
        <f t="shared" si="265"/>
        <v>#DIV/0!</v>
      </c>
      <c r="AG313" s="201" t="e">
        <f t="shared" si="266"/>
        <v>#DIV/0!</v>
      </c>
      <c r="AH313" s="201" t="e">
        <f t="shared" si="288"/>
        <v>#DIV/0!</v>
      </c>
      <c r="AI313" s="201" t="e">
        <f t="shared" si="289"/>
        <v>#DIV/0!</v>
      </c>
      <c r="AJ313" s="201" t="e">
        <f t="shared" si="267"/>
        <v>#DIV/0!</v>
      </c>
      <c r="AK313" s="16" t="e">
        <f t="shared" si="268"/>
        <v>#DIV/0!</v>
      </c>
      <c r="AL313" s="16" t="e">
        <f t="shared" si="269"/>
        <v>#DIV/0!</v>
      </c>
      <c r="AM313" s="16" t="e">
        <f t="shared" si="270"/>
        <v>#DIV/0!</v>
      </c>
      <c r="AN313" s="16" t="e">
        <f t="shared" si="271"/>
        <v>#DIV/0!</v>
      </c>
      <c r="AO313" s="16" t="e">
        <f t="shared" si="272"/>
        <v>#DIV/0!</v>
      </c>
      <c r="AP313" s="17" t="e">
        <f t="shared" si="273"/>
        <v>#DIV/0!</v>
      </c>
      <c r="AQ313" s="17" t="e">
        <f t="shared" si="274"/>
        <v>#DIV/0!</v>
      </c>
      <c r="AR313" s="18" t="e">
        <f t="shared" si="275"/>
        <v>#DIV/0!</v>
      </c>
      <c r="AS313" s="18" t="e">
        <f t="shared" si="234"/>
        <v>#DIV/0!</v>
      </c>
      <c r="AT313" s="49" t="e">
        <f t="shared" si="276"/>
        <v>#DIV/0!</v>
      </c>
      <c r="AU313" s="22" t="e">
        <f t="shared" si="277"/>
        <v>#DIV/0!</v>
      </c>
      <c r="AV313" s="196" t="e">
        <f t="shared" si="278"/>
        <v>#DIV/0!</v>
      </c>
      <c r="AW313" s="46" t="e">
        <f t="shared" si="235"/>
        <v>#DIV/0!</v>
      </c>
      <c r="AX313" s="46" t="e">
        <f t="shared" si="236"/>
        <v>#DIV/0!</v>
      </c>
      <c r="AY313" s="46" t="e">
        <f t="shared" si="279"/>
        <v>#DIV/0!</v>
      </c>
      <c r="AZ313" s="46" t="e">
        <f t="shared" si="280"/>
        <v>#DIV/0!</v>
      </c>
      <c r="BA313" s="46" t="e">
        <f t="shared" si="281"/>
        <v>#DIV/0!</v>
      </c>
      <c r="BB313" s="111" t="e">
        <f t="shared" si="237"/>
        <v>#DIV/0!</v>
      </c>
      <c r="BC313" s="199" t="e">
        <f t="shared" si="282"/>
        <v>#DIV/0!</v>
      </c>
      <c r="BD313" s="53" t="e">
        <f t="shared" si="283"/>
        <v>#DIV/0!</v>
      </c>
      <c r="BE313" s="53" t="e">
        <f t="shared" si="238"/>
        <v>#DIV/0!</v>
      </c>
      <c r="BF313" s="53" t="e">
        <f t="shared" si="239"/>
        <v>#DIV/0!</v>
      </c>
      <c r="BG313" s="53" t="e">
        <f t="shared" si="240"/>
        <v>#DIV/0!</v>
      </c>
      <c r="BH313" s="53" t="e">
        <f t="shared" si="241"/>
        <v>#DIV/0!</v>
      </c>
      <c r="BI313" s="54" t="e">
        <f t="shared" si="242"/>
        <v>#DIV/0!</v>
      </c>
      <c r="BJ313" s="55" t="e">
        <f t="shared" si="243"/>
        <v>#DIV/0!</v>
      </c>
      <c r="BK313" s="55" t="e">
        <f t="shared" si="244"/>
        <v>#DIV/0!</v>
      </c>
      <c r="BL313" s="54" t="e">
        <f t="shared" si="245"/>
        <v>#DIV/0!</v>
      </c>
      <c r="BM313" s="58" t="e">
        <f t="shared" si="246"/>
        <v>#DIV/0!</v>
      </c>
      <c r="BN313" s="24">
        <f t="shared" si="247"/>
        <v>1</v>
      </c>
      <c r="BO313" s="17" t="e">
        <f t="shared" si="284"/>
        <v>#DIV/0!</v>
      </c>
      <c r="BP313" s="17" t="e">
        <f t="shared" si="285"/>
        <v>#DIV/0!</v>
      </c>
      <c r="BQ313" s="75" t="e">
        <f t="shared" si="286"/>
        <v>#DIV/0!</v>
      </c>
      <c r="BR313" s="1" t="e">
        <f t="shared" si="248"/>
        <v>#DIV/0!</v>
      </c>
      <c r="BS313" s="4">
        <f t="shared" si="249"/>
        <v>41.31666666666667</v>
      </c>
    </row>
    <row r="314" spans="2:71" x14ac:dyDescent="0.45">
      <c r="B314" s="166"/>
      <c r="C314" s="167"/>
      <c r="D314" s="168"/>
      <c r="G314" s="19"/>
      <c r="H314" s="15">
        <f t="shared" si="287"/>
        <v>2487</v>
      </c>
      <c r="I314" s="19"/>
      <c r="J314" s="19">
        <f t="shared" si="250"/>
        <v>8.5647650972234555</v>
      </c>
      <c r="K314" s="16">
        <f t="shared" si="251"/>
        <v>54.070486724895559</v>
      </c>
      <c r="L314" s="16">
        <f t="shared" si="252"/>
        <v>188.38122130959806</v>
      </c>
      <c r="M314" s="98">
        <f t="shared" si="253"/>
        <v>258.79917184265014</v>
      </c>
      <c r="N314" s="15">
        <f t="shared" si="254"/>
        <v>186.65594591490128</v>
      </c>
      <c r="O314" s="15">
        <f t="shared" si="290"/>
        <v>8332.8547283438074</v>
      </c>
      <c r="P314" s="190"/>
      <c r="Q314" s="191"/>
      <c r="R314" s="190"/>
      <c r="S314" s="191"/>
      <c r="T314" s="193"/>
      <c r="U314" s="102"/>
      <c r="V314" s="195"/>
      <c r="W314" s="175" t="e">
        <f t="shared" si="256"/>
        <v>#DIV/0!</v>
      </c>
      <c r="X314" s="175" t="e">
        <f t="shared" si="257"/>
        <v>#DIV/0!</v>
      </c>
      <c r="Y314" s="175" t="e">
        <f t="shared" si="258"/>
        <v>#DIV/0!</v>
      </c>
      <c r="Z314" s="175" t="e">
        <f t="shared" si="259"/>
        <v>#DIV/0!</v>
      </c>
      <c r="AA314" s="175" t="e">
        <f t="shared" si="260"/>
        <v>#DIV/0!</v>
      </c>
      <c r="AB314" s="175" t="e">
        <f t="shared" si="261"/>
        <v>#DIV/0!</v>
      </c>
      <c r="AC314" s="175" t="e">
        <f t="shared" si="262"/>
        <v>#DIV/0!</v>
      </c>
      <c r="AD314" s="201" t="e">
        <f t="shared" si="263"/>
        <v>#DIV/0!</v>
      </c>
      <c r="AE314" s="201" t="e">
        <f t="shared" si="264"/>
        <v>#DIV/0!</v>
      </c>
      <c r="AF314" s="201" t="e">
        <f t="shared" si="265"/>
        <v>#DIV/0!</v>
      </c>
      <c r="AG314" s="201" t="e">
        <f t="shared" si="266"/>
        <v>#DIV/0!</v>
      </c>
      <c r="AH314" s="201" t="e">
        <f t="shared" si="288"/>
        <v>#DIV/0!</v>
      </c>
      <c r="AI314" s="201" t="e">
        <f t="shared" si="289"/>
        <v>#DIV/0!</v>
      </c>
      <c r="AJ314" s="201" t="e">
        <f t="shared" si="267"/>
        <v>#DIV/0!</v>
      </c>
      <c r="AK314" s="16" t="e">
        <f t="shared" si="268"/>
        <v>#DIV/0!</v>
      </c>
      <c r="AL314" s="16" t="e">
        <f t="shared" si="269"/>
        <v>#DIV/0!</v>
      </c>
      <c r="AM314" s="16" t="e">
        <f t="shared" si="270"/>
        <v>#DIV/0!</v>
      </c>
      <c r="AN314" s="16" t="e">
        <f t="shared" si="271"/>
        <v>#DIV/0!</v>
      </c>
      <c r="AO314" s="16" t="e">
        <f t="shared" si="272"/>
        <v>#DIV/0!</v>
      </c>
      <c r="AP314" s="17" t="e">
        <f t="shared" si="273"/>
        <v>#DIV/0!</v>
      </c>
      <c r="AQ314" s="17" t="e">
        <f t="shared" si="274"/>
        <v>#DIV/0!</v>
      </c>
      <c r="AR314" s="18" t="e">
        <f t="shared" si="275"/>
        <v>#DIV/0!</v>
      </c>
      <c r="AS314" s="18" t="e">
        <f t="shared" si="234"/>
        <v>#DIV/0!</v>
      </c>
      <c r="AT314" s="49" t="e">
        <f t="shared" si="276"/>
        <v>#DIV/0!</v>
      </c>
      <c r="AU314" s="22" t="e">
        <f t="shared" si="277"/>
        <v>#DIV/0!</v>
      </c>
      <c r="AV314" s="196" t="e">
        <f t="shared" si="278"/>
        <v>#DIV/0!</v>
      </c>
      <c r="AW314" s="46" t="e">
        <f t="shared" si="235"/>
        <v>#DIV/0!</v>
      </c>
      <c r="AX314" s="46" t="e">
        <f t="shared" si="236"/>
        <v>#DIV/0!</v>
      </c>
      <c r="AY314" s="46" t="e">
        <f t="shared" si="279"/>
        <v>#DIV/0!</v>
      </c>
      <c r="AZ314" s="46" t="e">
        <f t="shared" si="280"/>
        <v>#DIV/0!</v>
      </c>
      <c r="BA314" s="46" t="e">
        <f t="shared" si="281"/>
        <v>#DIV/0!</v>
      </c>
      <c r="BB314" s="111" t="e">
        <f t="shared" si="237"/>
        <v>#DIV/0!</v>
      </c>
      <c r="BC314" s="199" t="e">
        <f t="shared" si="282"/>
        <v>#DIV/0!</v>
      </c>
      <c r="BD314" s="53" t="e">
        <f t="shared" si="283"/>
        <v>#DIV/0!</v>
      </c>
      <c r="BE314" s="53" t="e">
        <f t="shared" si="238"/>
        <v>#DIV/0!</v>
      </c>
      <c r="BF314" s="53" t="e">
        <f t="shared" si="239"/>
        <v>#DIV/0!</v>
      </c>
      <c r="BG314" s="53" t="e">
        <f t="shared" si="240"/>
        <v>#DIV/0!</v>
      </c>
      <c r="BH314" s="53" t="e">
        <f t="shared" si="241"/>
        <v>#DIV/0!</v>
      </c>
      <c r="BI314" s="54" t="e">
        <f t="shared" si="242"/>
        <v>#DIV/0!</v>
      </c>
      <c r="BJ314" s="55" t="e">
        <f t="shared" si="243"/>
        <v>#DIV/0!</v>
      </c>
      <c r="BK314" s="55" t="e">
        <f t="shared" si="244"/>
        <v>#DIV/0!</v>
      </c>
      <c r="BL314" s="54" t="e">
        <f t="shared" si="245"/>
        <v>#DIV/0!</v>
      </c>
      <c r="BM314" s="58" t="e">
        <f t="shared" si="246"/>
        <v>#DIV/0!</v>
      </c>
      <c r="BN314" s="24">
        <f t="shared" si="247"/>
        <v>1</v>
      </c>
      <c r="BO314" s="17" t="e">
        <f t="shared" si="284"/>
        <v>#DIV/0!</v>
      </c>
      <c r="BP314" s="17" t="e">
        <f t="shared" si="285"/>
        <v>#DIV/0!</v>
      </c>
      <c r="BQ314" s="75" t="e">
        <f t="shared" si="286"/>
        <v>#DIV/0!</v>
      </c>
      <c r="BR314" s="1" t="e">
        <f t="shared" si="248"/>
        <v>#DIV/0!</v>
      </c>
      <c r="BS314" s="4">
        <f t="shared" si="249"/>
        <v>41.45</v>
      </c>
    </row>
    <row r="315" spans="2:71" x14ac:dyDescent="0.45">
      <c r="B315" s="166"/>
      <c r="C315" s="167"/>
      <c r="D315" s="168"/>
      <c r="G315" s="19"/>
      <c r="H315" s="15">
        <f t="shared" si="287"/>
        <v>2495</v>
      </c>
      <c r="I315" s="19"/>
      <c r="J315" s="19">
        <f t="shared" si="250"/>
        <v>8.5647650972234555</v>
      </c>
      <c r="K315" s="16">
        <f t="shared" si="251"/>
        <v>54.070486724895559</v>
      </c>
      <c r="L315" s="16">
        <f t="shared" si="252"/>
        <v>188.38122130959806</v>
      </c>
      <c r="M315" s="98">
        <f t="shared" si="253"/>
        <v>258.79917184265014</v>
      </c>
      <c r="N315" s="15">
        <f t="shared" si="254"/>
        <v>186.65594591490128</v>
      </c>
      <c r="O315" s="15">
        <f t="shared" si="290"/>
        <v>8332.8547283438074</v>
      </c>
      <c r="P315" s="190"/>
      <c r="Q315" s="191"/>
      <c r="R315" s="190"/>
      <c r="S315" s="191"/>
      <c r="T315" s="193"/>
      <c r="U315" s="102"/>
      <c r="V315" s="195"/>
      <c r="W315" s="175" t="e">
        <f t="shared" si="256"/>
        <v>#DIV/0!</v>
      </c>
      <c r="X315" s="175" t="e">
        <f t="shared" si="257"/>
        <v>#DIV/0!</v>
      </c>
      <c r="Y315" s="175" t="e">
        <f t="shared" si="258"/>
        <v>#DIV/0!</v>
      </c>
      <c r="Z315" s="175" t="e">
        <f t="shared" si="259"/>
        <v>#DIV/0!</v>
      </c>
      <c r="AA315" s="175" t="e">
        <f t="shared" si="260"/>
        <v>#DIV/0!</v>
      </c>
      <c r="AB315" s="175" t="e">
        <f t="shared" si="261"/>
        <v>#DIV/0!</v>
      </c>
      <c r="AC315" s="175" t="e">
        <f t="shared" si="262"/>
        <v>#DIV/0!</v>
      </c>
      <c r="AD315" s="201" t="e">
        <f t="shared" si="263"/>
        <v>#DIV/0!</v>
      </c>
      <c r="AE315" s="201" t="e">
        <f t="shared" si="264"/>
        <v>#DIV/0!</v>
      </c>
      <c r="AF315" s="201" t="e">
        <f t="shared" si="265"/>
        <v>#DIV/0!</v>
      </c>
      <c r="AG315" s="201" t="e">
        <f t="shared" si="266"/>
        <v>#DIV/0!</v>
      </c>
      <c r="AH315" s="201" t="e">
        <f t="shared" si="288"/>
        <v>#DIV/0!</v>
      </c>
      <c r="AI315" s="201" t="e">
        <f t="shared" si="289"/>
        <v>#DIV/0!</v>
      </c>
      <c r="AJ315" s="201" t="e">
        <f t="shared" si="267"/>
        <v>#DIV/0!</v>
      </c>
      <c r="AK315" s="16" t="e">
        <f t="shared" si="268"/>
        <v>#DIV/0!</v>
      </c>
      <c r="AL315" s="16" t="e">
        <f t="shared" si="269"/>
        <v>#DIV/0!</v>
      </c>
      <c r="AM315" s="16" t="e">
        <f t="shared" si="270"/>
        <v>#DIV/0!</v>
      </c>
      <c r="AN315" s="16" t="e">
        <f t="shared" si="271"/>
        <v>#DIV/0!</v>
      </c>
      <c r="AO315" s="16" t="e">
        <f t="shared" si="272"/>
        <v>#DIV/0!</v>
      </c>
      <c r="AP315" s="17" t="e">
        <f t="shared" si="273"/>
        <v>#DIV/0!</v>
      </c>
      <c r="AQ315" s="17" t="e">
        <f t="shared" si="274"/>
        <v>#DIV/0!</v>
      </c>
      <c r="AR315" s="18" t="e">
        <f t="shared" si="275"/>
        <v>#DIV/0!</v>
      </c>
      <c r="AS315" s="18" t="e">
        <f t="shared" si="234"/>
        <v>#DIV/0!</v>
      </c>
      <c r="AT315" s="49" t="e">
        <f t="shared" si="276"/>
        <v>#DIV/0!</v>
      </c>
      <c r="AU315" s="22" t="e">
        <f t="shared" si="277"/>
        <v>#DIV/0!</v>
      </c>
      <c r="AV315" s="196" t="e">
        <f t="shared" si="278"/>
        <v>#DIV/0!</v>
      </c>
      <c r="AW315" s="46" t="e">
        <f t="shared" si="235"/>
        <v>#DIV/0!</v>
      </c>
      <c r="AX315" s="46" t="e">
        <f t="shared" si="236"/>
        <v>#DIV/0!</v>
      </c>
      <c r="AY315" s="46" t="e">
        <f t="shared" si="279"/>
        <v>#DIV/0!</v>
      </c>
      <c r="AZ315" s="46" t="e">
        <f t="shared" si="280"/>
        <v>#DIV/0!</v>
      </c>
      <c r="BA315" s="46" t="e">
        <f t="shared" si="281"/>
        <v>#DIV/0!</v>
      </c>
      <c r="BB315" s="111" t="e">
        <f t="shared" si="237"/>
        <v>#DIV/0!</v>
      </c>
      <c r="BC315" s="199" t="e">
        <f t="shared" si="282"/>
        <v>#DIV/0!</v>
      </c>
      <c r="BD315" s="53" t="e">
        <f t="shared" si="283"/>
        <v>#DIV/0!</v>
      </c>
      <c r="BE315" s="53" t="e">
        <f t="shared" si="238"/>
        <v>#DIV/0!</v>
      </c>
      <c r="BF315" s="53" t="e">
        <f t="shared" si="239"/>
        <v>#DIV/0!</v>
      </c>
      <c r="BG315" s="53" t="e">
        <f t="shared" si="240"/>
        <v>#DIV/0!</v>
      </c>
      <c r="BH315" s="53" t="e">
        <f t="shared" si="241"/>
        <v>#DIV/0!</v>
      </c>
      <c r="BI315" s="54" t="e">
        <f t="shared" si="242"/>
        <v>#DIV/0!</v>
      </c>
      <c r="BJ315" s="55" t="e">
        <f t="shared" si="243"/>
        <v>#DIV/0!</v>
      </c>
      <c r="BK315" s="55" t="e">
        <f t="shared" si="244"/>
        <v>#DIV/0!</v>
      </c>
      <c r="BL315" s="54" t="e">
        <f t="shared" si="245"/>
        <v>#DIV/0!</v>
      </c>
      <c r="BM315" s="58" t="e">
        <f t="shared" si="246"/>
        <v>#DIV/0!</v>
      </c>
      <c r="BN315" s="24">
        <f t="shared" si="247"/>
        <v>1</v>
      </c>
      <c r="BO315" s="17" t="e">
        <f t="shared" si="284"/>
        <v>#DIV/0!</v>
      </c>
      <c r="BP315" s="17" t="e">
        <f t="shared" si="285"/>
        <v>#DIV/0!</v>
      </c>
      <c r="BQ315" s="75" t="e">
        <f t="shared" si="286"/>
        <v>#DIV/0!</v>
      </c>
      <c r="BR315" s="1" t="e">
        <f t="shared" si="248"/>
        <v>#DIV/0!</v>
      </c>
      <c r="BS315" s="4">
        <f t="shared" si="249"/>
        <v>41.583333333333336</v>
      </c>
    </row>
    <row r="316" spans="2:71" x14ac:dyDescent="0.45">
      <c r="B316" s="166"/>
      <c r="C316" s="167"/>
      <c r="D316" s="168"/>
      <c r="G316" s="19"/>
      <c r="H316" s="15">
        <f t="shared" si="287"/>
        <v>2503</v>
      </c>
      <c r="I316" s="19"/>
      <c r="J316" s="19">
        <f t="shared" si="250"/>
        <v>8.5647650972234555</v>
      </c>
      <c r="K316" s="16">
        <f t="shared" si="251"/>
        <v>54.070486724895559</v>
      </c>
      <c r="L316" s="16">
        <f t="shared" si="252"/>
        <v>188.38122130959806</v>
      </c>
      <c r="M316" s="98">
        <f t="shared" si="253"/>
        <v>258.79917184265014</v>
      </c>
      <c r="N316" s="15">
        <f t="shared" si="254"/>
        <v>186.65594591490128</v>
      </c>
      <c r="O316" s="15">
        <f t="shared" si="290"/>
        <v>8332.8547283438074</v>
      </c>
      <c r="P316" s="190"/>
      <c r="Q316" s="191"/>
      <c r="R316" s="190"/>
      <c r="S316" s="191"/>
      <c r="T316" s="193"/>
      <c r="U316" s="102"/>
      <c r="V316" s="195"/>
      <c r="W316" s="175" t="e">
        <f t="shared" si="256"/>
        <v>#DIV/0!</v>
      </c>
      <c r="X316" s="175" t="e">
        <f t="shared" si="257"/>
        <v>#DIV/0!</v>
      </c>
      <c r="Y316" s="175" t="e">
        <f t="shared" si="258"/>
        <v>#DIV/0!</v>
      </c>
      <c r="Z316" s="175" t="e">
        <f t="shared" si="259"/>
        <v>#DIV/0!</v>
      </c>
      <c r="AA316" s="175" t="e">
        <f t="shared" si="260"/>
        <v>#DIV/0!</v>
      </c>
      <c r="AB316" s="175" t="e">
        <f t="shared" si="261"/>
        <v>#DIV/0!</v>
      </c>
      <c r="AC316" s="175" t="e">
        <f t="shared" si="262"/>
        <v>#DIV/0!</v>
      </c>
      <c r="AD316" s="201" t="e">
        <f t="shared" si="263"/>
        <v>#DIV/0!</v>
      </c>
      <c r="AE316" s="201" t="e">
        <f t="shared" si="264"/>
        <v>#DIV/0!</v>
      </c>
      <c r="AF316" s="201" t="e">
        <f t="shared" si="265"/>
        <v>#DIV/0!</v>
      </c>
      <c r="AG316" s="201" t="e">
        <f t="shared" si="266"/>
        <v>#DIV/0!</v>
      </c>
      <c r="AH316" s="201" t="e">
        <f t="shared" si="288"/>
        <v>#DIV/0!</v>
      </c>
      <c r="AI316" s="201" t="e">
        <f t="shared" si="289"/>
        <v>#DIV/0!</v>
      </c>
      <c r="AJ316" s="201" t="e">
        <f t="shared" si="267"/>
        <v>#DIV/0!</v>
      </c>
      <c r="AK316" s="16" t="e">
        <f t="shared" si="268"/>
        <v>#DIV/0!</v>
      </c>
      <c r="AL316" s="16" t="e">
        <f t="shared" si="269"/>
        <v>#DIV/0!</v>
      </c>
      <c r="AM316" s="16" t="e">
        <f t="shared" si="270"/>
        <v>#DIV/0!</v>
      </c>
      <c r="AN316" s="16" t="e">
        <f t="shared" si="271"/>
        <v>#DIV/0!</v>
      </c>
      <c r="AO316" s="16" t="e">
        <f t="shared" si="272"/>
        <v>#DIV/0!</v>
      </c>
      <c r="AP316" s="17" t="e">
        <f t="shared" si="273"/>
        <v>#DIV/0!</v>
      </c>
      <c r="AQ316" s="17" t="e">
        <f t="shared" si="274"/>
        <v>#DIV/0!</v>
      </c>
      <c r="AR316" s="18" t="e">
        <f t="shared" si="275"/>
        <v>#DIV/0!</v>
      </c>
      <c r="AS316" s="18" t="e">
        <f t="shared" si="234"/>
        <v>#DIV/0!</v>
      </c>
      <c r="AT316" s="49" t="e">
        <f t="shared" si="276"/>
        <v>#DIV/0!</v>
      </c>
      <c r="AU316" s="22" t="e">
        <f t="shared" si="277"/>
        <v>#DIV/0!</v>
      </c>
      <c r="AV316" s="196" t="e">
        <f t="shared" si="278"/>
        <v>#DIV/0!</v>
      </c>
      <c r="AW316" s="46" t="e">
        <f t="shared" si="235"/>
        <v>#DIV/0!</v>
      </c>
      <c r="AX316" s="46" t="e">
        <f t="shared" si="236"/>
        <v>#DIV/0!</v>
      </c>
      <c r="AY316" s="46" t="e">
        <f t="shared" si="279"/>
        <v>#DIV/0!</v>
      </c>
      <c r="AZ316" s="46" t="e">
        <f t="shared" si="280"/>
        <v>#DIV/0!</v>
      </c>
      <c r="BA316" s="46" t="e">
        <f t="shared" si="281"/>
        <v>#DIV/0!</v>
      </c>
      <c r="BB316" s="111" t="e">
        <f t="shared" si="237"/>
        <v>#DIV/0!</v>
      </c>
      <c r="BC316" s="199" t="e">
        <f t="shared" si="282"/>
        <v>#DIV/0!</v>
      </c>
      <c r="BD316" s="53" t="e">
        <f t="shared" si="283"/>
        <v>#DIV/0!</v>
      </c>
      <c r="BE316" s="53" t="e">
        <f t="shared" si="238"/>
        <v>#DIV/0!</v>
      </c>
      <c r="BF316" s="53" t="e">
        <f t="shared" si="239"/>
        <v>#DIV/0!</v>
      </c>
      <c r="BG316" s="53" t="e">
        <f t="shared" si="240"/>
        <v>#DIV/0!</v>
      </c>
      <c r="BH316" s="53" t="e">
        <f t="shared" si="241"/>
        <v>#DIV/0!</v>
      </c>
      <c r="BI316" s="54" t="e">
        <f t="shared" si="242"/>
        <v>#DIV/0!</v>
      </c>
      <c r="BJ316" s="55" t="e">
        <f t="shared" si="243"/>
        <v>#DIV/0!</v>
      </c>
      <c r="BK316" s="55" t="e">
        <f t="shared" si="244"/>
        <v>#DIV/0!</v>
      </c>
      <c r="BL316" s="54" t="e">
        <f t="shared" si="245"/>
        <v>#DIV/0!</v>
      </c>
      <c r="BM316" s="58" t="e">
        <f t="shared" si="246"/>
        <v>#DIV/0!</v>
      </c>
      <c r="BN316" s="24">
        <f t="shared" si="247"/>
        <v>1</v>
      </c>
      <c r="BO316" s="17" t="e">
        <f t="shared" si="284"/>
        <v>#DIV/0!</v>
      </c>
      <c r="BP316" s="17" t="e">
        <f t="shared" si="285"/>
        <v>#DIV/0!</v>
      </c>
      <c r="BQ316" s="75" t="e">
        <f t="shared" si="286"/>
        <v>#DIV/0!</v>
      </c>
      <c r="BR316" s="1" t="e">
        <f t="shared" si="248"/>
        <v>#DIV/0!</v>
      </c>
      <c r="BS316" s="4">
        <f t="shared" si="249"/>
        <v>41.716666666666669</v>
      </c>
    </row>
    <row r="317" spans="2:71" x14ac:dyDescent="0.45">
      <c r="B317" s="166"/>
      <c r="C317" s="167"/>
      <c r="D317" s="168"/>
      <c r="G317" s="38"/>
      <c r="H317" s="15">
        <f t="shared" si="287"/>
        <v>2511</v>
      </c>
      <c r="I317" s="19"/>
      <c r="J317" s="19">
        <f t="shared" si="250"/>
        <v>8.5647650972234555</v>
      </c>
      <c r="K317" s="16">
        <f t="shared" si="251"/>
        <v>54.070486724895559</v>
      </c>
      <c r="L317" s="16">
        <f t="shared" si="252"/>
        <v>188.38122130959806</v>
      </c>
      <c r="M317" s="98">
        <f t="shared" si="253"/>
        <v>258.79917184265014</v>
      </c>
      <c r="N317" s="15">
        <f t="shared" si="254"/>
        <v>186.65594591490128</v>
      </c>
      <c r="O317" s="15">
        <f t="shared" si="290"/>
        <v>8332.8547283438074</v>
      </c>
      <c r="P317" s="190"/>
      <c r="Q317" s="191"/>
      <c r="R317" s="190"/>
      <c r="S317" s="191"/>
      <c r="T317" s="193"/>
      <c r="U317" s="102"/>
      <c r="V317" s="195"/>
      <c r="W317" s="175" t="e">
        <f t="shared" si="256"/>
        <v>#DIV/0!</v>
      </c>
      <c r="X317" s="175" t="e">
        <f t="shared" si="257"/>
        <v>#DIV/0!</v>
      </c>
      <c r="Y317" s="175" t="e">
        <f t="shared" si="258"/>
        <v>#DIV/0!</v>
      </c>
      <c r="Z317" s="175" t="e">
        <f t="shared" si="259"/>
        <v>#DIV/0!</v>
      </c>
      <c r="AA317" s="175" t="e">
        <f t="shared" si="260"/>
        <v>#DIV/0!</v>
      </c>
      <c r="AB317" s="175" t="e">
        <f t="shared" si="261"/>
        <v>#DIV/0!</v>
      </c>
      <c r="AC317" s="175" t="e">
        <f t="shared" si="262"/>
        <v>#DIV/0!</v>
      </c>
      <c r="AD317" s="201" t="e">
        <f t="shared" si="263"/>
        <v>#DIV/0!</v>
      </c>
      <c r="AE317" s="201" t="e">
        <f t="shared" si="264"/>
        <v>#DIV/0!</v>
      </c>
      <c r="AF317" s="201" t="e">
        <f t="shared" si="265"/>
        <v>#DIV/0!</v>
      </c>
      <c r="AG317" s="201" t="e">
        <f t="shared" si="266"/>
        <v>#DIV/0!</v>
      </c>
      <c r="AH317" s="201" t="e">
        <f t="shared" si="288"/>
        <v>#DIV/0!</v>
      </c>
      <c r="AI317" s="201" t="e">
        <f t="shared" si="289"/>
        <v>#DIV/0!</v>
      </c>
      <c r="AJ317" s="201" t="e">
        <f t="shared" si="267"/>
        <v>#DIV/0!</v>
      </c>
      <c r="AK317" s="16" t="e">
        <f t="shared" si="268"/>
        <v>#DIV/0!</v>
      </c>
      <c r="AL317" s="16" t="e">
        <f t="shared" si="269"/>
        <v>#DIV/0!</v>
      </c>
      <c r="AM317" s="16" t="e">
        <f t="shared" si="270"/>
        <v>#DIV/0!</v>
      </c>
      <c r="AN317" s="16" t="e">
        <f t="shared" si="271"/>
        <v>#DIV/0!</v>
      </c>
      <c r="AO317" s="16" t="e">
        <f t="shared" si="272"/>
        <v>#DIV/0!</v>
      </c>
      <c r="AP317" s="17" t="e">
        <f t="shared" si="273"/>
        <v>#DIV/0!</v>
      </c>
      <c r="AQ317" s="17" t="e">
        <f t="shared" si="274"/>
        <v>#DIV/0!</v>
      </c>
      <c r="AR317" s="18" t="e">
        <f t="shared" si="275"/>
        <v>#DIV/0!</v>
      </c>
      <c r="AS317" s="18" t="e">
        <f t="shared" si="234"/>
        <v>#DIV/0!</v>
      </c>
      <c r="AT317" s="49" t="e">
        <f t="shared" si="276"/>
        <v>#DIV/0!</v>
      </c>
      <c r="AU317" s="22" t="e">
        <f t="shared" si="277"/>
        <v>#DIV/0!</v>
      </c>
      <c r="AV317" s="196" t="e">
        <f t="shared" si="278"/>
        <v>#DIV/0!</v>
      </c>
      <c r="AW317" s="46" t="e">
        <f t="shared" si="235"/>
        <v>#DIV/0!</v>
      </c>
      <c r="AX317" s="46" t="e">
        <f t="shared" si="236"/>
        <v>#DIV/0!</v>
      </c>
      <c r="AY317" s="46" t="e">
        <f t="shared" si="279"/>
        <v>#DIV/0!</v>
      </c>
      <c r="AZ317" s="46" t="e">
        <f t="shared" si="280"/>
        <v>#DIV/0!</v>
      </c>
      <c r="BA317" s="46" t="e">
        <f t="shared" si="281"/>
        <v>#DIV/0!</v>
      </c>
      <c r="BB317" s="111" t="e">
        <f t="shared" si="237"/>
        <v>#DIV/0!</v>
      </c>
      <c r="BC317" s="199" t="e">
        <f t="shared" si="282"/>
        <v>#DIV/0!</v>
      </c>
      <c r="BD317" s="53" t="e">
        <f t="shared" si="283"/>
        <v>#DIV/0!</v>
      </c>
      <c r="BE317" s="53" t="e">
        <f t="shared" si="238"/>
        <v>#DIV/0!</v>
      </c>
      <c r="BF317" s="53" t="e">
        <f t="shared" si="239"/>
        <v>#DIV/0!</v>
      </c>
      <c r="BG317" s="53" t="e">
        <f t="shared" si="240"/>
        <v>#DIV/0!</v>
      </c>
      <c r="BH317" s="53" t="e">
        <f t="shared" si="241"/>
        <v>#DIV/0!</v>
      </c>
      <c r="BI317" s="54" t="e">
        <f t="shared" si="242"/>
        <v>#DIV/0!</v>
      </c>
      <c r="BJ317" s="55" t="e">
        <f t="shared" si="243"/>
        <v>#DIV/0!</v>
      </c>
      <c r="BK317" s="55" t="e">
        <f t="shared" si="244"/>
        <v>#DIV/0!</v>
      </c>
      <c r="BL317" s="54" t="e">
        <f t="shared" si="245"/>
        <v>#DIV/0!</v>
      </c>
      <c r="BM317" s="58" t="e">
        <f t="shared" si="246"/>
        <v>#DIV/0!</v>
      </c>
      <c r="BN317" s="24">
        <f t="shared" si="247"/>
        <v>1</v>
      </c>
      <c r="BO317" s="17" t="e">
        <f t="shared" si="284"/>
        <v>#DIV/0!</v>
      </c>
      <c r="BP317" s="17" t="e">
        <f t="shared" si="285"/>
        <v>#DIV/0!</v>
      </c>
      <c r="BQ317" s="75" t="e">
        <f t="shared" si="286"/>
        <v>#DIV/0!</v>
      </c>
      <c r="BR317" s="1" t="e">
        <f t="shared" si="248"/>
        <v>#DIV/0!</v>
      </c>
      <c r="BS317" s="4">
        <f t="shared" si="249"/>
        <v>41.85</v>
      </c>
    </row>
    <row r="318" spans="2:71" x14ac:dyDescent="0.45">
      <c r="B318" s="166"/>
      <c r="C318" s="167"/>
      <c r="D318" s="168"/>
      <c r="G318" s="19"/>
      <c r="H318" s="15">
        <f t="shared" si="287"/>
        <v>2519</v>
      </c>
      <c r="I318" s="19"/>
      <c r="J318" s="19">
        <f t="shared" si="250"/>
        <v>8.5647650972234555</v>
      </c>
      <c r="K318" s="16">
        <f t="shared" si="251"/>
        <v>54.070486724895559</v>
      </c>
      <c r="L318" s="16">
        <f t="shared" si="252"/>
        <v>188.38122130959806</v>
      </c>
      <c r="M318" s="98">
        <f t="shared" si="253"/>
        <v>258.79917184265014</v>
      </c>
      <c r="N318" s="15">
        <f t="shared" si="254"/>
        <v>186.65594591490128</v>
      </c>
      <c r="O318" s="15">
        <f t="shared" si="290"/>
        <v>8332.8547283438074</v>
      </c>
      <c r="P318" s="190"/>
      <c r="Q318" s="191"/>
      <c r="R318" s="190"/>
      <c r="S318" s="191"/>
      <c r="T318" s="193"/>
      <c r="U318" s="102"/>
      <c r="V318" s="195"/>
      <c r="W318" s="175" t="e">
        <f t="shared" si="256"/>
        <v>#DIV/0!</v>
      </c>
      <c r="X318" s="175" t="e">
        <f t="shared" si="257"/>
        <v>#DIV/0!</v>
      </c>
      <c r="Y318" s="175" t="e">
        <f t="shared" si="258"/>
        <v>#DIV/0!</v>
      </c>
      <c r="Z318" s="175" t="e">
        <f t="shared" si="259"/>
        <v>#DIV/0!</v>
      </c>
      <c r="AA318" s="175" t="e">
        <f t="shared" si="260"/>
        <v>#DIV/0!</v>
      </c>
      <c r="AB318" s="175" t="e">
        <f t="shared" si="261"/>
        <v>#DIV/0!</v>
      </c>
      <c r="AC318" s="175" t="e">
        <f t="shared" si="262"/>
        <v>#DIV/0!</v>
      </c>
      <c r="AD318" s="201" t="e">
        <f t="shared" si="263"/>
        <v>#DIV/0!</v>
      </c>
      <c r="AE318" s="201" t="e">
        <f t="shared" si="264"/>
        <v>#DIV/0!</v>
      </c>
      <c r="AF318" s="201" t="e">
        <f t="shared" si="265"/>
        <v>#DIV/0!</v>
      </c>
      <c r="AG318" s="201" t="e">
        <f t="shared" si="266"/>
        <v>#DIV/0!</v>
      </c>
      <c r="AH318" s="201" t="e">
        <f t="shared" si="288"/>
        <v>#DIV/0!</v>
      </c>
      <c r="AI318" s="201" t="e">
        <f t="shared" si="289"/>
        <v>#DIV/0!</v>
      </c>
      <c r="AJ318" s="201" t="e">
        <f t="shared" si="267"/>
        <v>#DIV/0!</v>
      </c>
      <c r="AK318" s="16" t="e">
        <f t="shared" si="268"/>
        <v>#DIV/0!</v>
      </c>
      <c r="AL318" s="16" t="e">
        <f t="shared" si="269"/>
        <v>#DIV/0!</v>
      </c>
      <c r="AM318" s="16" t="e">
        <f t="shared" si="270"/>
        <v>#DIV/0!</v>
      </c>
      <c r="AN318" s="16" t="e">
        <f t="shared" si="271"/>
        <v>#DIV/0!</v>
      </c>
      <c r="AO318" s="16" t="e">
        <f t="shared" si="272"/>
        <v>#DIV/0!</v>
      </c>
      <c r="AP318" s="17" t="e">
        <f t="shared" si="273"/>
        <v>#DIV/0!</v>
      </c>
      <c r="AQ318" s="17" t="e">
        <f t="shared" si="274"/>
        <v>#DIV/0!</v>
      </c>
      <c r="AR318" s="18" t="e">
        <f t="shared" si="275"/>
        <v>#DIV/0!</v>
      </c>
      <c r="AS318" s="18" t="e">
        <f t="shared" si="234"/>
        <v>#DIV/0!</v>
      </c>
      <c r="AT318" s="49" t="e">
        <f t="shared" si="276"/>
        <v>#DIV/0!</v>
      </c>
      <c r="AU318" s="22" t="e">
        <f t="shared" si="277"/>
        <v>#DIV/0!</v>
      </c>
      <c r="AV318" s="196" t="e">
        <f t="shared" si="278"/>
        <v>#DIV/0!</v>
      </c>
      <c r="AW318" s="46" t="e">
        <f t="shared" si="235"/>
        <v>#DIV/0!</v>
      </c>
      <c r="AX318" s="46" t="e">
        <f t="shared" si="236"/>
        <v>#DIV/0!</v>
      </c>
      <c r="AY318" s="46" t="e">
        <f t="shared" si="279"/>
        <v>#DIV/0!</v>
      </c>
      <c r="AZ318" s="46" t="e">
        <f t="shared" si="280"/>
        <v>#DIV/0!</v>
      </c>
      <c r="BA318" s="46" t="e">
        <f t="shared" si="281"/>
        <v>#DIV/0!</v>
      </c>
      <c r="BB318" s="111" t="e">
        <f t="shared" si="237"/>
        <v>#DIV/0!</v>
      </c>
      <c r="BC318" s="199" t="e">
        <f t="shared" si="282"/>
        <v>#DIV/0!</v>
      </c>
      <c r="BD318" s="53" t="e">
        <f t="shared" si="283"/>
        <v>#DIV/0!</v>
      </c>
      <c r="BE318" s="53" t="e">
        <f t="shared" si="238"/>
        <v>#DIV/0!</v>
      </c>
      <c r="BF318" s="53" t="e">
        <f t="shared" si="239"/>
        <v>#DIV/0!</v>
      </c>
      <c r="BG318" s="53" t="e">
        <f t="shared" si="240"/>
        <v>#DIV/0!</v>
      </c>
      <c r="BH318" s="53" t="e">
        <f t="shared" si="241"/>
        <v>#DIV/0!</v>
      </c>
      <c r="BI318" s="54" t="e">
        <f t="shared" si="242"/>
        <v>#DIV/0!</v>
      </c>
      <c r="BJ318" s="55" t="e">
        <f t="shared" si="243"/>
        <v>#DIV/0!</v>
      </c>
      <c r="BK318" s="55" t="e">
        <f t="shared" si="244"/>
        <v>#DIV/0!</v>
      </c>
      <c r="BL318" s="54" t="e">
        <f t="shared" si="245"/>
        <v>#DIV/0!</v>
      </c>
      <c r="BM318" s="58" t="e">
        <f t="shared" si="246"/>
        <v>#DIV/0!</v>
      </c>
      <c r="BN318" s="24">
        <f t="shared" si="247"/>
        <v>1</v>
      </c>
      <c r="BO318" s="17" t="e">
        <f t="shared" si="284"/>
        <v>#DIV/0!</v>
      </c>
      <c r="BP318" s="17" t="e">
        <f t="shared" si="285"/>
        <v>#DIV/0!</v>
      </c>
      <c r="BQ318" s="75" t="e">
        <f t="shared" si="286"/>
        <v>#DIV/0!</v>
      </c>
      <c r="BR318" s="1" t="e">
        <f t="shared" si="248"/>
        <v>#DIV/0!</v>
      </c>
      <c r="BS318" s="4">
        <f t="shared" si="249"/>
        <v>41.983333333333334</v>
      </c>
    </row>
    <row r="319" spans="2:71" x14ac:dyDescent="0.45">
      <c r="B319" s="166"/>
      <c r="C319" s="167"/>
      <c r="D319" s="168"/>
      <c r="G319" s="19"/>
      <c r="H319" s="15">
        <f t="shared" si="287"/>
        <v>2527</v>
      </c>
      <c r="I319" s="19"/>
      <c r="J319" s="19">
        <f t="shared" si="250"/>
        <v>8.5647650972234555</v>
      </c>
      <c r="K319" s="16">
        <f t="shared" si="251"/>
        <v>54.070486724895559</v>
      </c>
      <c r="L319" s="16">
        <f t="shared" si="252"/>
        <v>188.38122130959806</v>
      </c>
      <c r="M319" s="98">
        <f t="shared" si="253"/>
        <v>258.79917184265014</v>
      </c>
      <c r="N319" s="15">
        <f t="shared" si="254"/>
        <v>186.65594591490128</v>
      </c>
      <c r="O319" s="15">
        <f t="shared" si="290"/>
        <v>8332.8547283438074</v>
      </c>
      <c r="P319" s="190"/>
      <c r="Q319" s="191"/>
      <c r="R319" s="190"/>
      <c r="S319" s="191"/>
      <c r="T319" s="193"/>
      <c r="U319" s="102"/>
      <c r="V319" s="195"/>
      <c r="W319" s="175" t="e">
        <f t="shared" si="256"/>
        <v>#DIV/0!</v>
      </c>
      <c r="X319" s="175" t="e">
        <f t="shared" si="257"/>
        <v>#DIV/0!</v>
      </c>
      <c r="Y319" s="175" t="e">
        <f t="shared" si="258"/>
        <v>#DIV/0!</v>
      </c>
      <c r="Z319" s="175" t="e">
        <f t="shared" si="259"/>
        <v>#DIV/0!</v>
      </c>
      <c r="AA319" s="175" t="e">
        <f t="shared" si="260"/>
        <v>#DIV/0!</v>
      </c>
      <c r="AB319" s="175" t="e">
        <f t="shared" si="261"/>
        <v>#DIV/0!</v>
      </c>
      <c r="AC319" s="175" t="e">
        <f t="shared" si="262"/>
        <v>#DIV/0!</v>
      </c>
      <c r="AD319" s="201" t="e">
        <f t="shared" si="263"/>
        <v>#DIV/0!</v>
      </c>
      <c r="AE319" s="201" t="e">
        <f t="shared" si="264"/>
        <v>#DIV/0!</v>
      </c>
      <c r="AF319" s="201" t="e">
        <f t="shared" si="265"/>
        <v>#DIV/0!</v>
      </c>
      <c r="AG319" s="201" t="e">
        <f t="shared" si="266"/>
        <v>#DIV/0!</v>
      </c>
      <c r="AH319" s="201" t="e">
        <f t="shared" si="288"/>
        <v>#DIV/0!</v>
      </c>
      <c r="AI319" s="201" t="e">
        <f t="shared" si="289"/>
        <v>#DIV/0!</v>
      </c>
      <c r="AJ319" s="201" t="e">
        <f t="shared" si="267"/>
        <v>#DIV/0!</v>
      </c>
      <c r="AK319" s="16" t="e">
        <f t="shared" si="268"/>
        <v>#DIV/0!</v>
      </c>
      <c r="AL319" s="16" t="e">
        <f t="shared" si="269"/>
        <v>#DIV/0!</v>
      </c>
      <c r="AM319" s="16" t="e">
        <f t="shared" si="270"/>
        <v>#DIV/0!</v>
      </c>
      <c r="AN319" s="16" t="e">
        <f t="shared" si="271"/>
        <v>#DIV/0!</v>
      </c>
      <c r="AO319" s="16" t="e">
        <f t="shared" si="272"/>
        <v>#DIV/0!</v>
      </c>
      <c r="AP319" s="17" t="e">
        <f t="shared" si="273"/>
        <v>#DIV/0!</v>
      </c>
      <c r="AQ319" s="17" t="e">
        <f t="shared" si="274"/>
        <v>#DIV/0!</v>
      </c>
      <c r="AR319" s="18" t="e">
        <f t="shared" si="275"/>
        <v>#DIV/0!</v>
      </c>
      <c r="AS319" s="18" t="e">
        <f t="shared" si="234"/>
        <v>#DIV/0!</v>
      </c>
      <c r="AT319" s="49" t="e">
        <f t="shared" si="276"/>
        <v>#DIV/0!</v>
      </c>
      <c r="AU319" s="22" t="e">
        <f t="shared" si="277"/>
        <v>#DIV/0!</v>
      </c>
      <c r="AV319" s="196" t="e">
        <f t="shared" si="278"/>
        <v>#DIV/0!</v>
      </c>
      <c r="AW319" s="46" t="e">
        <f t="shared" si="235"/>
        <v>#DIV/0!</v>
      </c>
      <c r="AX319" s="46" t="e">
        <f t="shared" si="236"/>
        <v>#DIV/0!</v>
      </c>
      <c r="AY319" s="46" t="e">
        <f t="shared" si="279"/>
        <v>#DIV/0!</v>
      </c>
      <c r="AZ319" s="46" t="e">
        <f t="shared" si="280"/>
        <v>#DIV/0!</v>
      </c>
      <c r="BA319" s="46" t="e">
        <f t="shared" si="281"/>
        <v>#DIV/0!</v>
      </c>
      <c r="BB319" s="111" t="e">
        <f t="shared" si="237"/>
        <v>#DIV/0!</v>
      </c>
      <c r="BC319" s="199" t="e">
        <f t="shared" si="282"/>
        <v>#DIV/0!</v>
      </c>
      <c r="BD319" s="53" t="e">
        <f t="shared" si="283"/>
        <v>#DIV/0!</v>
      </c>
      <c r="BE319" s="53" t="e">
        <f t="shared" si="238"/>
        <v>#DIV/0!</v>
      </c>
      <c r="BF319" s="53" t="e">
        <f t="shared" si="239"/>
        <v>#DIV/0!</v>
      </c>
      <c r="BG319" s="53" t="e">
        <f t="shared" si="240"/>
        <v>#DIV/0!</v>
      </c>
      <c r="BH319" s="53" t="e">
        <f t="shared" si="241"/>
        <v>#DIV/0!</v>
      </c>
      <c r="BI319" s="54" t="e">
        <f t="shared" si="242"/>
        <v>#DIV/0!</v>
      </c>
      <c r="BJ319" s="55" t="e">
        <f t="shared" si="243"/>
        <v>#DIV/0!</v>
      </c>
      <c r="BK319" s="55" t="e">
        <f t="shared" si="244"/>
        <v>#DIV/0!</v>
      </c>
      <c r="BL319" s="54" t="e">
        <f t="shared" si="245"/>
        <v>#DIV/0!</v>
      </c>
      <c r="BM319" s="58" t="e">
        <f t="shared" si="246"/>
        <v>#DIV/0!</v>
      </c>
      <c r="BN319" s="24">
        <f t="shared" si="247"/>
        <v>1</v>
      </c>
      <c r="BO319" s="17" t="e">
        <f t="shared" si="284"/>
        <v>#DIV/0!</v>
      </c>
      <c r="BP319" s="17" t="e">
        <f t="shared" si="285"/>
        <v>#DIV/0!</v>
      </c>
      <c r="BQ319" s="75" t="e">
        <f t="shared" si="286"/>
        <v>#DIV/0!</v>
      </c>
      <c r="BR319" s="1" t="e">
        <f t="shared" si="248"/>
        <v>#DIV/0!</v>
      </c>
      <c r="BS319" s="4">
        <f t="shared" si="249"/>
        <v>42.116666666666667</v>
      </c>
    </row>
    <row r="320" spans="2:71" x14ac:dyDescent="0.45">
      <c r="B320" s="166"/>
      <c r="C320" s="167"/>
      <c r="D320" s="168"/>
      <c r="G320" s="19"/>
      <c r="H320" s="15">
        <f t="shared" si="287"/>
        <v>2535</v>
      </c>
      <c r="I320" s="19"/>
      <c r="J320" s="19">
        <f t="shared" si="250"/>
        <v>8.5647650972234555</v>
      </c>
      <c r="K320" s="16">
        <f t="shared" si="251"/>
        <v>54.070486724895559</v>
      </c>
      <c r="L320" s="16">
        <f t="shared" si="252"/>
        <v>188.38122130959806</v>
      </c>
      <c r="M320" s="98">
        <f t="shared" si="253"/>
        <v>258.79917184265014</v>
      </c>
      <c r="N320" s="15">
        <f t="shared" si="254"/>
        <v>186.65594591490128</v>
      </c>
      <c r="O320" s="15">
        <f t="shared" si="290"/>
        <v>8332.8547283438074</v>
      </c>
      <c r="P320" s="190"/>
      <c r="Q320" s="191"/>
      <c r="R320" s="190"/>
      <c r="S320" s="191"/>
      <c r="T320" s="193"/>
      <c r="U320" s="102"/>
      <c r="V320" s="195"/>
      <c r="W320" s="175" t="e">
        <f t="shared" si="256"/>
        <v>#DIV/0!</v>
      </c>
      <c r="X320" s="175" t="e">
        <f t="shared" si="257"/>
        <v>#DIV/0!</v>
      </c>
      <c r="Y320" s="175" t="e">
        <f t="shared" si="258"/>
        <v>#DIV/0!</v>
      </c>
      <c r="Z320" s="175" t="e">
        <f t="shared" si="259"/>
        <v>#DIV/0!</v>
      </c>
      <c r="AA320" s="175" t="e">
        <f t="shared" si="260"/>
        <v>#DIV/0!</v>
      </c>
      <c r="AB320" s="175" t="e">
        <f t="shared" si="261"/>
        <v>#DIV/0!</v>
      </c>
      <c r="AC320" s="175" t="e">
        <f t="shared" si="262"/>
        <v>#DIV/0!</v>
      </c>
      <c r="AD320" s="201" t="e">
        <f t="shared" si="263"/>
        <v>#DIV/0!</v>
      </c>
      <c r="AE320" s="201" t="e">
        <f t="shared" si="264"/>
        <v>#DIV/0!</v>
      </c>
      <c r="AF320" s="201" t="e">
        <f t="shared" si="265"/>
        <v>#DIV/0!</v>
      </c>
      <c r="AG320" s="201" t="e">
        <f t="shared" si="266"/>
        <v>#DIV/0!</v>
      </c>
      <c r="AH320" s="201" t="e">
        <f t="shared" si="288"/>
        <v>#DIV/0!</v>
      </c>
      <c r="AI320" s="201" t="e">
        <f t="shared" si="289"/>
        <v>#DIV/0!</v>
      </c>
      <c r="AJ320" s="201" t="e">
        <f t="shared" si="267"/>
        <v>#DIV/0!</v>
      </c>
      <c r="AK320" s="16" t="e">
        <f t="shared" si="268"/>
        <v>#DIV/0!</v>
      </c>
      <c r="AL320" s="16" t="e">
        <f t="shared" si="269"/>
        <v>#DIV/0!</v>
      </c>
      <c r="AM320" s="16" t="e">
        <f t="shared" si="270"/>
        <v>#DIV/0!</v>
      </c>
      <c r="AN320" s="16" t="e">
        <f t="shared" si="271"/>
        <v>#DIV/0!</v>
      </c>
      <c r="AO320" s="16" t="e">
        <f t="shared" si="272"/>
        <v>#DIV/0!</v>
      </c>
      <c r="AP320" s="17" t="e">
        <f t="shared" si="273"/>
        <v>#DIV/0!</v>
      </c>
      <c r="AQ320" s="17" t="e">
        <f t="shared" si="274"/>
        <v>#DIV/0!</v>
      </c>
      <c r="AR320" s="18" t="e">
        <f t="shared" si="275"/>
        <v>#DIV/0!</v>
      </c>
      <c r="AS320" s="18" t="e">
        <f t="shared" si="234"/>
        <v>#DIV/0!</v>
      </c>
      <c r="AT320" s="49" t="e">
        <f t="shared" si="276"/>
        <v>#DIV/0!</v>
      </c>
      <c r="AU320" s="22" t="e">
        <f t="shared" si="277"/>
        <v>#DIV/0!</v>
      </c>
      <c r="AV320" s="196" t="e">
        <f t="shared" si="278"/>
        <v>#DIV/0!</v>
      </c>
      <c r="AW320" s="46" t="e">
        <f t="shared" si="235"/>
        <v>#DIV/0!</v>
      </c>
      <c r="AX320" s="46" t="e">
        <f t="shared" si="236"/>
        <v>#DIV/0!</v>
      </c>
      <c r="AY320" s="46" t="e">
        <f t="shared" si="279"/>
        <v>#DIV/0!</v>
      </c>
      <c r="AZ320" s="46" t="e">
        <f t="shared" si="280"/>
        <v>#DIV/0!</v>
      </c>
      <c r="BA320" s="46" t="e">
        <f t="shared" si="281"/>
        <v>#DIV/0!</v>
      </c>
      <c r="BB320" s="111" t="e">
        <f t="shared" si="237"/>
        <v>#DIV/0!</v>
      </c>
      <c r="BC320" s="199" t="e">
        <f t="shared" si="282"/>
        <v>#DIV/0!</v>
      </c>
      <c r="BD320" s="53" t="e">
        <f t="shared" si="283"/>
        <v>#DIV/0!</v>
      </c>
      <c r="BE320" s="53" t="e">
        <f t="shared" si="238"/>
        <v>#DIV/0!</v>
      </c>
      <c r="BF320" s="53" t="e">
        <f t="shared" si="239"/>
        <v>#DIV/0!</v>
      </c>
      <c r="BG320" s="53" t="e">
        <f t="shared" si="240"/>
        <v>#DIV/0!</v>
      </c>
      <c r="BH320" s="53" t="e">
        <f t="shared" si="241"/>
        <v>#DIV/0!</v>
      </c>
      <c r="BI320" s="54" t="e">
        <f t="shared" si="242"/>
        <v>#DIV/0!</v>
      </c>
      <c r="BJ320" s="55" t="e">
        <f t="shared" si="243"/>
        <v>#DIV/0!</v>
      </c>
      <c r="BK320" s="55" t="e">
        <f t="shared" si="244"/>
        <v>#DIV/0!</v>
      </c>
      <c r="BL320" s="54" t="e">
        <f t="shared" si="245"/>
        <v>#DIV/0!</v>
      </c>
      <c r="BM320" s="58" t="e">
        <f t="shared" si="246"/>
        <v>#DIV/0!</v>
      </c>
      <c r="BN320" s="24">
        <f t="shared" si="247"/>
        <v>1</v>
      </c>
      <c r="BO320" s="17" t="e">
        <f t="shared" si="284"/>
        <v>#DIV/0!</v>
      </c>
      <c r="BP320" s="17" t="e">
        <f t="shared" si="285"/>
        <v>#DIV/0!</v>
      </c>
      <c r="BQ320" s="75" t="e">
        <f t="shared" si="286"/>
        <v>#DIV/0!</v>
      </c>
      <c r="BR320" s="1" t="e">
        <f t="shared" si="248"/>
        <v>#DIV/0!</v>
      </c>
      <c r="BS320" s="4">
        <f t="shared" si="249"/>
        <v>42.25</v>
      </c>
    </row>
    <row r="321" spans="2:71" x14ac:dyDescent="0.45">
      <c r="B321" s="166"/>
      <c r="C321" s="167"/>
      <c r="D321" s="168"/>
      <c r="G321" s="19"/>
      <c r="H321" s="15">
        <f t="shared" si="287"/>
        <v>2543</v>
      </c>
      <c r="I321" s="19"/>
      <c r="J321" s="19">
        <f t="shared" si="250"/>
        <v>8.5647650972234555</v>
      </c>
      <c r="K321" s="16">
        <f t="shared" si="251"/>
        <v>54.070486724895559</v>
      </c>
      <c r="L321" s="16">
        <f t="shared" si="252"/>
        <v>188.38122130959806</v>
      </c>
      <c r="M321" s="98">
        <f t="shared" si="253"/>
        <v>258.79917184265014</v>
      </c>
      <c r="N321" s="15">
        <f t="shared" si="254"/>
        <v>186.65594591490128</v>
      </c>
      <c r="O321" s="15">
        <f t="shared" si="290"/>
        <v>8332.8547283438074</v>
      </c>
      <c r="P321" s="190"/>
      <c r="Q321" s="191"/>
      <c r="R321" s="190"/>
      <c r="S321" s="191"/>
      <c r="T321" s="193"/>
      <c r="U321" s="102"/>
      <c r="V321" s="195"/>
      <c r="W321" s="175" t="e">
        <f t="shared" si="256"/>
        <v>#DIV/0!</v>
      </c>
      <c r="X321" s="175" t="e">
        <f t="shared" si="257"/>
        <v>#DIV/0!</v>
      </c>
      <c r="Y321" s="175" t="e">
        <f t="shared" si="258"/>
        <v>#DIV/0!</v>
      </c>
      <c r="Z321" s="175" t="e">
        <f t="shared" si="259"/>
        <v>#DIV/0!</v>
      </c>
      <c r="AA321" s="175" t="e">
        <f t="shared" si="260"/>
        <v>#DIV/0!</v>
      </c>
      <c r="AB321" s="175" t="e">
        <f t="shared" si="261"/>
        <v>#DIV/0!</v>
      </c>
      <c r="AC321" s="175" t="e">
        <f t="shared" si="262"/>
        <v>#DIV/0!</v>
      </c>
      <c r="AD321" s="201" t="e">
        <f t="shared" si="263"/>
        <v>#DIV/0!</v>
      </c>
      <c r="AE321" s="201" t="e">
        <f t="shared" si="264"/>
        <v>#DIV/0!</v>
      </c>
      <c r="AF321" s="201" t="e">
        <f t="shared" si="265"/>
        <v>#DIV/0!</v>
      </c>
      <c r="AG321" s="201" t="e">
        <f t="shared" si="266"/>
        <v>#DIV/0!</v>
      </c>
      <c r="AH321" s="201" t="e">
        <f t="shared" si="288"/>
        <v>#DIV/0!</v>
      </c>
      <c r="AI321" s="201" t="e">
        <f t="shared" si="289"/>
        <v>#DIV/0!</v>
      </c>
      <c r="AJ321" s="201" t="e">
        <f t="shared" si="267"/>
        <v>#DIV/0!</v>
      </c>
      <c r="AK321" s="16" t="e">
        <f t="shared" si="268"/>
        <v>#DIV/0!</v>
      </c>
      <c r="AL321" s="16" t="e">
        <f t="shared" si="269"/>
        <v>#DIV/0!</v>
      </c>
      <c r="AM321" s="16" t="e">
        <f t="shared" si="270"/>
        <v>#DIV/0!</v>
      </c>
      <c r="AN321" s="16" t="e">
        <f t="shared" si="271"/>
        <v>#DIV/0!</v>
      </c>
      <c r="AO321" s="16" t="e">
        <f t="shared" si="272"/>
        <v>#DIV/0!</v>
      </c>
      <c r="AP321" s="17" t="e">
        <f t="shared" si="273"/>
        <v>#DIV/0!</v>
      </c>
      <c r="AQ321" s="17" t="e">
        <f t="shared" si="274"/>
        <v>#DIV/0!</v>
      </c>
      <c r="AR321" s="18" t="e">
        <f t="shared" si="275"/>
        <v>#DIV/0!</v>
      </c>
      <c r="AS321" s="18" t="e">
        <f t="shared" si="234"/>
        <v>#DIV/0!</v>
      </c>
      <c r="AT321" s="49" t="e">
        <f t="shared" si="276"/>
        <v>#DIV/0!</v>
      </c>
      <c r="AU321" s="22" t="e">
        <f t="shared" si="277"/>
        <v>#DIV/0!</v>
      </c>
      <c r="AV321" s="196" t="e">
        <f t="shared" si="278"/>
        <v>#DIV/0!</v>
      </c>
      <c r="AW321" s="46" t="e">
        <f t="shared" si="235"/>
        <v>#DIV/0!</v>
      </c>
      <c r="AX321" s="46" t="e">
        <f t="shared" si="236"/>
        <v>#DIV/0!</v>
      </c>
      <c r="AY321" s="46" t="e">
        <f t="shared" si="279"/>
        <v>#DIV/0!</v>
      </c>
      <c r="AZ321" s="46" t="e">
        <f t="shared" si="280"/>
        <v>#DIV/0!</v>
      </c>
      <c r="BA321" s="46" t="e">
        <f t="shared" si="281"/>
        <v>#DIV/0!</v>
      </c>
      <c r="BB321" s="111" t="e">
        <f t="shared" si="237"/>
        <v>#DIV/0!</v>
      </c>
      <c r="BC321" s="199" t="e">
        <f t="shared" si="282"/>
        <v>#DIV/0!</v>
      </c>
      <c r="BD321" s="53" t="e">
        <f t="shared" si="283"/>
        <v>#DIV/0!</v>
      </c>
      <c r="BE321" s="53" t="e">
        <f t="shared" si="238"/>
        <v>#DIV/0!</v>
      </c>
      <c r="BF321" s="53" t="e">
        <f t="shared" si="239"/>
        <v>#DIV/0!</v>
      </c>
      <c r="BG321" s="53" t="e">
        <f t="shared" si="240"/>
        <v>#DIV/0!</v>
      </c>
      <c r="BH321" s="53" t="e">
        <f t="shared" si="241"/>
        <v>#DIV/0!</v>
      </c>
      <c r="BI321" s="54" t="e">
        <f t="shared" si="242"/>
        <v>#DIV/0!</v>
      </c>
      <c r="BJ321" s="55" t="e">
        <f t="shared" si="243"/>
        <v>#DIV/0!</v>
      </c>
      <c r="BK321" s="55" t="e">
        <f t="shared" si="244"/>
        <v>#DIV/0!</v>
      </c>
      <c r="BL321" s="54" t="e">
        <f t="shared" si="245"/>
        <v>#DIV/0!</v>
      </c>
      <c r="BM321" s="58" t="e">
        <f t="shared" si="246"/>
        <v>#DIV/0!</v>
      </c>
      <c r="BN321" s="24">
        <f t="shared" si="247"/>
        <v>1</v>
      </c>
      <c r="BO321" s="17" t="e">
        <f t="shared" si="284"/>
        <v>#DIV/0!</v>
      </c>
      <c r="BP321" s="17" t="e">
        <f t="shared" si="285"/>
        <v>#DIV/0!</v>
      </c>
      <c r="BQ321" s="75" t="e">
        <f t="shared" si="286"/>
        <v>#DIV/0!</v>
      </c>
      <c r="BR321" s="1" t="e">
        <f t="shared" si="248"/>
        <v>#DIV/0!</v>
      </c>
      <c r="BS321" s="4">
        <f t="shared" si="249"/>
        <v>42.383333333333333</v>
      </c>
    </row>
    <row r="322" spans="2:71" x14ac:dyDescent="0.45">
      <c r="B322" s="166"/>
      <c r="C322" s="167"/>
      <c r="D322" s="168"/>
      <c r="G322" s="19"/>
      <c r="H322" s="15">
        <f t="shared" si="287"/>
        <v>2551</v>
      </c>
      <c r="I322" s="19"/>
      <c r="J322" s="19">
        <f t="shared" si="250"/>
        <v>8.5647650972234555</v>
      </c>
      <c r="K322" s="16">
        <f t="shared" si="251"/>
        <v>54.070486724895559</v>
      </c>
      <c r="L322" s="16">
        <f t="shared" si="252"/>
        <v>188.38122130959806</v>
      </c>
      <c r="M322" s="98">
        <f t="shared" si="253"/>
        <v>258.79917184265014</v>
      </c>
      <c r="N322" s="15">
        <f t="shared" si="254"/>
        <v>186.65594591490128</v>
      </c>
      <c r="O322" s="15">
        <f t="shared" si="290"/>
        <v>8332.8547283438074</v>
      </c>
      <c r="P322" s="190"/>
      <c r="Q322" s="191"/>
      <c r="R322" s="190"/>
      <c r="S322" s="191"/>
      <c r="T322" s="193"/>
      <c r="U322" s="102"/>
      <c r="V322" s="195"/>
      <c r="W322" s="175" t="e">
        <f t="shared" si="256"/>
        <v>#DIV/0!</v>
      </c>
      <c r="X322" s="175" t="e">
        <f t="shared" si="257"/>
        <v>#DIV/0!</v>
      </c>
      <c r="Y322" s="175" t="e">
        <f t="shared" si="258"/>
        <v>#DIV/0!</v>
      </c>
      <c r="Z322" s="175" t="e">
        <f t="shared" si="259"/>
        <v>#DIV/0!</v>
      </c>
      <c r="AA322" s="175" t="e">
        <f t="shared" si="260"/>
        <v>#DIV/0!</v>
      </c>
      <c r="AB322" s="175" t="e">
        <f t="shared" si="261"/>
        <v>#DIV/0!</v>
      </c>
      <c r="AC322" s="175" t="e">
        <f t="shared" si="262"/>
        <v>#DIV/0!</v>
      </c>
      <c r="AD322" s="201" t="e">
        <f t="shared" si="263"/>
        <v>#DIV/0!</v>
      </c>
      <c r="AE322" s="201" t="e">
        <f t="shared" si="264"/>
        <v>#DIV/0!</v>
      </c>
      <c r="AF322" s="201" t="e">
        <f t="shared" si="265"/>
        <v>#DIV/0!</v>
      </c>
      <c r="AG322" s="201" t="e">
        <f t="shared" si="266"/>
        <v>#DIV/0!</v>
      </c>
      <c r="AH322" s="201" t="e">
        <f t="shared" si="288"/>
        <v>#DIV/0!</v>
      </c>
      <c r="AI322" s="201" t="e">
        <f t="shared" si="289"/>
        <v>#DIV/0!</v>
      </c>
      <c r="AJ322" s="201" t="e">
        <f t="shared" si="267"/>
        <v>#DIV/0!</v>
      </c>
      <c r="AK322" s="16" t="e">
        <f t="shared" si="268"/>
        <v>#DIV/0!</v>
      </c>
      <c r="AL322" s="16" t="e">
        <f t="shared" si="269"/>
        <v>#DIV/0!</v>
      </c>
      <c r="AM322" s="16" t="e">
        <f t="shared" si="270"/>
        <v>#DIV/0!</v>
      </c>
      <c r="AN322" s="16" t="e">
        <f t="shared" si="271"/>
        <v>#DIV/0!</v>
      </c>
      <c r="AO322" s="16" t="e">
        <f t="shared" si="272"/>
        <v>#DIV/0!</v>
      </c>
      <c r="AP322" s="17" t="e">
        <f t="shared" si="273"/>
        <v>#DIV/0!</v>
      </c>
      <c r="AQ322" s="17" t="e">
        <f t="shared" si="274"/>
        <v>#DIV/0!</v>
      </c>
      <c r="AR322" s="18" t="e">
        <f t="shared" si="275"/>
        <v>#DIV/0!</v>
      </c>
      <c r="AS322" s="18" t="e">
        <f t="shared" si="234"/>
        <v>#DIV/0!</v>
      </c>
      <c r="AT322" s="49" t="e">
        <f t="shared" si="276"/>
        <v>#DIV/0!</v>
      </c>
      <c r="AU322" s="22" t="e">
        <f t="shared" si="277"/>
        <v>#DIV/0!</v>
      </c>
      <c r="AV322" s="196" t="e">
        <f t="shared" si="278"/>
        <v>#DIV/0!</v>
      </c>
      <c r="AW322" s="46" t="e">
        <f t="shared" si="235"/>
        <v>#DIV/0!</v>
      </c>
      <c r="AX322" s="46" t="e">
        <f t="shared" si="236"/>
        <v>#DIV/0!</v>
      </c>
      <c r="AY322" s="46" t="e">
        <f t="shared" si="279"/>
        <v>#DIV/0!</v>
      </c>
      <c r="AZ322" s="46" t="e">
        <f t="shared" si="280"/>
        <v>#DIV/0!</v>
      </c>
      <c r="BA322" s="46" t="e">
        <f t="shared" si="281"/>
        <v>#DIV/0!</v>
      </c>
      <c r="BB322" s="111" t="e">
        <f t="shared" si="237"/>
        <v>#DIV/0!</v>
      </c>
      <c r="BC322" s="199" t="e">
        <f t="shared" si="282"/>
        <v>#DIV/0!</v>
      </c>
      <c r="BD322" s="53" t="e">
        <f t="shared" si="283"/>
        <v>#DIV/0!</v>
      </c>
      <c r="BE322" s="53" t="e">
        <f t="shared" si="238"/>
        <v>#DIV/0!</v>
      </c>
      <c r="BF322" s="53" t="e">
        <f t="shared" si="239"/>
        <v>#DIV/0!</v>
      </c>
      <c r="BG322" s="53" t="e">
        <f t="shared" si="240"/>
        <v>#DIV/0!</v>
      </c>
      <c r="BH322" s="53" t="e">
        <f t="shared" si="241"/>
        <v>#DIV/0!</v>
      </c>
      <c r="BI322" s="54" t="e">
        <f t="shared" si="242"/>
        <v>#DIV/0!</v>
      </c>
      <c r="BJ322" s="55" t="e">
        <f t="shared" si="243"/>
        <v>#DIV/0!</v>
      </c>
      <c r="BK322" s="55" t="e">
        <f t="shared" si="244"/>
        <v>#DIV/0!</v>
      </c>
      <c r="BL322" s="54" t="e">
        <f t="shared" si="245"/>
        <v>#DIV/0!</v>
      </c>
      <c r="BM322" s="58" t="e">
        <f t="shared" si="246"/>
        <v>#DIV/0!</v>
      </c>
      <c r="BN322" s="24">
        <f t="shared" si="247"/>
        <v>1</v>
      </c>
      <c r="BO322" s="17" t="e">
        <f t="shared" si="284"/>
        <v>#DIV/0!</v>
      </c>
      <c r="BP322" s="17" t="e">
        <f t="shared" si="285"/>
        <v>#DIV/0!</v>
      </c>
      <c r="BQ322" s="75" t="e">
        <f t="shared" si="286"/>
        <v>#DIV/0!</v>
      </c>
      <c r="BR322" s="1" t="e">
        <f t="shared" si="248"/>
        <v>#DIV/0!</v>
      </c>
      <c r="BS322" s="4">
        <f t="shared" si="249"/>
        <v>42.516666666666666</v>
      </c>
    </row>
    <row r="323" spans="2:71" x14ac:dyDescent="0.45">
      <c r="B323" s="166"/>
      <c r="C323" s="167"/>
      <c r="D323" s="168"/>
      <c r="G323" s="19"/>
      <c r="H323" s="15">
        <f t="shared" si="287"/>
        <v>2559</v>
      </c>
      <c r="I323" s="19"/>
      <c r="J323" s="19">
        <f t="shared" si="250"/>
        <v>8.5647650972234555</v>
      </c>
      <c r="K323" s="16">
        <f t="shared" si="251"/>
        <v>54.070486724895559</v>
      </c>
      <c r="L323" s="16">
        <f t="shared" si="252"/>
        <v>188.38122130959806</v>
      </c>
      <c r="M323" s="98">
        <f t="shared" si="253"/>
        <v>258.79917184265014</v>
      </c>
      <c r="N323" s="15">
        <f t="shared" si="254"/>
        <v>186.65594591490128</v>
      </c>
      <c r="O323" s="15">
        <f t="shared" si="290"/>
        <v>8332.8547283438074</v>
      </c>
      <c r="P323" s="190"/>
      <c r="Q323" s="191"/>
      <c r="R323" s="190"/>
      <c r="S323" s="191"/>
      <c r="T323" s="193"/>
      <c r="U323" s="102"/>
      <c r="V323" s="195"/>
      <c r="W323" s="175" t="e">
        <f t="shared" si="256"/>
        <v>#DIV/0!</v>
      </c>
      <c r="X323" s="175" t="e">
        <f t="shared" si="257"/>
        <v>#DIV/0!</v>
      </c>
      <c r="Y323" s="175" t="e">
        <f t="shared" si="258"/>
        <v>#DIV/0!</v>
      </c>
      <c r="Z323" s="175" t="e">
        <f t="shared" si="259"/>
        <v>#DIV/0!</v>
      </c>
      <c r="AA323" s="175" t="e">
        <f t="shared" si="260"/>
        <v>#DIV/0!</v>
      </c>
      <c r="AB323" s="175" t="e">
        <f t="shared" si="261"/>
        <v>#DIV/0!</v>
      </c>
      <c r="AC323" s="175" t="e">
        <f t="shared" si="262"/>
        <v>#DIV/0!</v>
      </c>
      <c r="AD323" s="201" t="e">
        <f t="shared" si="263"/>
        <v>#DIV/0!</v>
      </c>
      <c r="AE323" s="201" t="e">
        <f t="shared" si="264"/>
        <v>#DIV/0!</v>
      </c>
      <c r="AF323" s="201" t="e">
        <f t="shared" si="265"/>
        <v>#DIV/0!</v>
      </c>
      <c r="AG323" s="201" t="e">
        <f t="shared" si="266"/>
        <v>#DIV/0!</v>
      </c>
      <c r="AH323" s="201" t="e">
        <f t="shared" si="288"/>
        <v>#DIV/0!</v>
      </c>
      <c r="AI323" s="201" t="e">
        <f t="shared" si="289"/>
        <v>#DIV/0!</v>
      </c>
      <c r="AJ323" s="201" t="e">
        <f t="shared" si="267"/>
        <v>#DIV/0!</v>
      </c>
      <c r="AK323" s="16" t="e">
        <f t="shared" si="268"/>
        <v>#DIV/0!</v>
      </c>
      <c r="AL323" s="16" t="e">
        <f t="shared" si="269"/>
        <v>#DIV/0!</v>
      </c>
      <c r="AM323" s="16" t="e">
        <f t="shared" si="270"/>
        <v>#DIV/0!</v>
      </c>
      <c r="AN323" s="16" t="e">
        <f t="shared" si="271"/>
        <v>#DIV/0!</v>
      </c>
      <c r="AO323" s="16" t="e">
        <f t="shared" si="272"/>
        <v>#DIV/0!</v>
      </c>
      <c r="AP323" s="17" t="e">
        <f t="shared" si="273"/>
        <v>#DIV/0!</v>
      </c>
      <c r="AQ323" s="17" t="e">
        <f t="shared" si="274"/>
        <v>#DIV/0!</v>
      </c>
      <c r="AR323" s="18" t="e">
        <f t="shared" si="275"/>
        <v>#DIV/0!</v>
      </c>
      <c r="AS323" s="18" t="e">
        <f t="shared" si="234"/>
        <v>#DIV/0!</v>
      </c>
      <c r="AT323" s="49" t="e">
        <f t="shared" si="276"/>
        <v>#DIV/0!</v>
      </c>
      <c r="AU323" s="22" t="e">
        <f t="shared" si="277"/>
        <v>#DIV/0!</v>
      </c>
      <c r="AV323" s="196" t="e">
        <f t="shared" si="278"/>
        <v>#DIV/0!</v>
      </c>
      <c r="AW323" s="46" t="e">
        <f t="shared" si="235"/>
        <v>#DIV/0!</v>
      </c>
      <c r="AX323" s="46" t="e">
        <f t="shared" si="236"/>
        <v>#DIV/0!</v>
      </c>
      <c r="AY323" s="46" t="e">
        <f t="shared" si="279"/>
        <v>#DIV/0!</v>
      </c>
      <c r="AZ323" s="46" t="e">
        <f t="shared" si="280"/>
        <v>#DIV/0!</v>
      </c>
      <c r="BA323" s="46" t="e">
        <f t="shared" si="281"/>
        <v>#DIV/0!</v>
      </c>
      <c r="BB323" s="111" t="e">
        <f t="shared" si="237"/>
        <v>#DIV/0!</v>
      </c>
      <c r="BC323" s="199" t="e">
        <f t="shared" si="282"/>
        <v>#DIV/0!</v>
      </c>
      <c r="BD323" s="53" t="e">
        <f t="shared" si="283"/>
        <v>#DIV/0!</v>
      </c>
      <c r="BE323" s="53" t="e">
        <f t="shared" si="238"/>
        <v>#DIV/0!</v>
      </c>
      <c r="BF323" s="53" t="e">
        <f t="shared" si="239"/>
        <v>#DIV/0!</v>
      </c>
      <c r="BG323" s="53" t="e">
        <f t="shared" si="240"/>
        <v>#DIV/0!</v>
      </c>
      <c r="BH323" s="53" t="e">
        <f t="shared" si="241"/>
        <v>#DIV/0!</v>
      </c>
      <c r="BI323" s="54" t="e">
        <f t="shared" si="242"/>
        <v>#DIV/0!</v>
      </c>
      <c r="BJ323" s="55" t="e">
        <f t="shared" si="243"/>
        <v>#DIV/0!</v>
      </c>
      <c r="BK323" s="55" t="e">
        <f t="shared" si="244"/>
        <v>#DIV/0!</v>
      </c>
      <c r="BL323" s="54" t="e">
        <f t="shared" si="245"/>
        <v>#DIV/0!</v>
      </c>
      <c r="BM323" s="58" t="e">
        <f t="shared" si="246"/>
        <v>#DIV/0!</v>
      </c>
      <c r="BN323" s="24">
        <f t="shared" si="247"/>
        <v>1</v>
      </c>
      <c r="BO323" s="17" t="e">
        <f t="shared" si="284"/>
        <v>#DIV/0!</v>
      </c>
      <c r="BP323" s="17" t="e">
        <f t="shared" si="285"/>
        <v>#DIV/0!</v>
      </c>
      <c r="BQ323" s="75" t="e">
        <f t="shared" si="286"/>
        <v>#DIV/0!</v>
      </c>
      <c r="BR323" s="1" t="e">
        <f t="shared" si="248"/>
        <v>#DIV/0!</v>
      </c>
      <c r="BS323" s="4">
        <f t="shared" si="249"/>
        <v>42.65</v>
      </c>
    </row>
    <row r="324" spans="2:71" x14ac:dyDescent="0.45">
      <c r="B324" s="166"/>
      <c r="C324" s="167"/>
      <c r="D324" s="168"/>
      <c r="G324" s="19"/>
      <c r="H324" s="15">
        <f t="shared" si="287"/>
        <v>2567</v>
      </c>
      <c r="I324" s="19"/>
      <c r="J324" s="19">
        <f t="shared" ref="J324:J387" si="291">$C$18/1000000*$C$78/$C$37*60</f>
        <v>8.5647650972234555</v>
      </c>
      <c r="K324" s="16">
        <f t="shared" ref="K324:K387" si="292">$C$18/60/$C$37</f>
        <v>54.070486724895559</v>
      </c>
      <c r="L324" s="16">
        <f t="shared" ref="L324:L387" si="293">$C$19/60/$C$37</f>
        <v>188.38122130959806</v>
      </c>
      <c r="M324" s="98">
        <f t="shared" ref="M324:M387" si="294">$C$20/60/$C$37</f>
        <v>258.79917184265014</v>
      </c>
      <c r="N324" s="15">
        <f t="shared" ref="N324:N387" si="295">25/$B$43*60*273/298</f>
        <v>186.65594591490128</v>
      </c>
      <c r="O324" s="15">
        <f t="shared" si="290"/>
        <v>8332.8547283438074</v>
      </c>
      <c r="P324" s="190"/>
      <c r="Q324" s="191"/>
      <c r="R324" s="190"/>
      <c r="S324" s="191"/>
      <c r="T324" s="193"/>
      <c r="U324" s="102"/>
      <c r="V324" s="195"/>
      <c r="W324" s="175" t="e">
        <f t="shared" si="256"/>
        <v>#DIV/0!</v>
      </c>
      <c r="X324" s="175" t="e">
        <f t="shared" si="257"/>
        <v>#DIV/0!</v>
      </c>
      <c r="Y324" s="175" t="e">
        <f t="shared" si="258"/>
        <v>#DIV/0!</v>
      </c>
      <c r="Z324" s="175" t="e">
        <f t="shared" si="259"/>
        <v>#DIV/0!</v>
      </c>
      <c r="AA324" s="175" t="e">
        <f t="shared" si="260"/>
        <v>#DIV/0!</v>
      </c>
      <c r="AB324" s="175" t="e">
        <f t="shared" si="261"/>
        <v>#DIV/0!</v>
      </c>
      <c r="AC324" s="175" t="e">
        <f t="shared" si="262"/>
        <v>#DIV/0!</v>
      </c>
      <c r="AD324" s="201" t="e">
        <f t="shared" si="263"/>
        <v>#DIV/0!</v>
      </c>
      <c r="AE324" s="201" t="e">
        <f t="shared" si="264"/>
        <v>#DIV/0!</v>
      </c>
      <c r="AF324" s="201" t="e">
        <f t="shared" si="265"/>
        <v>#DIV/0!</v>
      </c>
      <c r="AG324" s="201" t="e">
        <f t="shared" ref="AG324:AG387" si="296">(((Z324/$C$67)*$C$15)*($O324/60))/$C$37</f>
        <v>#DIV/0!</v>
      </c>
      <c r="AH324" s="201" t="e">
        <f t="shared" ref="AH324:AH387" si="297">(((AA324)*$C$15)*($O324/60))/$C$37</f>
        <v>#DIV/0!</v>
      </c>
      <c r="AI324" s="201" t="e">
        <f t="shared" ref="AI324:AI387" si="298">(((AB324/$C$69)*$C$15)*($O324/60))/$C$37</f>
        <v>#DIV/0!</v>
      </c>
      <c r="AJ324" s="201" t="e">
        <f t="shared" ref="AJ324:AJ387" si="299">(((AC324/$C$70)*$C$15)*($O324/60))/$C$37</f>
        <v>#DIV/0!</v>
      </c>
      <c r="AK324" s="16" t="e">
        <f t="shared" ref="AK324:AK387" si="300">W324/$C$71*$O324/60/$C$37</f>
        <v>#DIV/0!</v>
      </c>
      <c r="AL324" s="16" t="e">
        <f t="shared" ref="AL324:AL387" si="301">Z324/$C$72*$O324/60/$C$37</f>
        <v>#DIV/0!</v>
      </c>
      <c r="AM324" s="16" t="e">
        <f t="shared" ref="AM324:AM387" si="302">AA324/$C$73*$O324/60/$C$37</f>
        <v>#DIV/0!</v>
      </c>
      <c r="AN324" s="16" t="e">
        <f t="shared" ref="AN324:AN387" si="303">AB324/$C$74*$O324/60/$C$37</f>
        <v>#DIV/0!</v>
      </c>
      <c r="AO324" s="16" t="e">
        <f t="shared" ref="AO324:AO387" si="304">AC324/$C$75*$O324/60/$C$37</f>
        <v>#DIV/0!</v>
      </c>
      <c r="AP324" s="17" t="e">
        <f t="shared" ref="AP324:AP387" si="305">(K324-AD324)*60*$C$37</f>
        <v>#DIV/0!</v>
      </c>
      <c r="AQ324" s="17" t="e">
        <f t="shared" ref="AQ324:AQ387" si="306">(L324-AF324)*60*$C$37</f>
        <v>#DIV/0!</v>
      </c>
      <c r="AR324" s="18" t="e">
        <f t="shared" ref="AR324:AR387" si="307">AP324/(K324*60*C$37)</f>
        <v>#DIV/0!</v>
      </c>
      <c r="AS324" s="18" t="e">
        <f t="shared" ref="AS324:AS387" si="308">AQ324/(L324*60*C$37)</f>
        <v>#DIV/0!</v>
      </c>
      <c r="AT324" s="49" t="e">
        <f t="shared" si="276"/>
        <v>#DIV/0!</v>
      </c>
      <c r="AU324" s="22" t="e">
        <f t="shared" si="277"/>
        <v>#DIV/0!</v>
      </c>
      <c r="AV324" s="196" t="e">
        <f t="shared" si="278"/>
        <v>#DIV/0!</v>
      </c>
      <c r="AW324" s="46" t="e">
        <f t="shared" ref="AW324:AW387" si="309">AP324/$C$37</f>
        <v>#DIV/0!</v>
      </c>
      <c r="AX324" s="46" t="e">
        <f t="shared" ref="AX324:AX387" si="310">AQ324/$C$37</f>
        <v>#DIV/0!</v>
      </c>
      <c r="AY324" s="46" t="e">
        <f t="shared" si="279"/>
        <v>#DIV/0!</v>
      </c>
      <c r="AZ324" s="46" t="e">
        <f t="shared" si="280"/>
        <v>#DIV/0!</v>
      </c>
      <c r="BA324" s="46" t="e">
        <f t="shared" si="281"/>
        <v>#DIV/0!</v>
      </c>
      <c r="BB324" s="111" t="e">
        <f t="shared" ref="BB324:BB387" si="311">AW324/60/$C$34</f>
        <v>#DIV/0!</v>
      </c>
      <c r="BC324" s="199" t="e">
        <f t="shared" si="282"/>
        <v>#DIV/0!</v>
      </c>
      <c r="BD324" s="53" t="e">
        <f t="shared" si="283"/>
        <v>#DIV/0!</v>
      </c>
      <c r="BE324" s="53" t="e">
        <f t="shared" ref="BE324:BE387" si="312">(AF324*2)/(4*AJ324+4*AK324+4*AL324+4*AM324+4*AN324+4*AO324+AH324*3+AG324*3+AF324*2+AE324*2+AD324)</f>
        <v>#DIV/0!</v>
      </c>
      <c r="BF324" s="53" t="e">
        <f t="shared" ref="BF324:BF387" si="313">(AG324*3)/(4*AJ324+4*AK324+4*AL324+4*AM324+4*AN324+4*AO324+AH324*3+AG324*3+AF324*2+AE324*2+AD324)</f>
        <v>#DIV/0!</v>
      </c>
      <c r="BG324" s="53" t="e">
        <f t="shared" ref="BG324:BG387" si="314">(AH324*3)/(4*AJ324+4*AK324+4*AL324+4*AM324+4*AN324+4*AO324+AH324*3+AG324*3+AF324*2+AE324*2+AD324)</f>
        <v>#DIV/0!</v>
      </c>
      <c r="BH324" s="53" t="e">
        <f t="shared" ref="BH324:BH387" si="315">(AJ324*4)/(4*AJ324+4*AK324+4*AL324+4*AM324+4*AN324+4*AO324+AH324*3+AG324*3+AF324*2+AE324*2+AD324)</f>
        <v>#DIV/0!</v>
      </c>
      <c r="BI324" s="54" t="e">
        <f t="shared" ref="BI324:BI387" si="316">(AK324*4)/(4*AJ324+4*AK324+4*AL324+4*AM324+4*AN324+4*AO324+AH324*3+AG324*3+AF324*2+AE324*2+AD324)</f>
        <v>#DIV/0!</v>
      </c>
      <c r="BJ324" s="55" t="e">
        <f t="shared" ref="BJ324:BJ387" si="317">(AL324*4)/(4*AJ324+4*AK324+4*AL324+4*AM324+4*AN324+4*AO324+AH324*3+AG324*3+AF324*2+AE324*2+AD324)</f>
        <v>#DIV/0!</v>
      </c>
      <c r="BK324" s="55" t="e">
        <f t="shared" ref="BK324:BK387" si="318">(AM324*4)/(4*AJ324+4*AK324+4*AL324+4*AM324+4*AN324+4*AO324+AH324*3+AG324*3+AF324*2+AE324*2+AD324)</f>
        <v>#DIV/0!</v>
      </c>
      <c r="BL324" s="54" t="e">
        <f t="shared" ref="BL324:BL387" si="319">(AN324*4)/(4*AJ324+4*AK324+4*AL324+4*AM324+4*AN324+4*AO324+AH324*3+AG324*3+AF324*2+AE324*2+AD324)</f>
        <v>#DIV/0!</v>
      </c>
      <c r="BM324" s="58" t="e">
        <f t="shared" ref="BM324:BM387" si="320">(AO324*4)/(4*AJ324+4*AK324+4*AL324+4*AM324+4*AN324+4*AO324+AH324*3+AG324*3+AF324*2+AE324*2+AD324)</f>
        <v>#DIV/0!</v>
      </c>
      <c r="BN324" s="24">
        <f t="shared" ref="BN324:BN387" si="321">N324/$C$17</f>
        <v>1</v>
      </c>
      <c r="BO324" s="17" t="e">
        <f t="shared" si="284"/>
        <v>#DIV/0!</v>
      </c>
      <c r="BP324" s="17" t="e">
        <f t="shared" si="285"/>
        <v>#DIV/0!</v>
      </c>
      <c r="BQ324" s="75" t="e">
        <f t="shared" si="286"/>
        <v>#DIV/0!</v>
      </c>
      <c r="BR324" s="1" t="e">
        <f t="shared" ref="BR324:BR387" si="322">(AT324-1)^2</f>
        <v>#DIV/0!</v>
      </c>
      <c r="BS324" s="4">
        <f t="shared" ref="BS324:BS387" si="323">H324/60</f>
        <v>42.783333333333331</v>
      </c>
    </row>
    <row r="325" spans="2:71" x14ac:dyDescent="0.45">
      <c r="B325" s="166"/>
      <c r="C325" s="167"/>
      <c r="D325" s="168"/>
      <c r="G325" s="19"/>
      <c r="H325" s="15">
        <f t="shared" si="287"/>
        <v>2575</v>
      </c>
      <c r="I325" s="19"/>
      <c r="J325" s="19">
        <f t="shared" si="291"/>
        <v>8.5647650972234555</v>
      </c>
      <c r="K325" s="16">
        <f t="shared" si="292"/>
        <v>54.070486724895559</v>
      </c>
      <c r="L325" s="16">
        <f t="shared" si="293"/>
        <v>188.38122130959806</v>
      </c>
      <c r="M325" s="98">
        <f t="shared" si="294"/>
        <v>258.79917184265014</v>
      </c>
      <c r="N325" s="15">
        <f t="shared" si="295"/>
        <v>186.65594591490128</v>
      </c>
      <c r="O325" s="15">
        <f t="shared" si="290"/>
        <v>8332.8547283438074</v>
      </c>
      <c r="P325" s="190"/>
      <c r="Q325" s="191"/>
      <c r="R325" s="190"/>
      <c r="S325" s="191"/>
      <c r="T325" s="193"/>
      <c r="U325" s="102"/>
      <c r="V325" s="195"/>
      <c r="W325" s="175" t="e">
        <f t="shared" ref="W325:W388" si="324">P325/$T325</f>
        <v>#DIV/0!</v>
      </c>
      <c r="X325" s="175" t="e">
        <f t="shared" ref="X325:X388" si="325">Q325/$T325</f>
        <v>#DIV/0!</v>
      </c>
      <c r="Y325" s="175" t="e">
        <f t="shared" ref="Y325:Y388" si="326">R325/$T325</f>
        <v>#DIV/0!</v>
      </c>
      <c r="Z325" s="175" t="e">
        <f t="shared" ref="Z325:Z388" si="327">S325/$T325</f>
        <v>#DIV/0!</v>
      </c>
      <c r="AA325" s="175" t="e">
        <f t="shared" ref="AA325:AA388" si="328">T325/$T325</f>
        <v>#DIV/0!</v>
      </c>
      <c r="AB325" s="175" t="e">
        <f t="shared" ref="AB325:AB388" si="329">U325/$T325</f>
        <v>#DIV/0!</v>
      </c>
      <c r="AC325" s="175" t="e">
        <f t="shared" ref="AC325:AC388" si="330">V325/$T325</f>
        <v>#DIV/0!</v>
      </c>
      <c r="AD325" s="201" t="e">
        <f t="shared" ref="AD325:AD388" si="331">(((W325/$C$64)*$C$15)*($O325/60))/$C$37</f>
        <v>#DIV/0!</v>
      </c>
      <c r="AE325" s="201" t="e">
        <f t="shared" ref="AE325:AE388" si="332">(((X325/$C$65)*$C$15)*($O325/60))/$C$37</f>
        <v>#DIV/0!</v>
      </c>
      <c r="AF325" s="201" t="e">
        <f t="shared" ref="AF325:AF388" si="333">(((Y325/$C$66)*$C$15)*($O325/60))/$C$37</f>
        <v>#DIV/0!</v>
      </c>
      <c r="AG325" s="201" t="e">
        <f t="shared" si="296"/>
        <v>#DIV/0!</v>
      </c>
      <c r="AH325" s="201" t="e">
        <f t="shared" si="297"/>
        <v>#DIV/0!</v>
      </c>
      <c r="AI325" s="201" t="e">
        <f t="shared" si="298"/>
        <v>#DIV/0!</v>
      </c>
      <c r="AJ325" s="201" t="e">
        <f t="shared" si="299"/>
        <v>#DIV/0!</v>
      </c>
      <c r="AK325" s="16" t="e">
        <f t="shared" si="300"/>
        <v>#DIV/0!</v>
      </c>
      <c r="AL325" s="16" t="e">
        <f t="shared" si="301"/>
        <v>#DIV/0!</v>
      </c>
      <c r="AM325" s="16" t="e">
        <f t="shared" si="302"/>
        <v>#DIV/0!</v>
      </c>
      <c r="AN325" s="16" t="e">
        <f t="shared" si="303"/>
        <v>#DIV/0!</v>
      </c>
      <c r="AO325" s="16" t="e">
        <f t="shared" si="304"/>
        <v>#DIV/0!</v>
      </c>
      <c r="AP325" s="17" t="e">
        <f t="shared" si="305"/>
        <v>#DIV/0!</v>
      </c>
      <c r="AQ325" s="17" t="e">
        <f t="shared" si="306"/>
        <v>#DIV/0!</v>
      </c>
      <c r="AR325" s="18" t="e">
        <f t="shared" si="307"/>
        <v>#DIV/0!</v>
      </c>
      <c r="AS325" s="18" t="e">
        <f t="shared" si="308"/>
        <v>#DIV/0!</v>
      </c>
      <c r="AT325" s="49" t="e">
        <f t="shared" ref="AT325:AT388" si="334">AD325+AI325+(AE325*2)+AJ325</f>
        <v>#DIV/0!</v>
      </c>
      <c r="AU325" s="22" t="e">
        <f t="shared" ref="AU325:AU388" si="335">(AT325)/(K325)</f>
        <v>#DIV/0!</v>
      </c>
      <c r="AV325" s="196" t="e">
        <f t="shared" ref="AV325:AV388" si="336">SUM(AE325,AI325,AJ325)/(K325-AD325)</f>
        <v>#DIV/0!</v>
      </c>
      <c r="AW325" s="46" t="e">
        <f t="shared" si="309"/>
        <v>#DIV/0!</v>
      </c>
      <c r="AX325" s="46" t="e">
        <f t="shared" si="310"/>
        <v>#DIV/0!</v>
      </c>
      <c r="AY325" s="46" t="e">
        <f t="shared" ref="AY325:AY388" si="337">AE325*60</f>
        <v>#DIV/0!</v>
      </c>
      <c r="AZ325" s="46" t="e">
        <f t="shared" ref="AZ325:AZ388" si="338">$AJ325*60</f>
        <v>#DIV/0!</v>
      </c>
      <c r="BA325" s="46" t="e">
        <f t="shared" ref="BA325:BA388" si="339">AI325*60</f>
        <v>#DIV/0!</v>
      </c>
      <c r="BB325" s="111" t="e">
        <f t="shared" si="311"/>
        <v>#DIV/0!</v>
      </c>
      <c r="BC325" s="199" t="e">
        <f t="shared" ref="BC325:BC388" si="340">AI325/(K325-AD325)</f>
        <v>#DIV/0!</v>
      </c>
      <c r="BD325" s="53" t="e">
        <f t="shared" ref="BD325:BD388" si="341">AJ325/(K325-AD325)</f>
        <v>#DIV/0!</v>
      </c>
      <c r="BE325" s="53" t="e">
        <f t="shared" si="312"/>
        <v>#DIV/0!</v>
      </c>
      <c r="BF325" s="53" t="e">
        <f t="shared" si="313"/>
        <v>#DIV/0!</v>
      </c>
      <c r="BG325" s="53" t="e">
        <f t="shared" si="314"/>
        <v>#DIV/0!</v>
      </c>
      <c r="BH325" s="53" t="e">
        <f t="shared" si="315"/>
        <v>#DIV/0!</v>
      </c>
      <c r="BI325" s="54" t="e">
        <f t="shared" si="316"/>
        <v>#DIV/0!</v>
      </c>
      <c r="BJ325" s="55" t="e">
        <f t="shared" si="317"/>
        <v>#DIV/0!</v>
      </c>
      <c r="BK325" s="55" t="e">
        <f t="shared" si="318"/>
        <v>#DIV/0!</v>
      </c>
      <c r="BL325" s="54" t="e">
        <f t="shared" si="319"/>
        <v>#DIV/0!</v>
      </c>
      <c r="BM325" s="58" t="e">
        <f t="shared" si="320"/>
        <v>#DIV/0!</v>
      </c>
      <c r="BN325" s="24">
        <f t="shared" si="321"/>
        <v>1</v>
      </c>
      <c r="BO325" s="17" t="e">
        <f t="shared" ref="BO325:BO388" si="342">LN(AP325)</f>
        <v>#DIV/0!</v>
      </c>
      <c r="BP325" s="17" t="e">
        <f t="shared" ref="BP325:BP388" si="343">LN(AQ325)</f>
        <v>#DIV/0!</v>
      </c>
      <c r="BQ325" s="75" t="e">
        <f t="shared" ref="BQ325:BQ388" si="344">LN(AW325)</f>
        <v>#DIV/0!</v>
      </c>
      <c r="BR325" s="1" t="e">
        <f t="shared" si="322"/>
        <v>#DIV/0!</v>
      </c>
      <c r="BS325" s="4">
        <f t="shared" si="323"/>
        <v>42.916666666666664</v>
      </c>
    </row>
    <row r="326" spans="2:71" x14ac:dyDescent="0.45">
      <c r="B326" s="166"/>
      <c r="C326" s="167"/>
      <c r="D326" s="168"/>
      <c r="G326" s="19"/>
      <c r="H326" s="15">
        <f t="shared" ref="H326:H389" si="345">H325+8</f>
        <v>2583</v>
      </c>
      <c r="I326" s="19"/>
      <c r="J326" s="19">
        <f t="shared" si="291"/>
        <v>8.5647650972234555</v>
      </c>
      <c r="K326" s="16">
        <f t="shared" si="292"/>
        <v>54.070486724895559</v>
      </c>
      <c r="L326" s="16">
        <f t="shared" si="293"/>
        <v>188.38122130959806</v>
      </c>
      <c r="M326" s="98">
        <f t="shared" si="294"/>
        <v>258.79917184265014</v>
      </c>
      <c r="N326" s="15">
        <f t="shared" si="295"/>
        <v>186.65594591490128</v>
      </c>
      <c r="O326" s="15">
        <f t="shared" si="290"/>
        <v>8332.8547283438074</v>
      </c>
      <c r="P326" s="190"/>
      <c r="Q326" s="191"/>
      <c r="R326" s="190"/>
      <c r="S326" s="191"/>
      <c r="T326" s="193"/>
      <c r="U326" s="102"/>
      <c r="V326" s="195"/>
      <c r="W326" s="175" t="e">
        <f t="shared" si="324"/>
        <v>#DIV/0!</v>
      </c>
      <c r="X326" s="175" t="e">
        <f t="shared" si="325"/>
        <v>#DIV/0!</v>
      </c>
      <c r="Y326" s="175" t="e">
        <f t="shared" si="326"/>
        <v>#DIV/0!</v>
      </c>
      <c r="Z326" s="175" t="e">
        <f t="shared" si="327"/>
        <v>#DIV/0!</v>
      </c>
      <c r="AA326" s="175" t="e">
        <f t="shared" si="328"/>
        <v>#DIV/0!</v>
      </c>
      <c r="AB326" s="175" t="e">
        <f t="shared" si="329"/>
        <v>#DIV/0!</v>
      </c>
      <c r="AC326" s="175" t="e">
        <f t="shared" si="330"/>
        <v>#DIV/0!</v>
      </c>
      <c r="AD326" s="201" t="e">
        <f t="shared" si="331"/>
        <v>#DIV/0!</v>
      </c>
      <c r="AE326" s="201" t="e">
        <f t="shared" si="332"/>
        <v>#DIV/0!</v>
      </c>
      <c r="AF326" s="201" t="e">
        <f t="shared" si="333"/>
        <v>#DIV/0!</v>
      </c>
      <c r="AG326" s="201" t="e">
        <f t="shared" si="296"/>
        <v>#DIV/0!</v>
      </c>
      <c r="AH326" s="201" t="e">
        <f t="shared" si="297"/>
        <v>#DIV/0!</v>
      </c>
      <c r="AI326" s="201" t="e">
        <f t="shared" si="298"/>
        <v>#DIV/0!</v>
      </c>
      <c r="AJ326" s="201" t="e">
        <f t="shared" si="299"/>
        <v>#DIV/0!</v>
      </c>
      <c r="AK326" s="16" t="e">
        <f t="shared" si="300"/>
        <v>#DIV/0!</v>
      </c>
      <c r="AL326" s="16" t="e">
        <f t="shared" si="301"/>
        <v>#DIV/0!</v>
      </c>
      <c r="AM326" s="16" t="e">
        <f t="shared" si="302"/>
        <v>#DIV/0!</v>
      </c>
      <c r="AN326" s="16" t="e">
        <f t="shared" si="303"/>
        <v>#DIV/0!</v>
      </c>
      <c r="AO326" s="16" t="e">
        <f t="shared" si="304"/>
        <v>#DIV/0!</v>
      </c>
      <c r="AP326" s="17" t="e">
        <f t="shared" si="305"/>
        <v>#DIV/0!</v>
      </c>
      <c r="AQ326" s="17" t="e">
        <f t="shared" si="306"/>
        <v>#DIV/0!</v>
      </c>
      <c r="AR326" s="18" t="e">
        <f t="shared" si="307"/>
        <v>#DIV/0!</v>
      </c>
      <c r="AS326" s="18" t="e">
        <f t="shared" si="308"/>
        <v>#DIV/0!</v>
      </c>
      <c r="AT326" s="49" t="e">
        <f t="shared" si="334"/>
        <v>#DIV/0!</v>
      </c>
      <c r="AU326" s="22" t="e">
        <f t="shared" si="335"/>
        <v>#DIV/0!</v>
      </c>
      <c r="AV326" s="196" t="e">
        <f t="shared" si="336"/>
        <v>#DIV/0!</v>
      </c>
      <c r="AW326" s="46" t="e">
        <f t="shared" si="309"/>
        <v>#DIV/0!</v>
      </c>
      <c r="AX326" s="46" t="e">
        <f t="shared" si="310"/>
        <v>#DIV/0!</v>
      </c>
      <c r="AY326" s="46" t="e">
        <f t="shared" si="337"/>
        <v>#DIV/0!</v>
      </c>
      <c r="AZ326" s="46" t="e">
        <f t="shared" si="338"/>
        <v>#DIV/0!</v>
      </c>
      <c r="BA326" s="46" t="e">
        <f t="shared" si="339"/>
        <v>#DIV/0!</v>
      </c>
      <c r="BB326" s="111" t="e">
        <f t="shared" si="311"/>
        <v>#DIV/0!</v>
      </c>
      <c r="BC326" s="199" t="e">
        <f t="shared" si="340"/>
        <v>#DIV/0!</v>
      </c>
      <c r="BD326" s="53" t="e">
        <f t="shared" si="341"/>
        <v>#DIV/0!</v>
      </c>
      <c r="BE326" s="53" t="e">
        <f t="shared" si="312"/>
        <v>#DIV/0!</v>
      </c>
      <c r="BF326" s="53" t="e">
        <f t="shared" si="313"/>
        <v>#DIV/0!</v>
      </c>
      <c r="BG326" s="53" t="e">
        <f t="shared" si="314"/>
        <v>#DIV/0!</v>
      </c>
      <c r="BH326" s="53" t="e">
        <f t="shared" si="315"/>
        <v>#DIV/0!</v>
      </c>
      <c r="BI326" s="54" t="e">
        <f t="shared" si="316"/>
        <v>#DIV/0!</v>
      </c>
      <c r="BJ326" s="55" t="e">
        <f t="shared" si="317"/>
        <v>#DIV/0!</v>
      </c>
      <c r="BK326" s="55" t="e">
        <f t="shared" si="318"/>
        <v>#DIV/0!</v>
      </c>
      <c r="BL326" s="54" t="e">
        <f t="shared" si="319"/>
        <v>#DIV/0!</v>
      </c>
      <c r="BM326" s="58" t="e">
        <f t="shared" si="320"/>
        <v>#DIV/0!</v>
      </c>
      <c r="BN326" s="24">
        <f t="shared" si="321"/>
        <v>1</v>
      </c>
      <c r="BO326" s="17" t="e">
        <f t="shared" si="342"/>
        <v>#DIV/0!</v>
      </c>
      <c r="BP326" s="17" t="e">
        <f t="shared" si="343"/>
        <v>#DIV/0!</v>
      </c>
      <c r="BQ326" s="75" t="e">
        <f t="shared" si="344"/>
        <v>#DIV/0!</v>
      </c>
      <c r="BR326" s="1" t="e">
        <f t="shared" si="322"/>
        <v>#DIV/0!</v>
      </c>
      <c r="BS326" s="4">
        <f t="shared" si="323"/>
        <v>43.05</v>
      </c>
    </row>
    <row r="327" spans="2:71" x14ac:dyDescent="0.45">
      <c r="B327" s="166"/>
      <c r="C327" s="167"/>
      <c r="D327" s="168"/>
      <c r="G327" s="19"/>
      <c r="H327" s="15">
        <f t="shared" si="345"/>
        <v>2591</v>
      </c>
      <c r="I327" s="19"/>
      <c r="J327" s="19">
        <f t="shared" si="291"/>
        <v>8.5647650972234555</v>
      </c>
      <c r="K327" s="16">
        <f t="shared" si="292"/>
        <v>54.070486724895559</v>
      </c>
      <c r="L327" s="16">
        <f t="shared" si="293"/>
        <v>188.38122130959806</v>
      </c>
      <c r="M327" s="98">
        <f t="shared" si="294"/>
        <v>258.79917184265014</v>
      </c>
      <c r="N327" s="15">
        <f t="shared" si="295"/>
        <v>186.65594591490128</v>
      </c>
      <c r="O327" s="15">
        <f t="shared" si="290"/>
        <v>8332.8547283438074</v>
      </c>
      <c r="P327" s="190"/>
      <c r="Q327" s="191"/>
      <c r="R327" s="190"/>
      <c r="S327" s="191"/>
      <c r="T327" s="193"/>
      <c r="U327" s="102"/>
      <c r="V327" s="195"/>
      <c r="W327" s="175" t="e">
        <f t="shared" si="324"/>
        <v>#DIV/0!</v>
      </c>
      <c r="X327" s="175" t="e">
        <f t="shared" si="325"/>
        <v>#DIV/0!</v>
      </c>
      <c r="Y327" s="175" t="e">
        <f t="shared" si="326"/>
        <v>#DIV/0!</v>
      </c>
      <c r="Z327" s="175" t="e">
        <f t="shared" si="327"/>
        <v>#DIV/0!</v>
      </c>
      <c r="AA327" s="175" t="e">
        <f t="shared" si="328"/>
        <v>#DIV/0!</v>
      </c>
      <c r="AB327" s="175" t="e">
        <f t="shared" si="329"/>
        <v>#DIV/0!</v>
      </c>
      <c r="AC327" s="175" t="e">
        <f t="shared" si="330"/>
        <v>#DIV/0!</v>
      </c>
      <c r="AD327" s="201" t="e">
        <f t="shared" si="331"/>
        <v>#DIV/0!</v>
      </c>
      <c r="AE327" s="201" t="e">
        <f t="shared" si="332"/>
        <v>#DIV/0!</v>
      </c>
      <c r="AF327" s="201" t="e">
        <f t="shared" si="333"/>
        <v>#DIV/0!</v>
      </c>
      <c r="AG327" s="201" t="e">
        <f t="shared" si="296"/>
        <v>#DIV/0!</v>
      </c>
      <c r="AH327" s="201" t="e">
        <f t="shared" si="297"/>
        <v>#DIV/0!</v>
      </c>
      <c r="AI327" s="201" t="e">
        <f t="shared" si="298"/>
        <v>#DIV/0!</v>
      </c>
      <c r="AJ327" s="201" t="e">
        <f t="shared" si="299"/>
        <v>#DIV/0!</v>
      </c>
      <c r="AK327" s="16" t="e">
        <f t="shared" si="300"/>
        <v>#DIV/0!</v>
      </c>
      <c r="AL327" s="16" t="e">
        <f t="shared" si="301"/>
        <v>#DIV/0!</v>
      </c>
      <c r="AM327" s="16" t="e">
        <f t="shared" si="302"/>
        <v>#DIV/0!</v>
      </c>
      <c r="AN327" s="16" t="e">
        <f t="shared" si="303"/>
        <v>#DIV/0!</v>
      </c>
      <c r="AO327" s="16" t="e">
        <f t="shared" si="304"/>
        <v>#DIV/0!</v>
      </c>
      <c r="AP327" s="17" t="e">
        <f t="shared" si="305"/>
        <v>#DIV/0!</v>
      </c>
      <c r="AQ327" s="17" t="e">
        <f t="shared" si="306"/>
        <v>#DIV/0!</v>
      </c>
      <c r="AR327" s="18" t="e">
        <f t="shared" si="307"/>
        <v>#DIV/0!</v>
      </c>
      <c r="AS327" s="18" t="e">
        <f t="shared" si="308"/>
        <v>#DIV/0!</v>
      </c>
      <c r="AT327" s="49" t="e">
        <f t="shared" si="334"/>
        <v>#DIV/0!</v>
      </c>
      <c r="AU327" s="22" t="e">
        <f t="shared" si="335"/>
        <v>#DIV/0!</v>
      </c>
      <c r="AV327" s="196" t="e">
        <f t="shared" si="336"/>
        <v>#DIV/0!</v>
      </c>
      <c r="AW327" s="46" t="e">
        <f t="shared" si="309"/>
        <v>#DIV/0!</v>
      </c>
      <c r="AX327" s="46" t="e">
        <f t="shared" si="310"/>
        <v>#DIV/0!</v>
      </c>
      <c r="AY327" s="46" t="e">
        <f t="shared" si="337"/>
        <v>#DIV/0!</v>
      </c>
      <c r="AZ327" s="46" t="e">
        <f t="shared" si="338"/>
        <v>#DIV/0!</v>
      </c>
      <c r="BA327" s="46" t="e">
        <f t="shared" si="339"/>
        <v>#DIV/0!</v>
      </c>
      <c r="BB327" s="111" t="e">
        <f t="shared" si="311"/>
        <v>#DIV/0!</v>
      </c>
      <c r="BC327" s="199" t="e">
        <f t="shared" si="340"/>
        <v>#DIV/0!</v>
      </c>
      <c r="BD327" s="53" t="e">
        <f t="shared" si="341"/>
        <v>#DIV/0!</v>
      </c>
      <c r="BE327" s="53" t="e">
        <f t="shared" si="312"/>
        <v>#DIV/0!</v>
      </c>
      <c r="BF327" s="53" t="e">
        <f t="shared" si="313"/>
        <v>#DIV/0!</v>
      </c>
      <c r="BG327" s="53" t="e">
        <f t="shared" si="314"/>
        <v>#DIV/0!</v>
      </c>
      <c r="BH327" s="53" t="e">
        <f t="shared" si="315"/>
        <v>#DIV/0!</v>
      </c>
      <c r="BI327" s="54" t="e">
        <f t="shared" si="316"/>
        <v>#DIV/0!</v>
      </c>
      <c r="BJ327" s="55" t="e">
        <f t="shared" si="317"/>
        <v>#DIV/0!</v>
      </c>
      <c r="BK327" s="55" t="e">
        <f t="shared" si="318"/>
        <v>#DIV/0!</v>
      </c>
      <c r="BL327" s="54" t="e">
        <f t="shared" si="319"/>
        <v>#DIV/0!</v>
      </c>
      <c r="BM327" s="58" t="e">
        <f t="shared" si="320"/>
        <v>#DIV/0!</v>
      </c>
      <c r="BN327" s="24">
        <f t="shared" si="321"/>
        <v>1</v>
      </c>
      <c r="BO327" s="17" t="e">
        <f t="shared" si="342"/>
        <v>#DIV/0!</v>
      </c>
      <c r="BP327" s="17" t="e">
        <f t="shared" si="343"/>
        <v>#DIV/0!</v>
      </c>
      <c r="BQ327" s="75" t="e">
        <f t="shared" si="344"/>
        <v>#DIV/0!</v>
      </c>
      <c r="BR327" s="1" t="e">
        <f t="shared" si="322"/>
        <v>#DIV/0!</v>
      </c>
      <c r="BS327" s="4">
        <f t="shared" si="323"/>
        <v>43.18333333333333</v>
      </c>
    </row>
    <row r="328" spans="2:71" x14ac:dyDescent="0.45">
      <c r="B328" s="166"/>
      <c r="C328" s="167"/>
      <c r="D328" s="168"/>
      <c r="G328" s="38"/>
      <c r="H328" s="15">
        <f t="shared" si="345"/>
        <v>2599</v>
      </c>
      <c r="I328" s="19"/>
      <c r="J328" s="19">
        <f t="shared" si="291"/>
        <v>8.5647650972234555</v>
      </c>
      <c r="K328" s="16">
        <f t="shared" si="292"/>
        <v>54.070486724895559</v>
      </c>
      <c r="L328" s="16">
        <f t="shared" si="293"/>
        <v>188.38122130959806</v>
      </c>
      <c r="M328" s="98">
        <f t="shared" si="294"/>
        <v>258.79917184265014</v>
      </c>
      <c r="N328" s="15">
        <f t="shared" si="295"/>
        <v>186.65594591490128</v>
      </c>
      <c r="O328" s="15">
        <f t="shared" si="290"/>
        <v>8332.8547283438074</v>
      </c>
      <c r="P328" s="190"/>
      <c r="Q328" s="191"/>
      <c r="R328" s="190"/>
      <c r="S328" s="191"/>
      <c r="T328" s="193"/>
      <c r="U328" s="102"/>
      <c r="V328" s="195"/>
      <c r="W328" s="175" t="e">
        <f t="shared" si="324"/>
        <v>#DIV/0!</v>
      </c>
      <c r="X328" s="175" t="e">
        <f t="shared" si="325"/>
        <v>#DIV/0!</v>
      </c>
      <c r="Y328" s="175" t="e">
        <f t="shared" si="326"/>
        <v>#DIV/0!</v>
      </c>
      <c r="Z328" s="175" t="e">
        <f t="shared" si="327"/>
        <v>#DIV/0!</v>
      </c>
      <c r="AA328" s="175" t="e">
        <f t="shared" si="328"/>
        <v>#DIV/0!</v>
      </c>
      <c r="AB328" s="175" t="e">
        <f t="shared" si="329"/>
        <v>#DIV/0!</v>
      </c>
      <c r="AC328" s="175" t="e">
        <f t="shared" si="330"/>
        <v>#DIV/0!</v>
      </c>
      <c r="AD328" s="201" t="e">
        <f t="shared" si="331"/>
        <v>#DIV/0!</v>
      </c>
      <c r="AE328" s="201" t="e">
        <f t="shared" si="332"/>
        <v>#DIV/0!</v>
      </c>
      <c r="AF328" s="201" t="e">
        <f t="shared" si="333"/>
        <v>#DIV/0!</v>
      </c>
      <c r="AG328" s="201" t="e">
        <f t="shared" si="296"/>
        <v>#DIV/0!</v>
      </c>
      <c r="AH328" s="201" t="e">
        <f t="shared" si="297"/>
        <v>#DIV/0!</v>
      </c>
      <c r="AI328" s="201" t="e">
        <f t="shared" si="298"/>
        <v>#DIV/0!</v>
      </c>
      <c r="AJ328" s="201" t="e">
        <f t="shared" si="299"/>
        <v>#DIV/0!</v>
      </c>
      <c r="AK328" s="16" t="e">
        <f t="shared" si="300"/>
        <v>#DIV/0!</v>
      </c>
      <c r="AL328" s="16" t="e">
        <f t="shared" si="301"/>
        <v>#DIV/0!</v>
      </c>
      <c r="AM328" s="16" t="e">
        <f t="shared" si="302"/>
        <v>#DIV/0!</v>
      </c>
      <c r="AN328" s="16" t="e">
        <f t="shared" si="303"/>
        <v>#DIV/0!</v>
      </c>
      <c r="AO328" s="16" t="e">
        <f t="shared" si="304"/>
        <v>#DIV/0!</v>
      </c>
      <c r="AP328" s="17" t="e">
        <f t="shared" si="305"/>
        <v>#DIV/0!</v>
      </c>
      <c r="AQ328" s="17" t="e">
        <f t="shared" si="306"/>
        <v>#DIV/0!</v>
      </c>
      <c r="AR328" s="18" t="e">
        <f t="shared" si="307"/>
        <v>#DIV/0!</v>
      </c>
      <c r="AS328" s="18" t="e">
        <f t="shared" si="308"/>
        <v>#DIV/0!</v>
      </c>
      <c r="AT328" s="49" t="e">
        <f t="shared" si="334"/>
        <v>#DIV/0!</v>
      </c>
      <c r="AU328" s="22" t="e">
        <f t="shared" si="335"/>
        <v>#DIV/0!</v>
      </c>
      <c r="AV328" s="196" t="e">
        <f t="shared" si="336"/>
        <v>#DIV/0!</v>
      </c>
      <c r="AW328" s="46" t="e">
        <f t="shared" si="309"/>
        <v>#DIV/0!</v>
      </c>
      <c r="AX328" s="46" t="e">
        <f t="shared" si="310"/>
        <v>#DIV/0!</v>
      </c>
      <c r="AY328" s="46" t="e">
        <f t="shared" si="337"/>
        <v>#DIV/0!</v>
      </c>
      <c r="AZ328" s="46" t="e">
        <f t="shared" si="338"/>
        <v>#DIV/0!</v>
      </c>
      <c r="BA328" s="46" t="e">
        <f t="shared" si="339"/>
        <v>#DIV/0!</v>
      </c>
      <c r="BB328" s="111" t="e">
        <f t="shared" si="311"/>
        <v>#DIV/0!</v>
      </c>
      <c r="BC328" s="199" t="e">
        <f t="shared" si="340"/>
        <v>#DIV/0!</v>
      </c>
      <c r="BD328" s="53" t="e">
        <f t="shared" si="341"/>
        <v>#DIV/0!</v>
      </c>
      <c r="BE328" s="53" t="e">
        <f t="shared" si="312"/>
        <v>#DIV/0!</v>
      </c>
      <c r="BF328" s="53" t="e">
        <f t="shared" si="313"/>
        <v>#DIV/0!</v>
      </c>
      <c r="BG328" s="53" t="e">
        <f t="shared" si="314"/>
        <v>#DIV/0!</v>
      </c>
      <c r="BH328" s="53" t="e">
        <f t="shared" si="315"/>
        <v>#DIV/0!</v>
      </c>
      <c r="BI328" s="54" t="e">
        <f t="shared" si="316"/>
        <v>#DIV/0!</v>
      </c>
      <c r="BJ328" s="55" t="e">
        <f t="shared" si="317"/>
        <v>#DIV/0!</v>
      </c>
      <c r="BK328" s="55" t="e">
        <f t="shared" si="318"/>
        <v>#DIV/0!</v>
      </c>
      <c r="BL328" s="54" t="e">
        <f t="shared" si="319"/>
        <v>#DIV/0!</v>
      </c>
      <c r="BM328" s="58" t="e">
        <f t="shared" si="320"/>
        <v>#DIV/0!</v>
      </c>
      <c r="BN328" s="24">
        <f t="shared" si="321"/>
        <v>1</v>
      </c>
      <c r="BO328" s="17" t="e">
        <f t="shared" si="342"/>
        <v>#DIV/0!</v>
      </c>
      <c r="BP328" s="17" t="e">
        <f t="shared" si="343"/>
        <v>#DIV/0!</v>
      </c>
      <c r="BQ328" s="75" t="e">
        <f t="shared" si="344"/>
        <v>#DIV/0!</v>
      </c>
      <c r="BR328" s="1" t="e">
        <f t="shared" si="322"/>
        <v>#DIV/0!</v>
      </c>
      <c r="BS328" s="4">
        <f t="shared" si="323"/>
        <v>43.31666666666667</v>
      </c>
    </row>
    <row r="329" spans="2:71" x14ac:dyDescent="0.45">
      <c r="B329" s="166"/>
      <c r="C329" s="167"/>
      <c r="D329" s="168"/>
      <c r="G329" s="19"/>
      <c r="H329" s="15">
        <f t="shared" si="345"/>
        <v>2607</v>
      </c>
      <c r="I329" s="19"/>
      <c r="J329" s="19">
        <f t="shared" si="291"/>
        <v>8.5647650972234555</v>
      </c>
      <c r="K329" s="16">
        <f t="shared" si="292"/>
        <v>54.070486724895559</v>
      </c>
      <c r="L329" s="16">
        <f t="shared" si="293"/>
        <v>188.38122130959806</v>
      </c>
      <c r="M329" s="98">
        <f t="shared" si="294"/>
        <v>258.79917184265014</v>
      </c>
      <c r="N329" s="15">
        <f t="shared" si="295"/>
        <v>186.65594591490128</v>
      </c>
      <c r="O329" s="15">
        <f t="shared" si="290"/>
        <v>8332.8547283438074</v>
      </c>
      <c r="P329" s="190"/>
      <c r="Q329" s="191"/>
      <c r="R329" s="190"/>
      <c r="S329" s="191"/>
      <c r="T329" s="193"/>
      <c r="U329" s="102"/>
      <c r="V329" s="195"/>
      <c r="W329" s="175" t="e">
        <f t="shared" si="324"/>
        <v>#DIV/0!</v>
      </c>
      <c r="X329" s="175" t="e">
        <f t="shared" si="325"/>
        <v>#DIV/0!</v>
      </c>
      <c r="Y329" s="175" t="e">
        <f t="shared" si="326"/>
        <v>#DIV/0!</v>
      </c>
      <c r="Z329" s="175" t="e">
        <f t="shared" si="327"/>
        <v>#DIV/0!</v>
      </c>
      <c r="AA329" s="175" t="e">
        <f t="shared" si="328"/>
        <v>#DIV/0!</v>
      </c>
      <c r="AB329" s="175" t="e">
        <f t="shared" si="329"/>
        <v>#DIV/0!</v>
      </c>
      <c r="AC329" s="175" t="e">
        <f t="shared" si="330"/>
        <v>#DIV/0!</v>
      </c>
      <c r="AD329" s="201" t="e">
        <f t="shared" si="331"/>
        <v>#DIV/0!</v>
      </c>
      <c r="AE329" s="201" t="e">
        <f t="shared" si="332"/>
        <v>#DIV/0!</v>
      </c>
      <c r="AF329" s="201" t="e">
        <f t="shared" si="333"/>
        <v>#DIV/0!</v>
      </c>
      <c r="AG329" s="201" t="e">
        <f t="shared" si="296"/>
        <v>#DIV/0!</v>
      </c>
      <c r="AH329" s="201" t="e">
        <f t="shared" si="297"/>
        <v>#DIV/0!</v>
      </c>
      <c r="AI329" s="201" t="e">
        <f t="shared" si="298"/>
        <v>#DIV/0!</v>
      </c>
      <c r="AJ329" s="201" t="e">
        <f t="shared" si="299"/>
        <v>#DIV/0!</v>
      </c>
      <c r="AK329" s="16" t="e">
        <f t="shared" si="300"/>
        <v>#DIV/0!</v>
      </c>
      <c r="AL329" s="16" t="e">
        <f t="shared" si="301"/>
        <v>#DIV/0!</v>
      </c>
      <c r="AM329" s="16" t="e">
        <f t="shared" si="302"/>
        <v>#DIV/0!</v>
      </c>
      <c r="AN329" s="16" t="e">
        <f t="shared" si="303"/>
        <v>#DIV/0!</v>
      </c>
      <c r="AO329" s="16" t="e">
        <f t="shared" si="304"/>
        <v>#DIV/0!</v>
      </c>
      <c r="AP329" s="17" t="e">
        <f t="shared" si="305"/>
        <v>#DIV/0!</v>
      </c>
      <c r="AQ329" s="17" t="e">
        <f t="shared" si="306"/>
        <v>#DIV/0!</v>
      </c>
      <c r="AR329" s="18" t="e">
        <f t="shared" si="307"/>
        <v>#DIV/0!</v>
      </c>
      <c r="AS329" s="18" t="e">
        <f t="shared" si="308"/>
        <v>#DIV/0!</v>
      </c>
      <c r="AT329" s="49" t="e">
        <f t="shared" si="334"/>
        <v>#DIV/0!</v>
      </c>
      <c r="AU329" s="22" t="e">
        <f t="shared" si="335"/>
        <v>#DIV/0!</v>
      </c>
      <c r="AV329" s="196" t="e">
        <f t="shared" si="336"/>
        <v>#DIV/0!</v>
      </c>
      <c r="AW329" s="46" t="e">
        <f t="shared" si="309"/>
        <v>#DIV/0!</v>
      </c>
      <c r="AX329" s="46" t="e">
        <f t="shared" si="310"/>
        <v>#DIV/0!</v>
      </c>
      <c r="AY329" s="46" t="e">
        <f t="shared" si="337"/>
        <v>#DIV/0!</v>
      </c>
      <c r="AZ329" s="46" t="e">
        <f t="shared" si="338"/>
        <v>#DIV/0!</v>
      </c>
      <c r="BA329" s="46" t="e">
        <f t="shared" si="339"/>
        <v>#DIV/0!</v>
      </c>
      <c r="BB329" s="111" t="e">
        <f t="shared" si="311"/>
        <v>#DIV/0!</v>
      </c>
      <c r="BC329" s="199" t="e">
        <f t="shared" si="340"/>
        <v>#DIV/0!</v>
      </c>
      <c r="BD329" s="53" t="e">
        <f t="shared" si="341"/>
        <v>#DIV/0!</v>
      </c>
      <c r="BE329" s="53" t="e">
        <f t="shared" si="312"/>
        <v>#DIV/0!</v>
      </c>
      <c r="BF329" s="53" t="e">
        <f t="shared" si="313"/>
        <v>#DIV/0!</v>
      </c>
      <c r="BG329" s="53" t="e">
        <f t="shared" si="314"/>
        <v>#DIV/0!</v>
      </c>
      <c r="BH329" s="53" t="e">
        <f t="shared" si="315"/>
        <v>#DIV/0!</v>
      </c>
      <c r="BI329" s="54" t="e">
        <f t="shared" si="316"/>
        <v>#DIV/0!</v>
      </c>
      <c r="BJ329" s="55" t="e">
        <f t="shared" si="317"/>
        <v>#DIV/0!</v>
      </c>
      <c r="BK329" s="55" t="e">
        <f t="shared" si="318"/>
        <v>#DIV/0!</v>
      </c>
      <c r="BL329" s="54" t="e">
        <f t="shared" si="319"/>
        <v>#DIV/0!</v>
      </c>
      <c r="BM329" s="58" t="e">
        <f t="shared" si="320"/>
        <v>#DIV/0!</v>
      </c>
      <c r="BN329" s="24">
        <f t="shared" si="321"/>
        <v>1</v>
      </c>
      <c r="BO329" s="17" t="e">
        <f t="shared" si="342"/>
        <v>#DIV/0!</v>
      </c>
      <c r="BP329" s="17" t="e">
        <f t="shared" si="343"/>
        <v>#DIV/0!</v>
      </c>
      <c r="BQ329" s="75" t="e">
        <f t="shared" si="344"/>
        <v>#DIV/0!</v>
      </c>
      <c r="BR329" s="1" t="e">
        <f t="shared" si="322"/>
        <v>#DIV/0!</v>
      </c>
      <c r="BS329" s="4">
        <f t="shared" si="323"/>
        <v>43.45</v>
      </c>
    </row>
    <row r="330" spans="2:71" x14ac:dyDescent="0.45">
      <c r="B330" s="166"/>
      <c r="C330" s="167"/>
      <c r="D330" s="168"/>
      <c r="G330" s="19"/>
      <c r="H330" s="15">
        <f t="shared" si="345"/>
        <v>2615</v>
      </c>
      <c r="I330" s="19"/>
      <c r="J330" s="19">
        <f t="shared" si="291"/>
        <v>8.5647650972234555</v>
      </c>
      <c r="K330" s="16">
        <f t="shared" si="292"/>
        <v>54.070486724895559</v>
      </c>
      <c r="L330" s="16">
        <f t="shared" si="293"/>
        <v>188.38122130959806</v>
      </c>
      <c r="M330" s="98">
        <f t="shared" si="294"/>
        <v>258.79917184265014</v>
      </c>
      <c r="N330" s="15">
        <f t="shared" si="295"/>
        <v>186.65594591490128</v>
      </c>
      <c r="O330" s="15">
        <f t="shared" si="290"/>
        <v>8332.8547283438074</v>
      </c>
      <c r="P330" s="190"/>
      <c r="Q330" s="191"/>
      <c r="R330" s="190"/>
      <c r="S330" s="191"/>
      <c r="T330" s="193"/>
      <c r="U330" s="102"/>
      <c r="V330" s="195"/>
      <c r="W330" s="175" t="e">
        <f t="shared" si="324"/>
        <v>#DIV/0!</v>
      </c>
      <c r="X330" s="175" t="e">
        <f t="shared" si="325"/>
        <v>#DIV/0!</v>
      </c>
      <c r="Y330" s="175" t="e">
        <f t="shared" si="326"/>
        <v>#DIV/0!</v>
      </c>
      <c r="Z330" s="175" t="e">
        <f t="shared" si="327"/>
        <v>#DIV/0!</v>
      </c>
      <c r="AA330" s="175" t="e">
        <f t="shared" si="328"/>
        <v>#DIV/0!</v>
      </c>
      <c r="AB330" s="175" t="e">
        <f t="shared" si="329"/>
        <v>#DIV/0!</v>
      </c>
      <c r="AC330" s="175" t="e">
        <f t="shared" si="330"/>
        <v>#DIV/0!</v>
      </c>
      <c r="AD330" s="201" t="e">
        <f t="shared" si="331"/>
        <v>#DIV/0!</v>
      </c>
      <c r="AE330" s="201" t="e">
        <f t="shared" si="332"/>
        <v>#DIV/0!</v>
      </c>
      <c r="AF330" s="201" t="e">
        <f t="shared" si="333"/>
        <v>#DIV/0!</v>
      </c>
      <c r="AG330" s="201" t="e">
        <f t="shared" si="296"/>
        <v>#DIV/0!</v>
      </c>
      <c r="AH330" s="201" t="e">
        <f t="shared" si="297"/>
        <v>#DIV/0!</v>
      </c>
      <c r="AI330" s="201" t="e">
        <f t="shared" si="298"/>
        <v>#DIV/0!</v>
      </c>
      <c r="AJ330" s="201" t="e">
        <f t="shared" si="299"/>
        <v>#DIV/0!</v>
      </c>
      <c r="AK330" s="16" t="e">
        <f t="shared" si="300"/>
        <v>#DIV/0!</v>
      </c>
      <c r="AL330" s="16" t="e">
        <f t="shared" si="301"/>
        <v>#DIV/0!</v>
      </c>
      <c r="AM330" s="16" t="e">
        <f t="shared" si="302"/>
        <v>#DIV/0!</v>
      </c>
      <c r="AN330" s="16" t="e">
        <f t="shared" si="303"/>
        <v>#DIV/0!</v>
      </c>
      <c r="AO330" s="16" t="e">
        <f t="shared" si="304"/>
        <v>#DIV/0!</v>
      </c>
      <c r="AP330" s="17" t="e">
        <f t="shared" si="305"/>
        <v>#DIV/0!</v>
      </c>
      <c r="AQ330" s="17" t="e">
        <f t="shared" si="306"/>
        <v>#DIV/0!</v>
      </c>
      <c r="AR330" s="18" t="e">
        <f t="shared" si="307"/>
        <v>#DIV/0!</v>
      </c>
      <c r="AS330" s="18" t="e">
        <f t="shared" si="308"/>
        <v>#DIV/0!</v>
      </c>
      <c r="AT330" s="49" t="e">
        <f t="shared" si="334"/>
        <v>#DIV/0!</v>
      </c>
      <c r="AU330" s="22" t="e">
        <f t="shared" si="335"/>
        <v>#DIV/0!</v>
      </c>
      <c r="AV330" s="196" t="e">
        <f t="shared" si="336"/>
        <v>#DIV/0!</v>
      </c>
      <c r="AW330" s="46" t="e">
        <f t="shared" si="309"/>
        <v>#DIV/0!</v>
      </c>
      <c r="AX330" s="46" t="e">
        <f t="shared" si="310"/>
        <v>#DIV/0!</v>
      </c>
      <c r="AY330" s="46" t="e">
        <f t="shared" si="337"/>
        <v>#DIV/0!</v>
      </c>
      <c r="AZ330" s="46" t="e">
        <f t="shared" si="338"/>
        <v>#DIV/0!</v>
      </c>
      <c r="BA330" s="46" t="e">
        <f t="shared" si="339"/>
        <v>#DIV/0!</v>
      </c>
      <c r="BB330" s="111" t="e">
        <f t="shared" si="311"/>
        <v>#DIV/0!</v>
      </c>
      <c r="BC330" s="199" t="e">
        <f t="shared" si="340"/>
        <v>#DIV/0!</v>
      </c>
      <c r="BD330" s="53" t="e">
        <f t="shared" si="341"/>
        <v>#DIV/0!</v>
      </c>
      <c r="BE330" s="53" t="e">
        <f t="shared" si="312"/>
        <v>#DIV/0!</v>
      </c>
      <c r="BF330" s="53" t="e">
        <f t="shared" si="313"/>
        <v>#DIV/0!</v>
      </c>
      <c r="BG330" s="53" t="e">
        <f t="shared" si="314"/>
        <v>#DIV/0!</v>
      </c>
      <c r="BH330" s="53" t="e">
        <f t="shared" si="315"/>
        <v>#DIV/0!</v>
      </c>
      <c r="BI330" s="54" t="e">
        <f t="shared" si="316"/>
        <v>#DIV/0!</v>
      </c>
      <c r="BJ330" s="55" t="e">
        <f t="shared" si="317"/>
        <v>#DIV/0!</v>
      </c>
      <c r="BK330" s="55" t="e">
        <f t="shared" si="318"/>
        <v>#DIV/0!</v>
      </c>
      <c r="BL330" s="54" t="e">
        <f t="shared" si="319"/>
        <v>#DIV/0!</v>
      </c>
      <c r="BM330" s="58" t="e">
        <f t="shared" si="320"/>
        <v>#DIV/0!</v>
      </c>
      <c r="BN330" s="24">
        <f t="shared" si="321"/>
        <v>1</v>
      </c>
      <c r="BO330" s="17" t="e">
        <f t="shared" si="342"/>
        <v>#DIV/0!</v>
      </c>
      <c r="BP330" s="17" t="e">
        <f t="shared" si="343"/>
        <v>#DIV/0!</v>
      </c>
      <c r="BQ330" s="75" t="e">
        <f t="shared" si="344"/>
        <v>#DIV/0!</v>
      </c>
      <c r="BR330" s="1" t="e">
        <f t="shared" si="322"/>
        <v>#DIV/0!</v>
      </c>
      <c r="BS330" s="4">
        <f t="shared" si="323"/>
        <v>43.583333333333336</v>
      </c>
    </row>
    <row r="331" spans="2:71" x14ac:dyDescent="0.45">
      <c r="B331" s="166"/>
      <c r="C331" s="167"/>
      <c r="D331" s="168"/>
      <c r="G331" s="19"/>
      <c r="H331" s="15">
        <f t="shared" si="345"/>
        <v>2623</v>
      </c>
      <c r="I331" s="19"/>
      <c r="J331" s="19">
        <f t="shared" si="291"/>
        <v>8.5647650972234555</v>
      </c>
      <c r="K331" s="16">
        <f t="shared" si="292"/>
        <v>54.070486724895559</v>
      </c>
      <c r="L331" s="16">
        <f t="shared" si="293"/>
        <v>188.38122130959806</v>
      </c>
      <c r="M331" s="98">
        <f t="shared" si="294"/>
        <v>258.79917184265014</v>
      </c>
      <c r="N331" s="15">
        <f t="shared" si="295"/>
        <v>186.65594591490128</v>
      </c>
      <c r="O331" s="15">
        <f t="shared" si="290"/>
        <v>8332.8547283438074</v>
      </c>
      <c r="P331" s="190"/>
      <c r="Q331" s="191"/>
      <c r="R331" s="190"/>
      <c r="S331" s="191"/>
      <c r="T331" s="193"/>
      <c r="U331" s="102"/>
      <c r="V331" s="195"/>
      <c r="W331" s="175" t="e">
        <f t="shared" si="324"/>
        <v>#DIV/0!</v>
      </c>
      <c r="X331" s="175" t="e">
        <f t="shared" si="325"/>
        <v>#DIV/0!</v>
      </c>
      <c r="Y331" s="175" t="e">
        <f t="shared" si="326"/>
        <v>#DIV/0!</v>
      </c>
      <c r="Z331" s="175" t="e">
        <f t="shared" si="327"/>
        <v>#DIV/0!</v>
      </c>
      <c r="AA331" s="175" t="e">
        <f t="shared" si="328"/>
        <v>#DIV/0!</v>
      </c>
      <c r="AB331" s="175" t="e">
        <f t="shared" si="329"/>
        <v>#DIV/0!</v>
      </c>
      <c r="AC331" s="175" t="e">
        <f t="shared" si="330"/>
        <v>#DIV/0!</v>
      </c>
      <c r="AD331" s="201" t="e">
        <f t="shared" si="331"/>
        <v>#DIV/0!</v>
      </c>
      <c r="AE331" s="201" t="e">
        <f t="shared" si="332"/>
        <v>#DIV/0!</v>
      </c>
      <c r="AF331" s="201" t="e">
        <f t="shared" si="333"/>
        <v>#DIV/0!</v>
      </c>
      <c r="AG331" s="201" t="e">
        <f t="shared" si="296"/>
        <v>#DIV/0!</v>
      </c>
      <c r="AH331" s="201" t="e">
        <f t="shared" si="297"/>
        <v>#DIV/0!</v>
      </c>
      <c r="AI331" s="201" t="e">
        <f t="shared" si="298"/>
        <v>#DIV/0!</v>
      </c>
      <c r="AJ331" s="201" t="e">
        <f t="shared" si="299"/>
        <v>#DIV/0!</v>
      </c>
      <c r="AK331" s="16" t="e">
        <f t="shared" si="300"/>
        <v>#DIV/0!</v>
      </c>
      <c r="AL331" s="16" t="e">
        <f t="shared" si="301"/>
        <v>#DIV/0!</v>
      </c>
      <c r="AM331" s="16" t="e">
        <f t="shared" si="302"/>
        <v>#DIV/0!</v>
      </c>
      <c r="AN331" s="16" t="e">
        <f t="shared" si="303"/>
        <v>#DIV/0!</v>
      </c>
      <c r="AO331" s="16" t="e">
        <f t="shared" si="304"/>
        <v>#DIV/0!</v>
      </c>
      <c r="AP331" s="17" t="e">
        <f t="shared" si="305"/>
        <v>#DIV/0!</v>
      </c>
      <c r="AQ331" s="17" t="e">
        <f t="shared" si="306"/>
        <v>#DIV/0!</v>
      </c>
      <c r="AR331" s="18" t="e">
        <f t="shared" si="307"/>
        <v>#DIV/0!</v>
      </c>
      <c r="AS331" s="18" t="e">
        <f t="shared" si="308"/>
        <v>#DIV/0!</v>
      </c>
      <c r="AT331" s="49" t="e">
        <f t="shared" si="334"/>
        <v>#DIV/0!</v>
      </c>
      <c r="AU331" s="22" t="e">
        <f t="shared" si="335"/>
        <v>#DIV/0!</v>
      </c>
      <c r="AV331" s="196" t="e">
        <f t="shared" si="336"/>
        <v>#DIV/0!</v>
      </c>
      <c r="AW331" s="46" t="e">
        <f t="shared" si="309"/>
        <v>#DIV/0!</v>
      </c>
      <c r="AX331" s="46" t="e">
        <f t="shared" si="310"/>
        <v>#DIV/0!</v>
      </c>
      <c r="AY331" s="46" t="e">
        <f t="shared" si="337"/>
        <v>#DIV/0!</v>
      </c>
      <c r="AZ331" s="46" t="e">
        <f t="shared" si="338"/>
        <v>#DIV/0!</v>
      </c>
      <c r="BA331" s="46" t="e">
        <f t="shared" si="339"/>
        <v>#DIV/0!</v>
      </c>
      <c r="BB331" s="111" t="e">
        <f t="shared" si="311"/>
        <v>#DIV/0!</v>
      </c>
      <c r="BC331" s="199" t="e">
        <f t="shared" si="340"/>
        <v>#DIV/0!</v>
      </c>
      <c r="BD331" s="53" t="e">
        <f t="shared" si="341"/>
        <v>#DIV/0!</v>
      </c>
      <c r="BE331" s="53" t="e">
        <f t="shared" si="312"/>
        <v>#DIV/0!</v>
      </c>
      <c r="BF331" s="53" t="e">
        <f t="shared" si="313"/>
        <v>#DIV/0!</v>
      </c>
      <c r="BG331" s="53" t="e">
        <f t="shared" si="314"/>
        <v>#DIV/0!</v>
      </c>
      <c r="BH331" s="53" t="e">
        <f t="shared" si="315"/>
        <v>#DIV/0!</v>
      </c>
      <c r="BI331" s="54" t="e">
        <f t="shared" si="316"/>
        <v>#DIV/0!</v>
      </c>
      <c r="BJ331" s="55" t="e">
        <f t="shared" si="317"/>
        <v>#DIV/0!</v>
      </c>
      <c r="BK331" s="55" t="e">
        <f t="shared" si="318"/>
        <v>#DIV/0!</v>
      </c>
      <c r="BL331" s="54" t="e">
        <f t="shared" si="319"/>
        <v>#DIV/0!</v>
      </c>
      <c r="BM331" s="58" t="e">
        <f t="shared" si="320"/>
        <v>#DIV/0!</v>
      </c>
      <c r="BN331" s="24">
        <f t="shared" si="321"/>
        <v>1</v>
      </c>
      <c r="BO331" s="17" t="e">
        <f t="shared" si="342"/>
        <v>#DIV/0!</v>
      </c>
      <c r="BP331" s="17" t="e">
        <f t="shared" si="343"/>
        <v>#DIV/0!</v>
      </c>
      <c r="BQ331" s="75" t="e">
        <f t="shared" si="344"/>
        <v>#DIV/0!</v>
      </c>
      <c r="BR331" s="1" t="e">
        <f t="shared" si="322"/>
        <v>#DIV/0!</v>
      </c>
      <c r="BS331" s="4">
        <f t="shared" si="323"/>
        <v>43.716666666666669</v>
      </c>
    </row>
    <row r="332" spans="2:71" x14ac:dyDescent="0.45">
      <c r="B332" s="166"/>
      <c r="C332" s="167"/>
      <c r="D332" s="168"/>
      <c r="G332" s="19"/>
      <c r="H332" s="15">
        <f t="shared" si="345"/>
        <v>2631</v>
      </c>
      <c r="I332" s="19"/>
      <c r="J332" s="19">
        <f t="shared" si="291"/>
        <v>8.5647650972234555</v>
      </c>
      <c r="K332" s="16">
        <f t="shared" si="292"/>
        <v>54.070486724895559</v>
      </c>
      <c r="L332" s="16">
        <f t="shared" si="293"/>
        <v>188.38122130959806</v>
      </c>
      <c r="M332" s="98">
        <f t="shared" si="294"/>
        <v>258.79917184265014</v>
      </c>
      <c r="N332" s="15">
        <f t="shared" si="295"/>
        <v>186.65594591490128</v>
      </c>
      <c r="O332" s="15">
        <f t="shared" si="290"/>
        <v>8332.8547283438074</v>
      </c>
      <c r="P332" s="190"/>
      <c r="Q332" s="191"/>
      <c r="R332" s="190"/>
      <c r="S332" s="191"/>
      <c r="T332" s="193"/>
      <c r="U332" s="102"/>
      <c r="V332" s="195"/>
      <c r="W332" s="175" t="e">
        <f t="shared" si="324"/>
        <v>#DIV/0!</v>
      </c>
      <c r="X332" s="175" t="e">
        <f t="shared" si="325"/>
        <v>#DIV/0!</v>
      </c>
      <c r="Y332" s="175" t="e">
        <f t="shared" si="326"/>
        <v>#DIV/0!</v>
      </c>
      <c r="Z332" s="175" t="e">
        <f t="shared" si="327"/>
        <v>#DIV/0!</v>
      </c>
      <c r="AA332" s="175" t="e">
        <f t="shared" si="328"/>
        <v>#DIV/0!</v>
      </c>
      <c r="AB332" s="175" t="e">
        <f t="shared" si="329"/>
        <v>#DIV/0!</v>
      </c>
      <c r="AC332" s="175" t="e">
        <f t="shared" si="330"/>
        <v>#DIV/0!</v>
      </c>
      <c r="AD332" s="201" t="e">
        <f t="shared" si="331"/>
        <v>#DIV/0!</v>
      </c>
      <c r="AE332" s="201" t="e">
        <f t="shared" si="332"/>
        <v>#DIV/0!</v>
      </c>
      <c r="AF332" s="201" t="e">
        <f t="shared" si="333"/>
        <v>#DIV/0!</v>
      </c>
      <c r="AG332" s="201" t="e">
        <f t="shared" si="296"/>
        <v>#DIV/0!</v>
      </c>
      <c r="AH332" s="201" t="e">
        <f t="shared" si="297"/>
        <v>#DIV/0!</v>
      </c>
      <c r="AI332" s="201" t="e">
        <f t="shared" si="298"/>
        <v>#DIV/0!</v>
      </c>
      <c r="AJ332" s="201" t="e">
        <f t="shared" si="299"/>
        <v>#DIV/0!</v>
      </c>
      <c r="AK332" s="16" t="e">
        <f t="shared" si="300"/>
        <v>#DIV/0!</v>
      </c>
      <c r="AL332" s="16" t="e">
        <f t="shared" si="301"/>
        <v>#DIV/0!</v>
      </c>
      <c r="AM332" s="16" t="e">
        <f t="shared" si="302"/>
        <v>#DIV/0!</v>
      </c>
      <c r="AN332" s="16" t="e">
        <f t="shared" si="303"/>
        <v>#DIV/0!</v>
      </c>
      <c r="AO332" s="16" t="e">
        <f t="shared" si="304"/>
        <v>#DIV/0!</v>
      </c>
      <c r="AP332" s="17" t="e">
        <f t="shared" si="305"/>
        <v>#DIV/0!</v>
      </c>
      <c r="AQ332" s="17" t="e">
        <f t="shared" si="306"/>
        <v>#DIV/0!</v>
      </c>
      <c r="AR332" s="18" t="e">
        <f t="shared" si="307"/>
        <v>#DIV/0!</v>
      </c>
      <c r="AS332" s="18" t="e">
        <f t="shared" si="308"/>
        <v>#DIV/0!</v>
      </c>
      <c r="AT332" s="49" t="e">
        <f t="shared" si="334"/>
        <v>#DIV/0!</v>
      </c>
      <c r="AU332" s="22" t="e">
        <f t="shared" si="335"/>
        <v>#DIV/0!</v>
      </c>
      <c r="AV332" s="196" t="e">
        <f t="shared" si="336"/>
        <v>#DIV/0!</v>
      </c>
      <c r="AW332" s="46" t="e">
        <f t="shared" si="309"/>
        <v>#DIV/0!</v>
      </c>
      <c r="AX332" s="46" t="e">
        <f t="shared" si="310"/>
        <v>#DIV/0!</v>
      </c>
      <c r="AY332" s="46" t="e">
        <f t="shared" si="337"/>
        <v>#DIV/0!</v>
      </c>
      <c r="AZ332" s="46" t="e">
        <f t="shared" si="338"/>
        <v>#DIV/0!</v>
      </c>
      <c r="BA332" s="46" t="e">
        <f t="shared" si="339"/>
        <v>#DIV/0!</v>
      </c>
      <c r="BB332" s="111" t="e">
        <f t="shared" si="311"/>
        <v>#DIV/0!</v>
      </c>
      <c r="BC332" s="199" t="e">
        <f t="shared" si="340"/>
        <v>#DIV/0!</v>
      </c>
      <c r="BD332" s="53" t="e">
        <f t="shared" si="341"/>
        <v>#DIV/0!</v>
      </c>
      <c r="BE332" s="53" t="e">
        <f t="shared" si="312"/>
        <v>#DIV/0!</v>
      </c>
      <c r="BF332" s="53" t="e">
        <f t="shared" si="313"/>
        <v>#DIV/0!</v>
      </c>
      <c r="BG332" s="53" t="e">
        <f t="shared" si="314"/>
        <v>#DIV/0!</v>
      </c>
      <c r="BH332" s="53" t="e">
        <f t="shared" si="315"/>
        <v>#DIV/0!</v>
      </c>
      <c r="BI332" s="54" t="e">
        <f t="shared" si="316"/>
        <v>#DIV/0!</v>
      </c>
      <c r="BJ332" s="55" t="e">
        <f t="shared" si="317"/>
        <v>#DIV/0!</v>
      </c>
      <c r="BK332" s="55" t="e">
        <f t="shared" si="318"/>
        <v>#DIV/0!</v>
      </c>
      <c r="BL332" s="54" t="e">
        <f t="shared" si="319"/>
        <v>#DIV/0!</v>
      </c>
      <c r="BM332" s="58" t="e">
        <f t="shared" si="320"/>
        <v>#DIV/0!</v>
      </c>
      <c r="BN332" s="24">
        <f t="shared" si="321"/>
        <v>1</v>
      </c>
      <c r="BO332" s="17" t="e">
        <f t="shared" si="342"/>
        <v>#DIV/0!</v>
      </c>
      <c r="BP332" s="17" t="e">
        <f t="shared" si="343"/>
        <v>#DIV/0!</v>
      </c>
      <c r="BQ332" s="75" t="e">
        <f t="shared" si="344"/>
        <v>#DIV/0!</v>
      </c>
      <c r="BR332" s="1" t="e">
        <f t="shared" si="322"/>
        <v>#DIV/0!</v>
      </c>
      <c r="BS332" s="4">
        <f t="shared" si="323"/>
        <v>43.85</v>
      </c>
    </row>
    <row r="333" spans="2:71" x14ac:dyDescent="0.45">
      <c r="B333" s="166"/>
      <c r="C333" s="167"/>
      <c r="D333" s="168"/>
      <c r="G333" s="19"/>
      <c r="H333" s="15">
        <f t="shared" si="345"/>
        <v>2639</v>
      </c>
      <c r="I333" s="19"/>
      <c r="J333" s="19">
        <f t="shared" si="291"/>
        <v>8.5647650972234555</v>
      </c>
      <c r="K333" s="16">
        <f t="shared" si="292"/>
        <v>54.070486724895559</v>
      </c>
      <c r="L333" s="16">
        <f t="shared" si="293"/>
        <v>188.38122130959806</v>
      </c>
      <c r="M333" s="98">
        <f t="shared" si="294"/>
        <v>258.79917184265014</v>
      </c>
      <c r="N333" s="15">
        <f t="shared" si="295"/>
        <v>186.65594591490128</v>
      </c>
      <c r="O333" s="15">
        <f t="shared" ref="O333:O348" si="346">N333/1000/22.4*1000000</f>
        <v>8332.8547283438074</v>
      </c>
      <c r="P333" s="190"/>
      <c r="Q333" s="191"/>
      <c r="R333" s="190"/>
      <c r="S333" s="191"/>
      <c r="T333" s="193"/>
      <c r="U333" s="102"/>
      <c r="V333" s="195"/>
      <c r="W333" s="175" t="e">
        <f t="shared" si="324"/>
        <v>#DIV/0!</v>
      </c>
      <c r="X333" s="175" t="e">
        <f t="shared" si="325"/>
        <v>#DIV/0!</v>
      </c>
      <c r="Y333" s="175" t="e">
        <f t="shared" si="326"/>
        <v>#DIV/0!</v>
      </c>
      <c r="Z333" s="175" t="e">
        <f t="shared" si="327"/>
        <v>#DIV/0!</v>
      </c>
      <c r="AA333" s="175" t="e">
        <f t="shared" si="328"/>
        <v>#DIV/0!</v>
      </c>
      <c r="AB333" s="175" t="e">
        <f t="shared" si="329"/>
        <v>#DIV/0!</v>
      </c>
      <c r="AC333" s="175" t="e">
        <f t="shared" si="330"/>
        <v>#DIV/0!</v>
      </c>
      <c r="AD333" s="201" t="e">
        <f t="shared" si="331"/>
        <v>#DIV/0!</v>
      </c>
      <c r="AE333" s="201" t="e">
        <f t="shared" si="332"/>
        <v>#DIV/0!</v>
      </c>
      <c r="AF333" s="201" t="e">
        <f t="shared" si="333"/>
        <v>#DIV/0!</v>
      </c>
      <c r="AG333" s="201" t="e">
        <f t="shared" si="296"/>
        <v>#DIV/0!</v>
      </c>
      <c r="AH333" s="201" t="e">
        <f t="shared" si="297"/>
        <v>#DIV/0!</v>
      </c>
      <c r="AI333" s="201" t="e">
        <f t="shared" si="298"/>
        <v>#DIV/0!</v>
      </c>
      <c r="AJ333" s="201" t="e">
        <f t="shared" si="299"/>
        <v>#DIV/0!</v>
      </c>
      <c r="AK333" s="16" t="e">
        <f t="shared" si="300"/>
        <v>#DIV/0!</v>
      </c>
      <c r="AL333" s="16" t="e">
        <f t="shared" si="301"/>
        <v>#DIV/0!</v>
      </c>
      <c r="AM333" s="16" t="e">
        <f t="shared" si="302"/>
        <v>#DIV/0!</v>
      </c>
      <c r="AN333" s="16" t="e">
        <f t="shared" si="303"/>
        <v>#DIV/0!</v>
      </c>
      <c r="AO333" s="16" t="e">
        <f t="shared" si="304"/>
        <v>#DIV/0!</v>
      </c>
      <c r="AP333" s="17" t="e">
        <f t="shared" si="305"/>
        <v>#DIV/0!</v>
      </c>
      <c r="AQ333" s="17" t="e">
        <f t="shared" si="306"/>
        <v>#DIV/0!</v>
      </c>
      <c r="AR333" s="18" t="e">
        <f t="shared" si="307"/>
        <v>#DIV/0!</v>
      </c>
      <c r="AS333" s="18" t="e">
        <f t="shared" si="308"/>
        <v>#DIV/0!</v>
      </c>
      <c r="AT333" s="49" t="e">
        <f t="shared" si="334"/>
        <v>#DIV/0!</v>
      </c>
      <c r="AU333" s="22" t="e">
        <f t="shared" si="335"/>
        <v>#DIV/0!</v>
      </c>
      <c r="AV333" s="196" t="e">
        <f t="shared" si="336"/>
        <v>#DIV/0!</v>
      </c>
      <c r="AW333" s="46" t="e">
        <f t="shared" si="309"/>
        <v>#DIV/0!</v>
      </c>
      <c r="AX333" s="46" t="e">
        <f t="shared" si="310"/>
        <v>#DIV/0!</v>
      </c>
      <c r="AY333" s="46" t="e">
        <f t="shared" si="337"/>
        <v>#DIV/0!</v>
      </c>
      <c r="AZ333" s="46" t="e">
        <f t="shared" si="338"/>
        <v>#DIV/0!</v>
      </c>
      <c r="BA333" s="46" t="e">
        <f t="shared" si="339"/>
        <v>#DIV/0!</v>
      </c>
      <c r="BB333" s="111" t="e">
        <f t="shared" si="311"/>
        <v>#DIV/0!</v>
      </c>
      <c r="BC333" s="199" t="e">
        <f t="shared" si="340"/>
        <v>#DIV/0!</v>
      </c>
      <c r="BD333" s="53" t="e">
        <f t="shared" si="341"/>
        <v>#DIV/0!</v>
      </c>
      <c r="BE333" s="53" t="e">
        <f t="shared" si="312"/>
        <v>#DIV/0!</v>
      </c>
      <c r="BF333" s="53" t="e">
        <f t="shared" si="313"/>
        <v>#DIV/0!</v>
      </c>
      <c r="BG333" s="53" t="e">
        <f t="shared" si="314"/>
        <v>#DIV/0!</v>
      </c>
      <c r="BH333" s="53" t="e">
        <f t="shared" si="315"/>
        <v>#DIV/0!</v>
      </c>
      <c r="BI333" s="54" t="e">
        <f t="shared" si="316"/>
        <v>#DIV/0!</v>
      </c>
      <c r="BJ333" s="55" t="e">
        <f t="shared" si="317"/>
        <v>#DIV/0!</v>
      </c>
      <c r="BK333" s="55" t="e">
        <f t="shared" si="318"/>
        <v>#DIV/0!</v>
      </c>
      <c r="BL333" s="54" t="e">
        <f t="shared" si="319"/>
        <v>#DIV/0!</v>
      </c>
      <c r="BM333" s="58" t="e">
        <f t="shared" si="320"/>
        <v>#DIV/0!</v>
      </c>
      <c r="BN333" s="24">
        <f t="shared" si="321"/>
        <v>1</v>
      </c>
      <c r="BO333" s="17" t="e">
        <f t="shared" si="342"/>
        <v>#DIV/0!</v>
      </c>
      <c r="BP333" s="17" t="e">
        <f t="shared" si="343"/>
        <v>#DIV/0!</v>
      </c>
      <c r="BQ333" s="75" t="e">
        <f t="shared" si="344"/>
        <v>#DIV/0!</v>
      </c>
      <c r="BR333" s="1" t="e">
        <f t="shared" si="322"/>
        <v>#DIV/0!</v>
      </c>
      <c r="BS333" s="4">
        <f t="shared" si="323"/>
        <v>43.983333333333334</v>
      </c>
    </row>
    <row r="334" spans="2:71" x14ac:dyDescent="0.45">
      <c r="B334" s="166"/>
      <c r="C334" s="167"/>
      <c r="D334" s="168"/>
      <c r="G334" s="19"/>
      <c r="H334" s="15">
        <f t="shared" si="345"/>
        <v>2647</v>
      </c>
      <c r="I334" s="19"/>
      <c r="J334" s="19">
        <f t="shared" si="291"/>
        <v>8.5647650972234555</v>
      </c>
      <c r="K334" s="16">
        <f t="shared" si="292"/>
        <v>54.070486724895559</v>
      </c>
      <c r="L334" s="16">
        <f t="shared" si="293"/>
        <v>188.38122130959806</v>
      </c>
      <c r="M334" s="98">
        <f t="shared" si="294"/>
        <v>258.79917184265014</v>
      </c>
      <c r="N334" s="15">
        <f t="shared" si="295"/>
        <v>186.65594591490128</v>
      </c>
      <c r="O334" s="15">
        <f t="shared" si="346"/>
        <v>8332.8547283438074</v>
      </c>
      <c r="P334" s="190"/>
      <c r="Q334" s="191"/>
      <c r="R334" s="190"/>
      <c r="S334" s="191"/>
      <c r="T334" s="193"/>
      <c r="U334" s="102"/>
      <c r="V334" s="195"/>
      <c r="W334" s="175" t="e">
        <f t="shared" si="324"/>
        <v>#DIV/0!</v>
      </c>
      <c r="X334" s="175" t="e">
        <f t="shared" si="325"/>
        <v>#DIV/0!</v>
      </c>
      <c r="Y334" s="175" t="e">
        <f t="shared" si="326"/>
        <v>#DIV/0!</v>
      </c>
      <c r="Z334" s="175" t="e">
        <f t="shared" si="327"/>
        <v>#DIV/0!</v>
      </c>
      <c r="AA334" s="175" t="e">
        <f t="shared" si="328"/>
        <v>#DIV/0!</v>
      </c>
      <c r="AB334" s="175" t="e">
        <f t="shared" si="329"/>
        <v>#DIV/0!</v>
      </c>
      <c r="AC334" s="175" t="e">
        <f t="shared" si="330"/>
        <v>#DIV/0!</v>
      </c>
      <c r="AD334" s="201" t="e">
        <f t="shared" si="331"/>
        <v>#DIV/0!</v>
      </c>
      <c r="AE334" s="201" t="e">
        <f t="shared" si="332"/>
        <v>#DIV/0!</v>
      </c>
      <c r="AF334" s="201" t="e">
        <f t="shared" si="333"/>
        <v>#DIV/0!</v>
      </c>
      <c r="AG334" s="201" t="e">
        <f t="shared" si="296"/>
        <v>#DIV/0!</v>
      </c>
      <c r="AH334" s="201" t="e">
        <f t="shared" si="297"/>
        <v>#DIV/0!</v>
      </c>
      <c r="AI334" s="201" t="e">
        <f t="shared" si="298"/>
        <v>#DIV/0!</v>
      </c>
      <c r="AJ334" s="201" t="e">
        <f t="shared" si="299"/>
        <v>#DIV/0!</v>
      </c>
      <c r="AK334" s="16" t="e">
        <f t="shared" si="300"/>
        <v>#DIV/0!</v>
      </c>
      <c r="AL334" s="16" t="e">
        <f t="shared" si="301"/>
        <v>#DIV/0!</v>
      </c>
      <c r="AM334" s="16" t="e">
        <f t="shared" si="302"/>
        <v>#DIV/0!</v>
      </c>
      <c r="AN334" s="16" t="e">
        <f t="shared" si="303"/>
        <v>#DIV/0!</v>
      </c>
      <c r="AO334" s="16" t="e">
        <f t="shared" si="304"/>
        <v>#DIV/0!</v>
      </c>
      <c r="AP334" s="17" t="e">
        <f t="shared" si="305"/>
        <v>#DIV/0!</v>
      </c>
      <c r="AQ334" s="17" t="e">
        <f t="shared" si="306"/>
        <v>#DIV/0!</v>
      </c>
      <c r="AR334" s="18" t="e">
        <f t="shared" si="307"/>
        <v>#DIV/0!</v>
      </c>
      <c r="AS334" s="18" t="e">
        <f t="shared" si="308"/>
        <v>#DIV/0!</v>
      </c>
      <c r="AT334" s="49" t="e">
        <f t="shared" si="334"/>
        <v>#DIV/0!</v>
      </c>
      <c r="AU334" s="22" t="e">
        <f t="shared" si="335"/>
        <v>#DIV/0!</v>
      </c>
      <c r="AV334" s="196" t="e">
        <f t="shared" si="336"/>
        <v>#DIV/0!</v>
      </c>
      <c r="AW334" s="46" t="e">
        <f t="shared" si="309"/>
        <v>#DIV/0!</v>
      </c>
      <c r="AX334" s="46" t="e">
        <f t="shared" si="310"/>
        <v>#DIV/0!</v>
      </c>
      <c r="AY334" s="46" t="e">
        <f t="shared" si="337"/>
        <v>#DIV/0!</v>
      </c>
      <c r="AZ334" s="46" t="e">
        <f t="shared" si="338"/>
        <v>#DIV/0!</v>
      </c>
      <c r="BA334" s="46" t="e">
        <f t="shared" si="339"/>
        <v>#DIV/0!</v>
      </c>
      <c r="BB334" s="111" t="e">
        <f t="shared" si="311"/>
        <v>#DIV/0!</v>
      </c>
      <c r="BC334" s="199" t="e">
        <f t="shared" si="340"/>
        <v>#DIV/0!</v>
      </c>
      <c r="BD334" s="53" t="e">
        <f t="shared" si="341"/>
        <v>#DIV/0!</v>
      </c>
      <c r="BE334" s="53" t="e">
        <f t="shared" si="312"/>
        <v>#DIV/0!</v>
      </c>
      <c r="BF334" s="53" t="e">
        <f t="shared" si="313"/>
        <v>#DIV/0!</v>
      </c>
      <c r="BG334" s="53" t="e">
        <f t="shared" si="314"/>
        <v>#DIV/0!</v>
      </c>
      <c r="BH334" s="53" t="e">
        <f t="shared" si="315"/>
        <v>#DIV/0!</v>
      </c>
      <c r="BI334" s="54" t="e">
        <f t="shared" si="316"/>
        <v>#DIV/0!</v>
      </c>
      <c r="BJ334" s="55" t="e">
        <f t="shared" si="317"/>
        <v>#DIV/0!</v>
      </c>
      <c r="BK334" s="55" t="e">
        <f t="shared" si="318"/>
        <v>#DIV/0!</v>
      </c>
      <c r="BL334" s="54" t="e">
        <f t="shared" si="319"/>
        <v>#DIV/0!</v>
      </c>
      <c r="BM334" s="58" t="e">
        <f t="shared" si="320"/>
        <v>#DIV/0!</v>
      </c>
      <c r="BN334" s="24">
        <f t="shared" si="321"/>
        <v>1</v>
      </c>
      <c r="BO334" s="17" t="e">
        <f t="shared" si="342"/>
        <v>#DIV/0!</v>
      </c>
      <c r="BP334" s="17" t="e">
        <f t="shared" si="343"/>
        <v>#DIV/0!</v>
      </c>
      <c r="BQ334" s="75" t="e">
        <f t="shared" si="344"/>
        <v>#DIV/0!</v>
      </c>
      <c r="BR334" s="1" t="e">
        <f t="shared" si="322"/>
        <v>#DIV/0!</v>
      </c>
      <c r="BS334" s="4">
        <f t="shared" si="323"/>
        <v>44.116666666666667</v>
      </c>
    </row>
    <row r="335" spans="2:71" x14ac:dyDescent="0.45">
      <c r="B335" s="166"/>
      <c r="C335" s="167"/>
      <c r="D335" s="168"/>
      <c r="G335" s="19"/>
      <c r="H335" s="15">
        <f t="shared" si="345"/>
        <v>2655</v>
      </c>
      <c r="I335" s="19"/>
      <c r="J335" s="19">
        <f t="shared" si="291"/>
        <v>8.5647650972234555</v>
      </c>
      <c r="K335" s="16">
        <f t="shared" si="292"/>
        <v>54.070486724895559</v>
      </c>
      <c r="L335" s="16">
        <f t="shared" si="293"/>
        <v>188.38122130959806</v>
      </c>
      <c r="M335" s="98">
        <f t="shared" si="294"/>
        <v>258.79917184265014</v>
      </c>
      <c r="N335" s="15">
        <f t="shared" si="295"/>
        <v>186.65594591490128</v>
      </c>
      <c r="O335" s="15">
        <f t="shared" si="346"/>
        <v>8332.8547283438074</v>
      </c>
      <c r="P335" s="190"/>
      <c r="Q335" s="191"/>
      <c r="R335" s="190"/>
      <c r="S335" s="191"/>
      <c r="T335" s="193"/>
      <c r="U335" s="102"/>
      <c r="V335" s="195"/>
      <c r="W335" s="175" t="e">
        <f t="shared" si="324"/>
        <v>#DIV/0!</v>
      </c>
      <c r="X335" s="175" t="e">
        <f t="shared" si="325"/>
        <v>#DIV/0!</v>
      </c>
      <c r="Y335" s="175" t="e">
        <f t="shared" si="326"/>
        <v>#DIV/0!</v>
      </c>
      <c r="Z335" s="175" t="e">
        <f t="shared" si="327"/>
        <v>#DIV/0!</v>
      </c>
      <c r="AA335" s="175" t="e">
        <f t="shared" si="328"/>
        <v>#DIV/0!</v>
      </c>
      <c r="AB335" s="175" t="e">
        <f t="shared" si="329"/>
        <v>#DIV/0!</v>
      </c>
      <c r="AC335" s="175" t="e">
        <f t="shared" si="330"/>
        <v>#DIV/0!</v>
      </c>
      <c r="AD335" s="201" t="e">
        <f t="shared" si="331"/>
        <v>#DIV/0!</v>
      </c>
      <c r="AE335" s="201" t="e">
        <f t="shared" si="332"/>
        <v>#DIV/0!</v>
      </c>
      <c r="AF335" s="201" t="e">
        <f t="shared" si="333"/>
        <v>#DIV/0!</v>
      </c>
      <c r="AG335" s="201" t="e">
        <f t="shared" si="296"/>
        <v>#DIV/0!</v>
      </c>
      <c r="AH335" s="201" t="e">
        <f t="shared" si="297"/>
        <v>#DIV/0!</v>
      </c>
      <c r="AI335" s="201" t="e">
        <f t="shared" si="298"/>
        <v>#DIV/0!</v>
      </c>
      <c r="AJ335" s="201" t="e">
        <f t="shared" si="299"/>
        <v>#DIV/0!</v>
      </c>
      <c r="AK335" s="16" t="e">
        <f t="shared" si="300"/>
        <v>#DIV/0!</v>
      </c>
      <c r="AL335" s="16" t="e">
        <f t="shared" si="301"/>
        <v>#DIV/0!</v>
      </c>
      <c r="AM335" s="16" t="e">
        <f t="shared" si="302"/>
        <v>#DIV/0!</v>
      </c>
      <c r="AN335" s="16" t="e">
        <f t="shared" si="303"/>
        <v>#DIV/0!</v>
      </c>
      <c r="AO335" s="16" t="e">
        <f t="shared" si="304"/>
        <v>#DIV/0!</v>
      </c>
      <c r="AP335" s="17" t="e">
        <f t="shared" si="305"/>
        <v>#DIV/0!</v>
      </c>
      <c r="AQ335" s="17" t="e">
        <f t="shared" si="306"/>
        <v>#DIV/0!</v>
      </c>
      <c r="AR335" s="18" t="e">
        <f t="shared" si="307"/>
        <v>#DIV/0!</v>
      </c>
      <c r="AS335" s="18" t="e">
        <f t="shared" si="308"/>
        <v>#DIV/0!</v>
      </c>
      <c r="AT335" s="49" t="e">
        <f t="shared" si="334"/>
        <v>#DIV/0!</v>
      </c>
      <c r="AU335" s="22" t="e">
        <f t="shared" si="335"/>
        <v>#DIV/0!</v>
      </c>
      <c r="AV335" s="196" t="e">
        <f t="shared" si="336"/>
        <v>#DIV/0!</v>
      </c>
      <c r="AW335" s="46" t="e">
        <f t="shared" si="309"/>
        <v>#DIV/0!</v>
      </c>
      <c r="AX335" s="46" t="e">
        <f t="shared" si="310"/>
        <v>#DIV/0!</v>
      </c>
      <c r="AY335" s="46" t="e">
        <f t="shared" si="337"/>
        <v>#DIV/0!</v>
      </c>
      <c r="AZ335" s="46" t="e">
        <f t="shared" si="338"/>
        <v>#DIV/0!</v>
      </c>
      <c r="BA335" s="46" t="e">
        <f t="shared" si="339"/>
        <v>#DIV/0!</v>
      </c>
      <c r="BB335" s="111" t="e">
        <f t="shared" si="311"/>
        <v>#DIV/0!</v>
      </c>
      <c r="BC335" s="199" t="e">
        <f t="shared" si="340"/>
        <v>#DIV/0!</v>
      </c>
      <c r="BD335" s="53" t="e">
        <f t="shared" si="341"/>
        <v>#DIV/0!</v>
      </c>
      <c r="BE335" s="53" t="e">
        <f t="shared" si="312"/>
        <v>#DIV/0!</v>
      </c>
      <c r="BF335" s="53" t="e">
        <f t="shared" si="313"/>
        <v>#DIV/0!</v>
      </c>
      <c r="BG335" s="53" t="e">
        <f t="shared" si="314"/>
        <v>#DIV/0!</v>
      </c>
      <c r="BH335" s="53" t="e">
        <f t="shared" si="315"/>
        <v>#DIV/0!</v>
      </c>
      <c r="BI335" s="54" t="e">
        <f t="shared" si="316"/>
        <v>#DIV/0!</v>
      </c>
      <c r="BJ335" s="55" t="e">
        <f t="shared" si="317"/>
        <v>#DIV/0!</v>
      </c>
      <c r="BK335" s="55" t="e">
        <f t="shared" si="318"/>
        <v>#DIV/0!</v>
      </c>
      <c r="BL335" s="54" t="e">
        <f t="shared" si="319"/>
        <v>#DIV/0!</v>
      </c>
      <c r="BM335" s="58" t="e">
        <f t="shared" si="320"/>
        <v>#DIV/0!</v>
      </c>
      <c r="BN335" s="24">
        <f t="shared" si="321"/>
        <v>1</v>
      </c>
      <c r="BO335" s="17" t="e">
        <f t="shared" si="342"/>
        <v>#DIV/0!</v>
      </c>
      <c r="BP335" s="17" t="e">
        <f t="shared" si="343"/>
        <v>#DIV/0!</v>
      </c>
      <c r="BQ335" s="75" t="e">
        <f t="shared" si="344"/>
        <v>#DIV/0!</v>
      </c>
      <c r="BR335" s="1" t="e">
        <f t="shared" si="322"/>
        <v>#DIV/0!</v>
      </c>
      <c r="BS335" s="4">
        <f t="shared" si="323"/>
        <v>44.25</v>
      </c>
    </row>
    <row r="336" spans="2:71" x14ac:dyDescent="0.45">
      <c r="B336" s="166"/>
      <c r="C336" s="167"/>
      <c r="D336" s="168"/>
      <c r="G336" s="19"/>
      <c r="H336" s="15">
        <f t="shared" si="345"/>
        <v>2663</v>
      </c>
      <c r="I336" s="19"/>
      <c r="J336" s="19">
        <f t="shared" si="291"/>
        <v>8.5647650972234555</v>
      </c>
      <c r="K336" s="16">
        <f t="shared" si="292"/>
        <v>54.070486724895559</v>
      </c>
      <c r="L336" s="16">
        <f t="shared" si="293"/>
        <v>188.38122130959806</v>
      </c>
      <c r="M336" s="98">
        <f t="shared" si="294"/>
        <v>258.79917184265014</v>
      </c>
      <c r="N336" s="15">
        <f t="shared" si="295"/>
        <v>186.65594591490128</v>
      </c>
      <c r="O336" s="15">
        <f t="shared" si="346"/>
        <v>8332.8547283438074</v>
      </c>
      <c r="P336" s="190"/>
      <c r="Q336" s="191"/>
      <c r="R336" s="190"/>
      <c r="S336" s="191"/>
      <c r="T336" s="193"/>
      <c r="U336" s="102"/>
      <c r="V336" s="195"/>
      <c r="W336" s="175" t="e">
        <f t="shared" si="324"/>
        <v>#DIV/0!</v>
      </c>
      <c r="X336" s="175" t="e">
        <f t="shared" si="325"/>
        <v>#DIV/0!</v>
      </c>
      <c r="Y336" s="175" t="e">
        <f t="shared" si="326"/>
        <v>#DIV/0!</v>
      </c>
      <c r="Z336" s="175" t="e">
        <f t="shared" si="327"/>
        <v>#DIV/0!</v>
      </c>
      <c r="AA336" s="175" t="e">
        <f t="shared" si="328"/>
        <v>#DIV/0!</v>
      </c>
      <c r="AB336" s="175" t="e">
        <f t="shared" si="329"/>
        <v>#DIV/0!</v>
      </c>
      <c r="AC336" s="175" t="e">
        <f t="shared" si="330"/>
        <v>#DIV/0!</v>
      </c>
      <c r="AD336" s="201" t="e">
        <f t="shared" si="331"/>
        <v>#DIV/0!</v>
      </c>
      <c r="AE336" s="201" t="e">
        <f t="shared" si="332"/>
        <v>#DIV/0!</v>
      </c>
      <c r="AF336" s="201" t="e">
        <f t="shared" si="333"/>
        <v>#DIV/0!</v>
      </c>
      <c r="AG336" s="201" t="e">
        <f t="shared" si="296"/>
        <v>#DIV/0!</v>
      </c>
      <c r="AH336" s="201" t="e">
        <f t="shared" si="297"/>
        <v>#DIV/0!</v>
      </c>
      <c r="AI336" s="201" t="e">
        <f t="shared" si="298"/>
        <v>#DIV/0!</v>
      </c>
      <c r="AJ336" s="201" t="e">
        <f t="shared" si="299"/>
        <v>#DIV/0!</v>
      </c>
      <c r="AK336" s="16" t="e">
        <f t="shared" si="300"/>
        <v>#DIV/0!</v>
      </c>
      <c r="AL336" s="16" t="e">
        <f t="shared" si="301"/>
        <v>#DIV/0!</v>
      </c>
      <c r="AM336" s="16" t="e">
        <f t="shared" si="302"/>
        <v>#DIV/0!</v>
      </c>
      <c r="AN336" s="16" t="e">
        <f t="shared" si="303"/>
        <v>#DIV/0!</v>
      </c>
      <c r="AO336" s="16" t="e">
        <f t="shared" si="304"/>
        <v>#DIV/0!</v>
      </c>
      <c r="AP336" s="17" t="e">
        <f t="shared" si="305"/>
        <v>#DIV/0!</v>
      </c>
      <c r="AQ336" s="17" t="e">
        <f t="shared" si="306"/>
        <v>#DIV/0!</v>
      </c>
      <c r="AR336" s="18" t="e">
        <f t="shared" si="307"/>
        <v>#DIV/0!</v>
      </c>
      <c r="AS336" s="18" t="e">
        <f t="shared" si="308"/>
        <v>#DIV/0!</v>
      </c>
      <c r="AT336" s="49" t="e">
        <f t="shared" si="334"/>
        <v>#DIV/0!</v>
      </c>
      <c r="AU336" s="22" t="e">
        <f t="shared" si="335"/>
        <v>#DIV/0!</v>
      </c>
      <c r="AV336" s="196" t="e">
        <f t="shared" si="336"/>
        <v>#DIV/0!</v>
      </c>
      <c r="AW336" s="46" t="e">
        <f t="shared" si="309"/>
        <v>#DIV/0!</v>
      </c>
      <c r="AX336" s="46" t="e">
        <f t="shared" si="310"/>
        <v>#DIV/0!</v>
      </c>
      <c r="AY336" s="46" t="e">
        <f t="shared" si="337"/>
        <v>#DIV/0!</v>
      </c>
      <c r="AZ336" s="46" t="e">
        <f t="shared" si="338"/>
        <v>#DIV/0!</v>
      </c>
      <c r="BA336" s="46" t="e">
        <f t="shared" si="339"/>
        <v>#DIV/0!</v>
      </c>
      <c r="BB336" s="111" t="e">
        <f t="shared" si="311"/>
        <v>#DIV/0!</v>
      </c>
      <c r="BC336" s="199" t="e">
        <f t="shared" si="340"/>
        <v>#DIV/0!</v>
      </c>
      <c r="BD336" s="53" t="e">
        <f t="shared" si="341"/>
        <v>#DIV/0!</v>
      </c>
      <c r="BE336" s="53" t="e">
        <f t="shared" si="312"/>
        <v>#DIV/0!</v>
      </c>
      <c r="BF336" s="53" t="e">
        <f t="shared" si="313"/>
        <v>#DIV/0!</v>
      </c>
      <c r="BG336" s="53" t="e">
        <f t="shared" si="314"/>
        <v>#DIV/0!</v>
      </c>
      <c r="BH336" s="53" t="e">
        <f t="shared" si="315"/>
        <v>#DIV/0!</v>
      </c>
      <c r="BI336" s="54" t="e">
        <f t="shared" si="316"/>
        <v>#DIV/0!</v>
      </c>
      <c r="BJ336" s="55" t="e">
        <f t="shared" si="317"/>
        <v>#DIV/0!</v>
      </c>
      <c r="BK336" s="55" t="e">
        <f t="shared" si="318"/>
        <v>#DIV/0!</v>
      </c>
      <c r="BL336" s="54" t="e">
        <f t="shared" si="319"/>
        <v>#DIV/0!</v>
      </c>
      <c r="BM336" s="58" t="e">
        <f t="shared" si="320"/>
        <v>#DIV/0!</v>
      </c>
      <c r="BN336" s="24">
        <f t="shared" si="321"/>
        <v>1</v>
      </c>
      <c r="BO336" s="17" t="e">
        <f t="shared" si="342"/>
        <v>#DIV/0!</v>
      </c>
      <c r="BP336" s="17" t="e">
        <f t="shared" si="343"/>
        <v>#DIV/0!</v>
      </c>
      <c r="BQ336" s="75" t="e">
        <f t="shared" si="344"/>
        <v>#DIV/0!</v>
      </c>
      <c r="BR336" s="1" t="e">
        <f t="shared" si="322"/>
        <v>#DIV/0!</v>
      </c>
      <c r="BS336" s="4">
        <f t="shared" si="323"/>
        <v>44.383333333333333</v>
      </c>
    </row>
    <row r="337" spans="2:71" x14ac:dyDescent="0.45">
      <c r="B337" s="166"/>
      <c r="C337" s="167"/>
      <c r="D337" s="168"/>
      <c r="G337" s="19"/>
      <c r="H337" s="15">
        <f t="shared" si="345"/>
        <v>2671</v>
      </c>
      <c r="I337" s="19"/>
      <c r="J337" s="19">
        <f t="shared" si="291"/>
        <v>8.5647650972234555</v>
      </c>
      <c r="K337" s="16">
        <f t="shared" si="292"/>
        <v>54.070486724895559</v>
      </c>
      <c r="L337" s="16">
        <f t="shared" si="293"/>
        <v>188.38122130959806</v>
      </c>
      <c r="M337" s="98">
        <f t="shared" si="294"/>
        <v>258.79917184265014</v>
      </c>
      <c r="N337" s="15">
        <f t="shared" si="295"/>
        <v>186.65594591490128</v>
      </c>
      <c r="O337" s="15">
        <f t="shared" si="346"/>
        <v>8332.8547283438074</v>
      </c>
      <c r="P337" s="190"/>
      <c r="Q337" s="191"/>
      <c r="R337" s="190"/>
      <c r="S337" s="191"/>
      <c r="T337" s="193"/>
      <c r="U337" s="102"/>
      <c r="V337" s="195"/>
      <c r="W337" s="175" t="e">
        <f t="shared" si="324"/>
        <v>#DIV/0!</v>
      </c>
      <c r="X337" s="175" t="e">
        <f t="shared" si="325"/>
        <v>#DIV/0!</v>
      </c>
      <c r="Y337" s="175" t="e">
        <f t="shared" si="326"/>
        <v>#DIV/0!</v>
      </c>
      <c r="Z337" s="175" t="e">
        <f t="shared" si="327"/>
        <v>#DIV/0!</v>
      </c>
      <c r="AA337" s="175" t="e">
        <f t="shared" si="328"/>
        <v>#DIV/0!</v>
      </c>
      <c r="AB337" s="175" t="e">
        <f t="shared" si="329"/>
        <v>#DIV/0!</v>
      </c>
      <c r="AC337" s="175" t="e">
        <f t="shared" si="330"/>
        <v>#DIV/0!</v>
      </c>
      <c r="AD337" s="201" t="e">
        <f t="shared" si="331"/>
        <v>#DIV/0!</v>
      </c>
      <c r="AE337" s="201" t="e">
        <f t="shared" si="332"/>
        <v>#DIV/0!</v>
      </c>
      <c r="AF337" s="201" t="e">
        <f t="shared" si="333"/>
        <v>#DIV/0!</v>
      </c>
      <c r="AG337" s="201" t="e">
        <f t="shared" si="296"/>
        <v>#DIV/0!</v>
      </c>
      <c r="AH337" s="201" t="e">
        <f t="shared" si="297"/>
        <v>#DIV/0!</v>
      </c>
      <c r="AI337" s="201" t="e">
        <f t="shared" si="298"/>
        <v>#DIV/0!</v>
      </c>
      <c r="AJ337" s="201" t="e">
        <f t="shared" si="299"/>
        <v>#DIV/0!</v>
      </c>
      <c r="AK337" s="16" t="e">
        <f t="shared" si="300"/>
        <v>#DIV/0!</v>
      </c>
      <c r="AL337" s="16" t="e">
        <f t="shared" si="301"/>
        <v>#DIV/0!</v>
      </c>
      <c r="AM337" s="16" t="e">
        <f t="shared" si="302"/>
        <v>#DIV/0!</v>
      </c>
      <c r="AN337" s="16" t="e">
        <f t="shared" si="303"/>
        <v>#DIV/0!</v>
      </c>
      <c r="AO337" s="16" t="e">
        <f t="shared" si="304"/>
        <v>#DIV/0!</v>
      </c>
      <c r="AP337" s="17" t="e">
        <f t="shared" si="305"/>
        <v>#DIV/0!</v>
      </c>
      <c r="AQ337" s="17" t="e">
        <f t="shared" si="306"/>
        <v>#DIV/0!</v>
      </c>
      <c r="AR337" s="18" t="e">
        <f t="shared" si="307"/>
        <v>#DIV/0!</v>
      </c>
      <c r="AS337" s="18" t="e">
        <f t="shared" si="308"/>
        <v>#DIV/0!</v>
      </c>
      <c r="AT337" s="49" t="e">
        <f t="shared" si="334"/>
        <v>#DIV/0!</v>
      </c>
      <c r="AU337" s="22" t="e">
        <f t="shared" si="335"/>
        <v>#DIV/0!</v>
      </c>
      <c r="AV337" s="196" t="e">
        <f t="shared" si="336"/>
        <v>#DIV/0!</v>
      </c>
      <c r="AW337" s="46" t="e">
        <f t="shared" si="309"/>
        <v>#DIV/0!</v>
      </c>
      <c r="AX337" s="46" t="e">
        <f t="shared" si="310"/>
        <v>#DIV/0!</v>
      </c>
      <c r="AY337" s="46" t="e">
        <f t="shared" si="337"/>
        <v>#DIV/0!</v>
      </c>
      <c r="AZ337" s="46" t="e">
        <f t="shared" si="338"/>
        <v>#DIV/0!</v>
      </c>
      <c r="BA337" s="46" t="e">
        <f t="shared" si="339"/>
        <v>#DIV/0!</v>
      </c>
      <c r="BB337" s="111" t="e">
        <f t="shared" si="311"/>
        <v>#DIV/0!</v>
      </c>
      <c r="BC337" s="199" t="e">
        <f t="shared" si="340"/>
        <v>#DIV/0!</v>
      </c>
      <c r="BD337" s="53" t="e">
        <f t="shared" si="341"/>
        <v>#DIV/0!</v>
      </c>
      <c r="BE337" s="53" t="e">
        <f t="shared" si="312"/>
        <v>#DIV/0!</v>
      </c>
      <c r="BF337" s="53" t="e">
        <f t="shared" si="313"/>
        <v>#DIV/0!</v>
      </c>
      <c r="BG337" s="53" t="e">
        <f t="shared" si="314"/>
        <v>#DIV/0!</v>
      </c>
      <c r="BH337" s="53" t="e">
        <f t="shared" si="315"/>
        <v>#DIV/0!</v>
      </c>
      <c r="BI337" s="54" t="e">
        <f t="shared" si="316"/>
        <v>#DIV/0!</v>
      </c>
      <c r="BJ337" s="55" t="e">
        <f t="shared" si="317"/>
        <v>#DIV/0!</v>
      </c>
      <c r="BK337" s="55" t="e">
        <f t="shared" si="318"/>
        <v>#DIV/0!</v>
      </c>
      <c r="BL337" s="54" t="e">
        <f t="shared" si="319"/>
        <v>#DIV/0!</v>
      </c>
      <c r="BM337" s="58" t="e">
        <f t="shared" si="320"/>
        <v>#DIV/0!</v>
      </c>
      <c r="BN337" s="24">
        <f t="shared" si="321"/>
        <v>1</v>
      </c>
      <c r="BO337" s="17" t="e">
        <f t="shared" si="342"/>
        <v>#DIV/0!</v>
      </c>
      <c r="BP337" s="17" t="e">
        <f t="shared" si="343"/>
        <v>#DIV/0!</v>
      </c>
      <c r="BQ337" s="75" t="e">
        <f t="shared" si="344"/>
        <v>#DIV/0!</v>
      </c>
      <c r="BR337" s="1" t="e">
        <f t="shared" si="322"/>
        <v>#DIV/0!</v>
      </c>
      <c r="BS337" s="4">
        <f t="shared" si="323"/>
        <v>44.516666666666666</v>
      </c>
    </row>
    <row r="338" spans="2:71" x14ac:dyDescent="0.45">
      <c r="B338" s="166"/>
      <c r="C338" s="167"/>
      <c r="D338" s="168"/>
      <c r="G338" s="38"/>
      <c r="H338" s="15">
        <f t="shared" si="345"/>
        <v>2679</v>
      </c>
      <c r="I338" s="19"/>
      <c r="J338" s="19">
        <f t="shared" si="291"/>
        <v>8.5647650972234555</v>
      </c>
      <c r="K338" s="16">
        <f t="shared" si="292"/>
        <v>54.070486724895559</v>
      </c>
      <c r="L338" s="16">
        <f t="shared" si="293"/>
        <v>188.38122130959806</v>
      </c>
      <c r="M338" s="98">
        <f t="shared" si="294"/>
        <v>258.79917184265014</v>
      </c>
      <c r="N338" s="15">
        <f t="shared" si="295"/>
        <v>186.65594591490128</v>
      </c>
      <c r="O338" s="15">
        <f t="shared" si="346"/>
        <v>8332.8547283438074</v>
      </c>
      <c r="P338" s="190"/>
      <c r="Q338" s="191"/>
      <c r="R338" s="190"/>
      <c r="S338" s="191"/>
      <c r="T338" s="193"/>
      <c r="U338" s="102"/>
      <c r="V338" s="195"/>
      <c r="W338" s="175" t="e">
        <f t="shared" si="324"/>
        <v>#DIV/0!</v>
      </c>
      <c r="X338" s="175" t="e">
        <f t="shared" si="325"/>
        <v>#DIV/0!</v>
      </c>
      <c r="Y338" s="175" t="e">
        <f t="shared" si="326"/>
        <v>#DIV/0!</v>
      </c>
      <c r="Z338" s="175" t="e">
        <f t="shared" si="327"/>
        <v>#DIV/0!</v>
      </c>
      <c r="AA338" s="175" t="e">
        <f t="shared" si="328"/>
        <v>#DIV/0!</v>
      </c>
      <c r="AB338" s="175" t="e">
        <f t="shared" si="329"/>
        <v>#DIV/0!</v>
      </c>
      <c r="AC338" s="175" t="e">
        <f t="shared" si="330"/>
        <v>#DIV/0!</v>
      </c>
      <c r="AD338" s="201" t="e">
        <f t="shared" si="331"/>
        <v>#DIV/0!</v>
      </c>
      <c r="AE338" s="201" t="e">
        <f t="shared" si="332"/>
        <v>#DIV/0!</v>
      </c>
      <c r="AF338" s="201" t="e">
        <f t="shared" si="333"/>
        <v>#DIV/0!</v>
      </c>
      <c r="AG338" s="201" t="e">
        <f t="shared" si="296"/>
        <v>#DIV/0!</v>
      </c>
      <c r="AH338" s="201" t="e">
        <f t="shared" si="297"/>
        <v>#DIV/0!</v>
      </c>
      <c r="AI338" s="201" t="e">
        <f t="shared" si="298"/>
        <v>#DIV/0!</v>
      </c>
      <c r="AJ338" s="201" t="e">
        <f t="shared" si="299"/>
        <v>#DIV/0!</v>
      </c>
      <c r="AK338" s="16" t="e">
        <f t="shared" si="300"/>
        <v>#DIV/0!</v>
      </c>
      <c r="AL338" s="16" t="e">
        <f t="shared" si="301"/>
        <v>#DIV/0!</v>
      </c>
      <c r="AM338" s="16" t="e">
        <f t="shared" si="302"/>
        <v>#DIV/0!</v>
      </c>
      <c r="AN338" s="16" t="e">
        <f t="shared" si="303"/>
        <v>#DIV/0!</v>
      </c>
      <c r="AO338" s="16" t="e">
        <f t="shared" si="304"/>
        <v>#DIV/0!</v>
      </c>
      <c r="AP338" s="17" t="e">
        <f t="shared" si="305"/>
        <v>#DIV/0!</v>
      </c>
      <c r="AQ338" s="17" t="e">
        <f t="shared" si="306"/>
        <v>#DIV/0!</v>
      </c>
      <c r="AR338" s="18" t="e">
        <f t="shared" si="307"/>
        <v>#DIV/0!</v>
      </c>
      <c r="AS338" s="18" t="e">
        <f t="shared" si="308"/>
        <v>#DIV/0!</v>
      </c>
      <c r="AT338" s="49" t="e">
        <f t="shared" si="334"/>
        <v>#DIV/0!</v>
      </c>
      <c r="AU338" s="22" t="e">
        <f t="shared" si="335"/>
        <v>#DIV/0!</v>
      </c>
      <c r="AV338" s="196" t="e">
        <f t="shared" si="336"/>
        <v>#DIV/0!</v>
      </c>
      <c r="AW338" s="46" t="e">
        <f t="shared" si="309"/>
        <v>#DIV/0!</v>
      </c>
      <c r="AX338" s="46" t="e">
        <f t="shared" si="310"/>
        <v>#DIV/0!</v>
      </c>
      <c r="AY338" s="46" t="e">
        <f t="shared" si="337"/>
        <v>#DIV/0!</v>
      </c>
      <c r="AZ338" s="46" t="e">
        <f t="shared" si="338"/>
        <v>#DIV/0!</v>
      </c>
      <c r="BA338" s="46" t="e">
        <f t="shared" si="339"/>
        <v>#DIV/0!</v>
      </c>
      <c r="BB338" s="111" t="e">
        <f t="shared" si="311"/>
        <v>#DIV/0!</v>
      </c>
      <c r="BC338" s="199" t="e">
        <f t="shared" si="340"/>
        <v>#DIV/0!</v>
      </c>
      <c r="BD338" s="53" t="e">
        <f t="shared" si="341"/>
        <v>#DIV/0!</v>
      </c>
      <c r="BE338" s="53" t="e">
        <f t="shared" si="312"/>
        <v>#DIV/0!</v>
      </c>
      <c r="BF338" s="53" t="e">
        <f t="shared" si="313"/>
        <v>#DIV/0!</v>
      </c>
      <c r="BG338" s="53" t="e">
        <f t="shared" si="314"/>
        <v>#DIV/0!</v>
      </c>
      <c r="BH338" s="53" t="e">
        <f t="shared" si="315"/>
        <v>#DIV/0!</v>
      </c>
      <c r="BI338" s="54" t="e">
        <f t="shared" si="316"/>
        <v>#DIV/0!</v>
      </c>
      <c r="BJ338" s="55" t="e">
        <f t="shared" si="317"/>
        <v>#DIV/0!</v>
      </c>
      <c r="BK338" s="55" t="e">
        <f t="shared" si="318"/>
        <v>#DIV/0!</v>
      </c>
      <c r="BL338" s="54" t="e">
        <f t="shared" si="319"/>
        <v>#DIV/0!</v>
      </c>
      <c r="BM338" s="58" t="e">
        <f t="shared" si="320"/>
        <v>#DIV/0!</v>
      </c>
      <c r="BN338" s="24">
        <f t="shared" si="321"/>
        <v>1</v>
      </c>
      <c r="BO338" s="17" t="e">
        <f t="shared" si="342"/>
        <v>#DIV/0!</v>
      </c>
      <c r="BP338" s="17" t="e">
        <f t="shared" si="343"/>
        <v>#DIV/0!</v>
      </c>
      <c r="BQ338" s="75" t="e">
        <f t="shared" si="344"/>
        <v>#DIV/0!</v>
      </c>
      <c r="BR338" s="1" t="e">
        <f t="shared" si="322"/>
        <v>#DIV/0!</v>
      </c>
      <c r="BS338" s="4">
        <f t="shared" si="323"/>
        <v>44.65</v>
      </c>
    </row>
    <row r="339" spans="2:71" x14ac:dyDescent="0.45">
      <c r="B339" s="166"/>
      <c r="C339" s="167"/>
      <c r="D339" s="168"/>
      <c r="G339" s="19"/>
      <c r="H339" s="15">
        <f t="shared" si="345"/>
        <v>2687</v>
      </c>
      <c r="I339" s="19"/>
      <c r="J339" s="19">
        <f t="shared" si="291"/>
        <v>8.5647650972234555</v>
      </c>
      <c r="K339" s="16">
        <f t="shared" si="292"/>
        <v>54.070486724895559</v>
      </c>
      <c r="L339" s="16">
        <f t="shared" si="293"/>
        <v>188.38122130959806</v>
      </c>
      <c r="M339" s="98">
        <f t="shared" si="294"/>
        <v>258.79917184265014</v>
      </c>
      <c r="N339" s="15">
        <f t="shared" si="295"/>
        <v>186.65594591490128</v>
      </c>
      <c r="O339" s="15">
        <f t="shared" si="346"/>
        <v>8332.8547283438074</v>
      </c>
      <c r="P339" s="190"/>
      <c r="Q339" s="191"/>
      <c r="R339" s="190"/>
      <c r="S339" s="191"/>
      <c r="T339" s="193"/>
      <c r="U339" s="102"/>
      <c r="V339" s="195"/>
      <c r="W339" s="175" t="e">
        <f t="shared" si="324"/>
        <v>#DIV/0!</v>
      </c>
      <c r="X339" s="175" t="e">
        <f t="shared" si="325"/>
        <v>#DIV/0!</v>
      </c>
      <c r="Y339" s="175" t="e">
        <f t="shared" si="326"/>
        <v>#DIV/0!</v>
      </c>
      <c r="Z339" s="175" t="e">
        <f t="shared" si="327"/>
        <v>#DIV/0!</v>
      </c>
      <c r="AA339" s="175" t="e">
        <f t="shared" si="328"/>
        <v>#DIV/0!</v>
      </c>
      <c r="AB339" s="175" t="e">
        <f t="shared" si="329"/>
        <v>#DIV/0!</v>
      </c>
      <c r="AC339" s="175" t="e">
        <f t="shared" si="330"/>
        <v>#DIV/0!</v>
      </c>
      <c r="AD339" s="201" t="e">
        <f t="shared" si="331"/>
        <v>#DIV/0!</v>
      </c>
      <c r="AE339" s="201" t="e">
        <f t="shared" si="332"/>
        <v>#DIV/0!</v>
      </c>
      <c r="AF339" s="201" t="e">
        <f t="shared" si="333"/>
        <v>#DIV/0!</v>
      </c>
      <c r="AG339" s="201" t="e">
        <f t="shared" si="296"/>
        <v>#DIV/0!</v>
      </c>
      <c r="AH339" s="201" t="e">
        <f t="shared" si="297"/>
        <v>#DIV/0!</v>
      </c>
      <c r="AI339" s="201" t="e">
        <f t="shared" si="298"/>
        <v>#DIV/0!</v>
      </c>
      <c r="AJ339" s="201" t="e">
        <f t="shared" si="299"/>
        <v>#DIV/0!</v>
      </c>
      <c r="AK339" s="16" t="e">
        <f t="shared" si="300"/>
        <v>#DIV/0!</v>
      </c>
      <c r="AL339" s="16" t="e">
        <f t="shared" si="301"/>
        <v>#DIV/0!</v>
      </c>
      <c r="AM339" s="16" t="e">
        <f t="shared" si="302"/>
        <v>#DIV/0!</v>
      </c>
      <c r="AN339" s="16" t="e">
        <f t="shared" si="303"/>
        <v>#DIV/0!</v>
      </c>
      <c r="AO339" s="16" t="e">
        <f t="shared" si="304"/>
        <v>#DIV/0!</v>
      </c>
      <c r="AP339" s="17" t="e">
        <f t="shared" si="305"/>
        <v>#DIV/0!</v>
      </c>
      <c r="AQ339" s="17" t="e">
        <f t="shared" si="306"/>
        <v>#DIV/0!</v>
      </c>
      <c r="AR339" s="18" t="e">
        <f t="shared" si="307"/>
        <v>#DIV/0!</v>
      </c>
      <c r="AS339" s="18" t="e">
        <f t="shared" si="308"/>
        <v>#DIV/0!</v>
      </c>
      <c r="AT339" s="49" t="e">
        <f t="shared" si="334"/>
        <v>#DIV/0!</v>
      </c>
      <c r="AU339" s="22" t="e">
        <f t="shared" si="335"/>
        <v>#DIV/0!</v>
      </c>
      <c r="AV339" s="196" t="e">
        <f t="shared" si="336"/>
        <v>#DIV/0!</v>
      </c>
      <c r="AW339" s="46" t="e">
        <f t="shared" si="309"/>
        <v>#DIV/0!</v>
      </c>
      <c r="AX339" s="46" t="e">
        <f t="shared" si="310"/>
        <v>#DIV/0!</v>
      </c>
      <c r="AY339" s="46" t="e">
        <f t="shared" si="337"/>
        <v>#DIV/0!</v>
      </c>
      <c r="AZ339" s="46" t="e">
        <f t="shared" si="338"/>
        <v>#DIV/0!</v>
      </c>
      <c r="BA339" s="46" t="e">
        <f t="shared" si="339"/>
        <v>#DIV/0!</v>
      </c>
      <c r="BB339" s="111" t="e">
        <f t="shared" si="311"/>
        <v>#DIV/0!</v>
      </c>
      <c r="BC339" s="199" t="e">
        <f t="shared" si="340"/>
        <v>#DIV/0!</v>
      </c>
      <c r="BD339" s="53" t="e">
        <f t="shared" si="341"/>
        <v>#DIV/0!</v>
      </c>
      <c r="BE339" s="53" t="e">
        <f t="shared" si="312"/>
        <v>#DIV/0!</v>
      </c>
      <c r="BF339" s="53" t="e">
        <f t="shared" si="313"/>
        <v>#DIV/0!</v>
      </c>
      <c r="BG339" s="53" t="e">
        <f t="shared" si="314"/>
        <v>#DIV/0!</v>
      </c>
      <c r="BH339" s="53" t="e">
        <f t="shared" si="315"/>
        <v>#DIV/0!</v>
      </c>
      <c r="BI339" s="54" t="e">
        <f t="shared" si="316"/>
        <v>#DIV/0!</v>
      </c>
      <c r="BJ339" s="55" t="e">
        <f t="shared" si="317"/>
        <v>#DIV/0!</v>
      </c>
      <c r="BK339" s="55" t="e">
        <f t="shared" si="318"/>
        <v>#DIV/0!</v>
      </c>
      <c r="BL339" s="54" t="e">
        <f t="shared" si="319"/>
        <v>#DIV/0!</v>
      </c>
      <c r="BM339" s="58" t="e">
        <f t="shared" si="320"/>
        <v>#DIV/0!</v>
      </c>
      <c r="BN339" s="24">
        <f t="shared" si="321"/>
        <v>1</v>
      </c>
      <c r="BO339" s="17" t="e">
        <f t="shared" si="342"/>
        <v>#DIV/0!</v>
      </c>
      <c r="BP339" s="17" t="e">
        <f t="shared" si="343"/>
        <v>#DIV/0!</v>
      </c>
      <c r="BQ339" s="75" t="e">
        <f t="shared" si="344"/>
        <v>#DIV/0!</v>
      </c>
      <c r="BR339" s="1" t="e">
        <f t="shared" si="322"/>
        <v>#DIV/0!</v>
      </c>
      <c r="BS339" s="4">
        <f t="shared" si="323"/>
        <v>44.783333333333331</v>
      </c>
    </row>
    <row r="340" spans="2:71" x14ac:dyDescent="0.45">
      <c r="B340" s="166"/>
      <c r="C340" s="167"/>
      <c r="D340" s="168"/>
      <c r="G340" s="19"/>
      <c r="H340" s="15">
        <f t="shared" si="345"/>
        <v>2695</v>
      </c>
      <c r="I340" s="19"/>
      <c r="J340" s="19">
        <f t="shared" si="291"/>
        <v>8.5647650972234555</v>
      </c>
      <c r="K340" s="16">
        <f t="shared" si="292"/>
        <v>54.070486724895559</v>
      </c>
      <c r="L340" s="16">
        <f t="shared" si="293"/>
        <v>188.38122130959806</v>
      </c>
      <c r="M340" s="98">
        <f t="shared" si="294"/>
        <v>258.79917184265014</v>
      </c>
      <c r="N340" s="15">
        <f t="shared" si="295"/>
        <v>186.65594591490128</v>
      </c>
      <c r="O340" s="15">
        <f t="shared" si="346"/>
        <v>8332.8547283438074</v>
      </c>
      <c r="P340" s="190"/>
      <c r="Q340" s="191"/>
      <c r="R340" s="190"/>
      <c r="S340" s="191"/>
      <c r="T340" s="193"/>
      <c r="U340" s="102"/>
      <c r="V340" s="195"/>
      <c r="W340" s="175" t="e">
        <f t="shared" si="324"/>
        <v>#DIV/0!</v>
      </c>
      <c r="X340" s="175" t="e">
        <f t="shared" si="325"/>
        <v>#DIV/0!</v>
      </c>
      <c r="Y340" s="175" t="e">
        <f t="shared" si="326"/>
        <v>#DIV/0!</v>
      </c>
      <c r="Z340" s="175" t="e">
        <f t="shared" si="327"/>
        <v>#DIV/0!</v>
      </c>
      <c r="AA340" s="175" t="e">
        <f t="shared" si="328"/>
        <v>#DIV/0!</v>
      </c>
      <c r="AB340" s="175" t="e">
        <f t="shared" si="329"/>
        <v>#DIV/0!</v>
      </c>
      <c r="AC340" s="175" t="e">
        <f t="shared" si="330"/>
        <v>#DIV/0!</v>
      </c>
      <c r="AD340" s="201" t="e">
        <f t="shared" si="331"/>
        <v>#DIV/0!</v>
      </c>
      <c r="AE340" s="201" t="e">
        <f t="shared" si="332"/>
        <v>#DIV/0!</v>
      </c>
      <c r="AF340" s="201" t="e">
        <f t="shared" si="333"/>
        <v>#DIV/0!</v>
      </c>
      <c r="AG340" s="201" t="e">
        <f t="shared" si="296"/>
        <v>#DIV/0!</v>
      </c>
      <c r="AH340" s="201" t="e">
        <f t="shared" si="297"/>
        <v>#DIV/0!</v>
      </c>
      <c r="AI340" s="201" t="e">
        <f t="shared" si="298"/>
        <v>#DIV/0!</v>
      </c>
      <c r="AJ340" s="201" t="e">
        <f t="shared" si="299"/>
        <v>#DIV/0!</v>
      </c>
      <c r="AK340" s="16" t="e">
        <f t="shared" si="300"/>
        <v>#DIV/0!</v>
      </c>
      <c r="AL340" s="16" t="e">
        <f t="shared" si="301"/>
        <v>#DIV/0!</v>
      </c>
      <c r="AM340" s="16" t="e">
        <f t="shared" si="302"/>
        <v>#DIV/0!</v>
      </c>
      <c r="AN340" s="16" t="e">
        <f t="shared" si="303"/>
        <v>#DIV/0!</v>
      </c>
      <c r="AO340" s="16" t="e">
        <f t="shared" si="304"/>
        <v>#DIV/0!</v>
      </c>
      <c r="AP340" s="17" t="e">
        <f t="shared" si="305"/>
        <v>#DIV/0!</v>
      </c>
      <c r="AQ340" s="17" t="e">
        <f t="shared" si="306"/>
        <v>#DIV/0!</v>
      </c>
      <c r="AR340" s="18" t="e">
        <f t="shared" si="307"/>
        <v>#DIV/0!</v>
      </c>
      <c r="AS340" s="18" t="e">
        <f t="shared" si="308"/>
        <v>#DIV/0!</v>
      </c>
      <c r="AT340" s="49" t="e">
        <f t="shared" si="334"/>
        <v>#DIV/0!</v>
      </c>
      <c r="AU340" s="22" t="e">
        <f t="shared" si="335"/>
        <v>#DIV/0!</v>
      </c>
      <c r="AV340" s="196" t="e">
        <f t="shared" si="336"/>
        <v>#DIV/0!</v>
      </c>
      <c r="AW340" s="46" t="e">
        <f t="shared" si="309"/>
        <v>#DIV/0!</v>
      </c>
      <c r="AX340" s="46" t="e">
        <f t="shared" si="310"/>
        <v>#DIV/0!</v>
      </c>
      <c r="AY340" s="46" t="e">
        <f t="shared" si="337"/>
        <v>#DIV/0!</v>
      </c>
      <c r="AZ340" s="46" t="e">
        <f t="shared" si="338"/>
        <v>#DIV/0!</v>
      </c>
      <c r="BA340" s="46" t="e">
        <f t="shared" si="339"/>
        <v>#DIV/0!</v>
      </c>
      <c r="BB340" s="111" t="e">
        <f t="shared" si="311"/>
        <v>#DIV/0!</v>
      </c>
      <c r="BC340" s="199" t="e">
        <f t="shared" si="340"/>
        <v>#DIV/0!</v>
      </c>
      <c r="BD340" s="53" t="e">
        <f t="shared" si="341"/>
        <v>#DIV/0!</v>
      </c>
      <c r="BE340" s="53" t="e">
        <f t="shared" si="312"/>
        <v>#DIV/0!</v>
      </c>
      <c r="BF340" s="53" t="e">
        <f t="shared" si="313"/>
        <v>#DIV/0!</v>
      </c>
      <c r="BG340" s="53" t="e">
        <f t="shared" si="314"/>
        <v>#DIV/0!</v>
      </c>
      <c r="BH340" s="53" t="e">
        <f t="shared" si="315"/>
        <v>#DIV/0!</v>
      </c>
      <c r="BI340" s="54" t="e">
        <f t="shared" si="316"/>
        <v>#DIV/0!</v>
      </c>
      <c r="BJ340" s="55" t="e">
        <f t="shared" si="317"/>
        <v>#DIV/0!</v>
      </c>
      <c r="BK340" s="55" t="e">
        <f t="shared" si="318"/>
        <v>#DIV/0!</v>
      </c>
      <c r="BL340" s="54" t="e">
        <f t="shared" si="319"/>
        <v>#DIV/0!</v>
      </c>
      <c r="BM340" s="58" t="e">
        <f t="shared" si="320"/>
        <v>#DIV/0!</v>
      </c>
      <c r="BN340" s="24">
        <f t="shared" si="321"/>
        <v>1</v>
      </c>
      <c r="BO340" s="17" t="e">
        <f t="shared" si="342"/>
        <v>#DIV/0!</v>
      </c>
      <c r="BP340" s="17" t="e">
        <f t="shared" si="343"/>
        <v>#DIV/0!</v>
      </c>
      <c r="BQ340" s="75" t="e">
        <f t="shared" si="344"/>
        <v>#DIV/0!</v>
      </c>
      <c r="BR340" s="1" t="e">
        <f t="shared" si="322"/>
        <v>#DIV/0!</v>
      </c>
      <c r="BS340" s="4">
        <f t="shared" si="323"/>
        <v>44.916666666666664</v>
      </c>
    </row>
    <row r="341" spans="2:71" x14ac:dyDescent="0.45">
      <c r="B341" s="166"/>
      <c r="C341" s="167"/>
      <c r="D341" s="168"/>
      <c r="G341" s="19"/>
      <c r="H341" s="15">
        <f t="shared" si="345"/>
        <v>2703</v>
      </c>
      <c r="I341" s="19"/>
      <c r="J341" s="19">
        <f t="shared" si="291"/>
        <v>8.5647650972234555</v>
      </c>
      <c r="K341" s="16">
        <f t="shared" si="292"/>
        <v>54.070486724895559</v>
      </c>
      <c r="L341" s="16">
        <f t="shared" si="293"/>
        <v>188.38122130959806</v>
      </c>
      <c r="M341" s="98">
        <f t="shared" si="294"/>
        <v>258.79917184265014</v>
      </c>
      <c r="N341" s="15">
        <f t="shared" si="295"/>
        <v>186.65594591490128</v>
      </c>
      <c r="O341" s="15">
        <f t="shared" si="346"/>
        <v>8332.8547283438074</v>
      </c>
      <c r="P341" s="190"/>
      <c r="Q341" s="191"/>
      <c r="R341" s="190"/>
      <c r="S341" s="191"/>
      <c r="T341" s="193"/>
      <c r="U341" s="102"/>
      <c r="V341" s="195"/>
      <c r="W341" s="175" t="e">
        <f t="shared" si="324"/>
        <v>#DIV/0!</v>
      </c>
      <c r="X341" s="175" t="e">
        <f t="shared" si="325"/>
        <v>#DIV/0!</v>
      </c>
      <c r="Y341" s="175" t="e">
        <f t="shared" si="326"/>
        <v>#DIV/0!</v>
      </c>
      <c r="Z341" s="175" t="e">
        <f t="shared" si="327"/>
        <v>#DIV/0!</v>
      </c>
      <c r="AA341" s="175" t="e">
        <f t="shared" si="328"/>
        <v>#DIV/0!</v>
      </c>
      <c r="AB341" s="175" t="e">
        <f t="shared" si="329"/>
        <v>#DIV/0!</v>
      </c>
      <c r="AC341" s="175" t="e">
        <f t="shared" si="330"/>
        <v>#DIV/0!</v>
      </c>
      <c r="AD341" s="201" t="e">
        <f t="shared" si="331"/>
        <v>#DIV/0!</v>
      </c>
      <c r="AE341" s="201" t="e">
        <f t="shared" si="332"/>
        <v>#DIV/0!</v>
      </c>
      <c r="AF341" s="201" t="e">
        <f t="shared" si="333"/>
        <v>#DIV/0!</v>
      </c>
      <c r="AG341" s="201" t="e">
        <f t="shared" si="296"/>
        <v>#DIV/0!</v>
      </c>
      <c r="AH341" s="201" t="e">
        <f t="shared" si="297"/>
        <v>#DIV/0!</v>
      </c>
      <c r="AI341" s="201" t="e">
        <f t="shared" si="298"/>
        <v>#DIV/0!</v>
      </c>
      <c r="AJ341" s="201" t="e">
        <f t="shared" si="299"/>
        <v>#DIV/0!</v>
      </c>
      <c r="AK341" s="16" t="e">
        <f t="shared" si="300"/>
        <v>#DIV/0!</v>
      </c>
      <c r="AL341" s="16" t="e">
        <f t="shared" si="301"/>
        <v>#DIV/0!</v>
      </c>
      <c r="AM341" s="16" t="e">
        <f t="shared" si="302"/>
        <v>#DIV/0!</v>
      </c>
      <c r="AN341" s="16" t="e">
        <f t="shared" si="303"/>
        <v>#DIV/0!</v>
      </c>
      <c r="AO341" s="16" t="e">
        <f t="shared" si="304"/>
        <v>#DIV/0!</v>
      </c>
      <c r="AP341" s="17" t="e">
        <f t="shared" si="305"/>
        <v>#DIV/0!</v>
      </c>
      <c r="AQ341" s="17" t="e">
        <f t="shared" si="306"/>
        <v>#DIV/0!</v>
      </c>
      <c r="AR341" s="18" t="e">
        <f t="shared" si="307"/>
        <v>#DIV/0!</v>
      </c>
      <c r="AS341" s="18" t="e">
        <f t="shared" si="308"/>
        <v>#DIV/0!</v>
      </c>
      <c r="AT341" s="49" t="e">
        <f t="shared" si="334"/>
        <v>#DIV/0!</v>
      </c>
      <c r="AU341" s="22" t="e">
        <f t="shared" si="335"/>
        <v>#DIV/0!</v>
      </c>
      <c r="AV341" s="196" t="e">
        <f t="shared" si="336"/>
        <v>#DIV/0!</v>
      </c>
      <c r="AW341" s="46" t="e">
        <f t="shared" si="309"/>
        <v>#DIV/0!</v>
      </c>
      <c r="AX341" s="46" t="e">
        <f t="shared" si="310"/>
        <v>#DIV/0!</v>
      </c>
      <c r="AY341" s="46" t="e">
        <f t="shared" si="337"/>
        <v>#DIV/0!</v>
      </c>
      <c r="AZ341" s="46" t="e">
        <f t="shared" si="338"/>
        <v>#DIV/0!</v>
      </c>
      <c r="BA341" s="46" t="e">
        <f t="shared" si="339"/>
        <v>#DIV/0!</v>
      </c>
      <c r="BB341" s="111" t="e">
        <f t="shared" si="311"/>
        <v>#DIV/0!</v>
      </c>
      <c r="BC341" s="199" t="e">
        <f t="shared" si="340"/>
        <v>#DIV/0!</v>
      </c>
      <c r="BD341" s="53" t="e">
        <f t="shared" si="341"/>
        <v>#DIV/0!</v>
      </c>
      <c r="BE341" s="53" t="e">
        <f t="shared" si="312"/>
        <v>#DIV/0!</v>
      </c>
      <c r="BF341" s="53" t="e">
        <f t="shared" si="313"/>
        <v>#DIV/0!</v>
      </c>
      <c r="BG341" s="53" t="e">
        <f t="shared" si="314"/>
        <v>#DIV/0!</v>
      </c>
      <c r="BH341" s="53" t="e">
        <f t="shared" si="315"/>
        <v>#DIV/0!</v>
      </c>
      <c r="BI341" s="54" t="e">
        <f t="shared" si="316"/>
        <v>#DIV/0!</v>
      </c>
      <c r="BJ341" s="55" t="e">
        <f t="shared" si="317"/>
        <v>#DIV/0!</v>
      </c>
      <c r="BK341" s="55" t="e">
        <f t="shared" si="318"/>
        <v>#DIV/0!</v>
      </c>
      <c r="BL341" s="54" t="e">
        <f t="shared" si="319"/>
        <v>#DIV/0!</v>
      </c>
      <c r="BM341" s="58" t="e">
        <f t="shared" si="320"/>
        <v>#DIV/0!</v>
      </c>
      <c r="BN341" s="24">
        <f t="shared" si="321"/>
        <v>1</v>
      </c>
      <c r="BO341" s="17" t="e">
        <f t="shared" si="342"/>
        <v>#DIV/0!</v>
      </c>
      <c r="BP341" s="17" t="e">
        <f t="shared" si="343"/>
        <v>#DIV/0!</v>
      </c>
      <c r="BQ341" s="75" t="e">
        <f t="shared" si="344"/>
        <v>#DIV/0!</v>
      </c>
      <c r="BR341" s="1" t="e">
        <f t="shared" si="322"/>
        <v>#DIV/0!</v>
      </c>
      <c r="BS341" s="4">
        <f t="shared" si="323"/>
        <v>45.05</v>
      </c>
    </row>
    <row r="342" spans="2:71" ht="14.65" thickBot="1" x14ac:dyDescent="0.5">
      <c r="B342" s="169"/>
      <c r="C342" s="170"/>
      <c r="D342" s="171"/>
      <c r="G342" s="19"/>
      <c r="H342" s="15">
        <f t="shared" si="345"/>
        <v>2711</v>
      </c>
      <c r="I342" s="19"/>
      <c r="J342" s="19">
        <f t="shared" si="291"/>
        <v>8.5647650972234555</v>
      </c>
      <c r="K342" s="16">
        <f t="shared" si="292"/>
        <v>54.070486724895559</v>
      </c>
      <c r="L342" s="16">
        <f t="shared" si="293"/>
        <v>188.38122130959806</v>
      </c>
      <c r="M342" s="98">
        <f t="shared" si="294"/>
        <v>258.79917184265014</v>
      </c>
      <c r="N342" s="15">
        <f t="shared" si="295"/>
        <v>186.65594591490128</v>
      </c>
      <c r="O342" s="15">
        <f t="shared" si="346"/>
        <v>8332.8547283438074</v>
      </c>
      <c r="P342" s="190"/>
      <c r="Q342" s="191"/>
      <c r="R342" s="190"/>
      <c r="S342" s="191"/>
      <c r="T342" s="193"/>
      <c r="U342" s="102"/>
      <c r="V342" s="195"/>
      <c r="W342" s="175" t="e">
        <f t="shared" si="324"/>
        <v>#DIV/0!</v>
      </c>
      <c r="X342" s="175" t="e">
        <f t="shared" si="325"/>
        <v>#DIV/0!</v>
      </c>
      <c r="Y342" s="175" t="e">
        <f t="shared" si="326"/>
        <v>#DIV/0!</v>
      </c>
      <c r="Z342" s="175" t="e">
        <f t="shared" si="327"/>
        <v>#DIV/0!</v>
      </c>
      <c r="AA342" s="175" t="e">
        <f t="shared" si="328"/>
        <v>#DIV/0!</v>
      </c>
      <c r="AB342" s="175" t="e">
        <f t="shared" si="329"/>
        <v>#DIV/0!</v>
      </c>
      <c r="AC342" s="175" t="e">
        <f t="shared" si="330"/>
        <v>#DIV/0!</v>
      </c>
      <c r="AD342" s="201" t="e">
        <f t="shared" si="331"/>
        <v>#DIV/0!</v>
      </c>
      <c r="AE342" s="201" t="e">
        <f t="shared" si="332"/>
        <v>#DIV/0!</v>
      </c>
      <c r="AF342" s="201" t="e">
        <f t="shared" si="333"/>
        <v>#DIV/0!</v>
      </c>
      <c r="AG342" s="201" t="e">
        <f t="shared" si="296"/>
        <v>#DIV/0!</v>
      </c>
      <c r="AH342" s="201" t="e">
        <f t="shared" si="297"/>
        <v>#DIV/0!</v>
      </c>
      <c r="AI342" s="201" t="e">
        <f t="shared" si="298"/>
        <v>#DIV/0!</v>
      </c>
      <c r="AJ342" s="201" t="e">
        <f t="shared" si="299"/>
        <v>#DIV/0!</v>
      </c>
      <c r="AK342" s="16" t="e">
        <f t="shared" si="300"/>
        <v>#DIV/0!</v>
      </c>
      <c r="AL342" s="16" t="e">
        <f t="shared" si="301"/>
        <v>#DIV/0!</v>
      </c>
      <c r="AM342" s="16" t="e">
        <f t="shared" si="302"/>
        <v>#DIV/0!</v>
      </c>
      <c r="AN342" s="16" t="e">
        <f t="shared" si="303"/>
        <v>#DIV/0!</v>
      </c>
      <c r="AO342" s="16" t="e">
        <f t="shared" si="304"/>
        <v>#DIV/0!</v>
      </c>
      <c r="AP342" s="17" t="e">
        <f t="shared" si="305"/>
        <v>#DIV/0!</v>
      </c>
      <c r="AQ342" s="17" t="e">
        <f t="shared" si="306"/>
        <v>#DIV/0!</v>
      </c>
      <c r="AR342" s="18" t="e">
        <f t="shared" si="307"/>
        <v>#DIV/0!</v>
      </c>
      <c r="AS342" s="18" t="e">
        <f t="shared" si="308"/>
        <v>#DIV/0!</v>
      </c>
      <c r="AT342" s="49" t="e">
        <f t="shared" si="334"/>
        <v>#DIV/0!</v>
      </c>
      <c r="AU342" s="22" t="e">
        <f t="shared" si="335"/>
        <v>#DIV/0!</v>
      </c>
      <c r="AV342" s="196" t="e">
        <f t="shared" si="336"/>
        <v>#DIV/0!</v>
      </c>
      <c r="AW342" s="46" t="e">
        <f t="shared" si="309"/>
        <v>#DIV/0!</v>
      </c>
      <c r="AX342" s="46" t="e">
        <f t="shared" si="310"/>
        <v>#DIV/0!</v>
      </c>
      <c r="AY342" s="46" t="e">
        <f t="shared" si="337"/>
        <v>#DIV/0!</v>
      </c>
      <c r="AZ342" s="46" t="e">
        <f t="shared" si="338"/>
        <v>#DIV/0!</v>
      </c>
      <c r="BA342" s="46" t="e">
        <f t="shared" si="339"/>
        <v>#DIV/0!</v>
      </c>
      <c r="BB342" s="111" t="e">
        <f t="shared" si="311"/>
        <v>#DIV/0!</v>
      </c>
      <c r="BC342" s="199" t="e">
        <f t="shared" si="340"/>
        <v>#DIV/0!</v>
      </c>
      <c r="BD342" s="53" t="e">
        <f t="shared" si="341"/>
        <v>#DIV/0!</v>
      </c>
      <c r="BE342" s="53" t="e">
        <f t="shared" si="312"/>
        <v>#DIV/0!</v>
      </c>
      <c r="BF342" s="53" t="e">
        <f t="shared" si="313"/>
        <v>#DIV/0!</v>
      </c>
      <c r="BG342" s="53" t="e">
        <f t="shared" si="314"/>
        <v>#DIV/0!</v>
      </c>
      <c r="BH342" s="53" t="e">
        <f t="shared" si="315"/>
        <v>#DIV/0!</v>
      </c>
      <c r="BI342" s="54" t="e">
        <f t="shared" si="316"/>
        <v>#DIV/0!</v>
      </c>
      <c r="BJ342" s="55" t="e">
        <f t="shared" si="317"/>
        <v>#DIV/0!</v>
      </c>
      <c r="BK342" s="55" t="e">
        <f t="shared" si="318"/>
        <v>#DIV/0!</v>
      </c>
      <c r="BL342" s="54" t="e">
        <f t="shared" si="319"/>
        <v>#DIV/0!</v>
      </c>
      <c r="BM342" s="58" t="e">
        <f t="shared" si="320"/>
        <v>#DIV/0!</v>
      </c>
      <c r="BN342" s="24">
        <f t="shared" si="321"/>
        <v>1</v>
      </c>
      <c r="BO342" s="17" t="e">
        <f t="shared" si="342"/>
        <v>#DIV/0!</v>
      </c>
      <c r="BP342" s="17" t="e">
        <f t="shared" si="343"/>
        <v>#DIV/0!</v>
      </c>
      <c r="BQ342" s="75" t="e">
        <f t="shared" si="344"/>
        <v>#DIV/0!</v>
      </c>
      <c r="BR342" s="1" t="e">
        <f t="shared" si="322"/>
        <v>#DIV/0!</v>
      </c>
      <c r="BS342" s="4">
        <f t="shared" si="323"/>
        <v>45.18333333333333</v>
      </c>
    </row>
    <row r="343" spans="2:71" x14ac:dyDescent="0.45">
      <c r="G343" s="19"/>
      <c r="H343" s="15">
        <f t="shared" si="345"/>
        <v>2719</v>
      </c>
      <c r="I343" s="19"/>
      <c r="J343" s="19">
        <f t="shared" si="291"/>
        <v>8.5647650972234555</v>
      </c>
      <c r="K343" s="16">
        <f t="shared" si="292"/>
        <v>54.070486724895559</v>
      </c>
      <c r="L343" s="16">
        <f t="shared" si="293"/>
        <v>188.38122130959806</v>
      </c>
      <c r="M343" s="98">
        <f t="shared" si="294"/>
        <v>258.79917184265014</v>
      </c>
      <c r="N343" s="15">
        <f t="shared" si="295"/>
        <v>186.65594591490128</v>
      </c>
      <c r="O343" s="15">
        <f t="shared" si="346"/>
        <v>8332.8547283438074</v>
      </c>
      <c r="P343" s="190"/>
      <c r="Q343" s="191"/>
      <c r="R343" s="190"/>
      <c r="S343" s="191"/>
      <c r="T343" s="193"/>
      <c r="U343" s="102"/>
      <c r="V343" s="195"/>
      <c r="W343" s="175" t="e">
        <f t="shared" si="324"/>
        <v>#DIV/0!</v>
      </c>
      <c r="X343" s="175" t="e">
        <f t="shared" si="325"/>
        <v>#DIV/0!</v>
      </c>
      <c r="Y343" s="175" t="e">
        <f t="shared" si="326"/>
        <v>#DIV/0!</v>
      </c>
      <c r="Z343" s="175" t="e">
        <f t="shared" si="327"/>
        <v>#DIV/0!</v>
      </c>
      <c r="AA343" s="175" t="e">
        <f t="shared" si="328"/>
        <v>#DIV/0!</v>
      </c>
      <c r="AB343" s="175" t="e">
        <f t="shared" si="329"/>
        <v>#DIV/0!</v>
      </c>
      <c r="AC343" s="175" t="e">
        <f t="shared" si="330"/>
        <v>#DIV/0!</v>
      </c>
      <c r="AD343" s="201" t="e">
        <f t="shared" si="331"/>
        <v>#DIV/0!</v>
      </c>
      <c r="AE343" s="201" t="e">
        <f t="shared" si="332"/>
        <v>#DIV/0!</v>
      </c>
      <c r="AF343" s="201" t="e">
        <f t="shared" si="333"/>
        <v>#DIV/0!</v>
      </c>
      <c r="AG343" s="201" t="e">
        <f t="shared" si="296"/>
        <v>#DIV/0!</v>
      </c>
      <c r="AH343" s="201" t="e">
        <f t="shared" si="297"/>
        <v>#DIV/0!</v>
      </c>
      <c r="AI343" s="201" t="e">
        <f t="shared" si="298"/>
        <v>#DIV/0!</v>
      </c>
      <c r="AJ343" s="201" t="e">
        <f t="shared" si="299"/>
        <v>#DIV/0!</v>
      </c>
      <c r="AK343" s="16" t="e">
        <f t="shared" si="300"/>
        <v>#DIV/0!</v>
      </c>
      <c r="AL343" s="16" t="e">
        <f t="shared" si="301"/>
        <v>#DIV/0!</v>
      </c>
      <c r="AM343" s="16" t="e">
        <f t="shared" si="302"/>
        <v>#DIV/0!</v>
      </c>
      <c r="AN343" s="16" t="e">
        <f t="shared" si="303"/>
        <v>#DIV/0!</v>
      </c>
      <c r="AO343" s="16" t="e">
        <f t="shared" si="304"/>
        <v>#DIV/0!</v>
      </c>
      <c r="AP343" s="17" t="e">
        <f t="shared" si="305"/>
        <v>#DIV/0!</v>
      </c>
      <c r="AQ343" s="17" t="e">
        <f t="shared" si="306"/>
        <v>#DIV/0!</v>
      </c>
      <c r="AR343" s="18" t="e">
        <f t="shared" si="307"/>
        <v>#DIV/0!</v>
      </c>
      <c r="AS343" s="18" t="e">
        <f t="shared" si="308"/>
        <v>#DIV/0!</v>
      </c>
      <c r="AT343" s="49" t="e">
        <f t="shared" si="334"/>
        <v>#DIV/0!</v>
      </c>
      <c r="AU343" s="22" t="e">
        <f t="shared" si="335"/>
        <v>#DIV/0!</v>
      </c>
      <c r="AV343" s="196" t="e">
        <f t="shared" si="336"/>
        <v>#DIV/0!</v>
      </c>
      <c r="AW343" s="46" t="e">
        <f t="shared" si="309"/>
        <v>#DIV/0!</v>
      </c>
      <c r="AX343" s="46" t="e">
        <f t="shared" si="310"/>
        <v>#DIV/0!</v>
      </c>
      <c r="AY343" s="46" t="e">
        <f t="shared" si="337"/>
        <v>#DIV/0!</v>
      </c>
      <c r="AZ343" s="46" t="e">
        <f t="shared" si="338"/>
        <v>#DIV/0!</v>
      </c>
      <c r="BA343" s="46" t="e">
        <f t="shared" si="339"/>
        <v>#DIV/0!</v>
      </c>
      <c r="BB343" s="111" t="e">
        <f t="shared" si="311"/>
        <v>#DIV/0!</v>
      </c>
      <c r="BC343" s="199" t="e">
        <f t="shared" si="340"/>
        <v>#DIV/0!</v>
      </c>
      <c r="BD343" s="53" t="e">
        <f t="shared" si="341"/>
        <v>#DIV/0!</v>
      </c>
      <c r="BE343" s="53" t="e">
        <f t="shared" si="312"/>
        <v>#DIV/0!</v>
      </c>
      <c r="BF343" s="53" t="e">
        <f t="shared" si="313"/>
        <v>#DIV/0!</v>
      </c>
      <c r="BG343" s="53" t="e">
        <f t="shared" si="314"/>
        <v>#DIV/0!</v>
      </c>
      <c r="BH343" s="53" t="e">
        <f t="shared" si="315"/>
        <v>#DIV/0!</v>
      </c>
      <c r="BI343" s="54" t="e">
        <f t="shared" si="316"/>
        <v>#DIV/0!</v>
      </c>
      <c r="BJ343" s="55" t="e">
        <f t="shared" si="317"/>
        <v>#DIV/0!</v>
      </c>
      <c r="BK343" s="55" t="e">
        <f t="shared" si="318"/>
        <v>#DIV/0!</v>
      </c>
      <c r="BL343" s="54" t="e">
        <f t="shared" si="319"/>
        <v>#DIV/0!</v>
      </c>
      <c r="BM343" s="58" t="e">
        <f t="shared" si="320"/>
        <v>#DIV/0!</v>
      </c>
      <c r="BN343" s="24">
        <f t="shared" si="321"/>
        <v>1</v>
      </c>
      <c r="BO343" s="17" t="e">
        <f t="shared" si="342"/>
        <v>#DIV/0!</v>
      </c>
      <c r="BP343" s="17" t="e">
        <f t="shared" si="343"/>
        <v>#DIV/0!</v>
      </c>
      <c r="BQ343" s="75" t="e">
        <f t="shared" si="344"/>
        <v>#DIV/0!</v>
      </c>
      <c r="BR343" s="1" t="e">
        <f t="shared" si="322"/>
        <v>#DIV/0!</v>
      </c>
      <c r="BS343" s="4">
        <f t="shared" si="323"/>
        <v>45.31666666666667</v>
      </c>
    </row>
    <row r="344" spans="2:71" x14ac:dyDescent="0.45">
      <c r="G344" s="19"/>
      <c r="H344" s="15">
        <f t="shared" si="345"/>
        <v>2727</v>
      </c>
      <c r="I344" s="19"/>
      <c r="J344" s="19">
        <f t="shared" si="291"/>
        <v>8.5647650972234555</v>
      </c>
      <c r="K344" s="16">
        <f t="shared" si="292"/>
        <v>54.070486724895559</v>
      </c>
      <c r="L344" s="16">
        <f t="shared" si="293"/>
        <v>188.38122130959806</v>
      </c>
      <c r="M344" s="98">
        <f t="shared" si="294"/>
        <v>258.79917184265014</v>
      </c>
      <c r="N344" s="15">
        <f t="shared" si="295"/>
        <v>186.65594591490128</v>
      </c>
      <c r="O344" s="15">
        <f t="shared" si="346"/>
        <v>8332.8547283438074</v>
      </c>
      <c r="P344" s="190"/>
      <c r="Q344" s="191"/>
      <c r="R344" s="190"/>
      <c r="S344" s="191"/>
      <c r="T344" s="193"/>
      <c r="U344" s="102"/>
      <c r="V344" s="195"/>
      <c r="W344" s="175" t="e">
        <f t="shared" si="324"/>
        <v>#DIV/0!</v>
      </c>
      <c r="X344" s="175" t="e">
        <f t="shared" si="325"/>
        <v>#DIV/0!</v>
      </c>
      <c r="Y344" s="175" t="e">
        <f t="shared" si="326"/>
        <v>#DIV/0!</v>
      </c>
      <c r="Z344" s="175" t="e">
        <f t="shared" si="327"/>
        <v>#DIV/0!</v>
      </c>
      <c r="AA344" s="175" t="e">
        <f t="shared" si="328"/>
        <v>#DIV/0!</v>
      </c>
      <c r="AB344" s="175" t="e">
        <f t="shared" si="329"/>
        <v>#DIV/0!</v>
      </c>
      <c r="AC344" s="175" t="e">
        <f t="shared" si="330"/>
        <v>#DIV/0!</v>
      </c>
      <c r="AD344" s="201" t="e">
        <f t="shared" si="331"/>
        <v>#DIV/0!</v>
      </c>
      <c r="AE344" s="201" t="e">
        <f t="shared" si="332"/>
        <v>#DIV/0!</v>
      </c>
      <c r="AF344" s="201" t="e">
        <f t="shared" si="333"/>
        <v>#DIV/0!</v>
      </c>
      <c r="AG344" s="201" t="e">
        <f t="shared" si="296"/>
        <v>#DIV/0!</v>
      </c>
      <c r="AH344" s="201" t="e">
        <f t="shared" si="297"/>
        <v>#DIV/0!</v>
      </c>
      <c r="AI344" s="201" t="e">
        <f t="shared" si="298"/>
        <v>#DIV/0!</v>
      </c>
      <c r="AJ344" s="201" t="e">
        <f t="shared" si="299"/>
        <v>#DIV/0!</v>
      </c>
      <c r="AK344" s="16" t="e">
        <f t="shared" si="300"/>
        <v>#DIV/0!</v>
      </c>
      <c r="AL344" s="16" t="e">
        <f t="shared" si="301"/>
        <v>#DIV/0!</v>
      </c>
      <c r="AM344" s="16" t="e">
        <f t="shared" si="302"/>
        <v>#DIV/0!</v>
      </c>
      <c r="AN344" s="16" t="e">
        <f t="shared" si="303"/>
        <v>#DIV/0!</v>
      </c>
      <c r="AO344" s="16" t="e">
        <f t="shared" si="304"/>
        <v>#DIV/0!</v>
      </c>
      <c r="AP344" s="17" t="e">
        <f t="shared" si="305"/>
        <v>#DIV/0!</v>
      </c>
      <c r="AQ344" s="17" t="e">
        <f t="shared" si="306"/>
        <v>#DIV/0!</v>
      </c>
      <c r="AR344" s="18" t="e">
        <f t="shared" si="307"/>
        <v>#DIV/0!</v>
      </c>
      <c r="AS344" s="18" t="e">
        <f t="shared" si="308"/>
        <v>#DIV/0!</v>
      </c>
      <c r="AT344" s="49" t="e">
        <f t="shared" si="334"/>
        <v>#DIV/0!</v>
      </c>
      <c r="AU344" s="22" t="e">
        <f t="shared" si="335"/>
        <v>#DIV/0!</v>
      </c>
      <c r="AV344" s="196" t="e">
        <f t="shared" si="336"/>
        <v>#DIV/0!</v>
      </c>
      <c r="AW344" s="46" t="e">
        <f t="shared" si="309"/>
        <v>#DIV/0!</v>
      </c>
      <c r="AX344" s="46" t="e">
        <f t="shared" si="310"/>
        <v>#DIV/0!</v>
      </c>
      <c r="AY344" s="46" t="e">
        <f t="shared" si="337"/>
        <v>#DIV/0!</v>
      </c>
      <c r="AZ344" s="46" t="e">
        <f t="shared" si="338"/>
        <v>#DIV/0!</v>
      </c>
      <c r="BA344" s="46" t="e">
        <f t="shared" si="339"/>
        <v>#DIV/0!</v>
      </c>
      <c r="BB344" s="111" t="e">
        <f t="shared" si="311"/>
        <v>#DIV/0!</v>
      </c>
      <c r="BC344" s="199" t="e">
        <f t="shared" si="340"/>
        <v>#DIV/0!</v>
      </c>
      <c r="BD344" s="53" t="e">
        <f t="shared" si="341"/>
        <v>#DIV/0!</v>
      </c>
      <c r="BE344" s="53" t="e">
        <f t="shared" si="312"/>
        <v>#DIV/0!</v>
      </c>
      <c r="BF344" s="53" t="e">
        <f t="shared" si="313"/>
        <v>#DIV/0!</v>
      </c>
      <c r="BG344" s="53" t="e">
        <f t="shared" si="314"/>
        <v>#DIV/0!</v>
      </c>
      <c r="BH344" s="53" t="e">
        <f t="shared" si="315"/>
        <v>#DIV/0!</v>
      </c>
      <c r="BI344" s="54" t="e">
        <f t="shared" si="316"/>
        <v>#DIV/0!</v>
      </c>
      <c r="BJ344" s="55" t="e">
        <f t="shared" si="317"/>
        <v>#DIV/0!</v>
      </c>
      <c r="BK344" s="55" t="e">
        <f t="shared" si="318"/>
        <v>#DIV/0!</v>
      </c>
      <c r="BL344" s="54" t="e">
        <f t="shared" si="319"/>
        <v>#DIV/0!</v>
      </c>
      <c r="BM344" s="58" t="e">
        <f t="shared" si="320"/>
        <v>#DIV/0!</v>
      </c>
      <c r="BN344" s="24">
        <f t="shared" si="321"/>
        <v>1</v>
      </c>
      <c r="BO344" s="17" t="e">
        <f t="shared" si="342"/>
        <v>#DIV/0!</v>
      </c>
      <c r="BP344" s="17" t="e">
        <f t="shared" si="343"/>
        <v>#DIV/0!</v>
      </c>
      <c r="BQ344" s="75" t="e">
        <f t="shared" si="344"/>
        <v>#DIV/0!</v>
      </c>
      <c r="BR344" s="1" t="e">
        <f t="shared" si="322"/>
        <v>#DIV/0!</v>
      </c>
      <c r="BS344" s="4">
        <f t="shared" si="323"/>
        <v>45.45</v>
      </c>
    </row>
    <row r="345" spans="2:71" x14ac:dyDescent="0.45">
      <c r="G345" s="19"/>
      <c r="H345" s="15">
        <f t="shared" si="345"/>
        <v>2735</v>
      </c>
      <c r="I345" s="19"/>
      <c r="J345" s="19">
        <f t="shared" si="291"/>
        <v>8.5647650972234555</v>
      </c>
      <c r="K345" s="16">
        <f t="shared" si="292"/>
        <v>54.070486724895559</v>
      </c>
      <c r="L345" s="16">
        <f t="shared" si="293"/>
        <v>188.38122130959806</v>
      </c>
      <c r="M345" s="98">
        <f t="shared" si="294"/>
        <v>258.79917184265014</v>
      </c>
      <c r="N345" s="15">
        <f t="shared" si="295"/>
        <v>186.65594591490128</v>
      </c>
      <c r="O345" s="15">
        <f t="shared" si="346"/>
        <v>8332.8547283438074</v>
      </c>
      <c r="P345" s="190"/>
      <c r="Q345" s="191"/>
      <c r="R345" s="190"/>
      <c r="S345" s="191"/>
      <c r="T345" s="193"/>
      <c r="U345" s="102"/>
      <c r="V345" s="195"/>
      <c r="W345" s="175" t="e">
        <f t="shared" si="324"/>
        <v>#DIV/0!</v>
      </c>
      <c r="X345" s="175" t="e">
        <f t="shared" si="325"/>
        <v>#DIV/0!</v>
      </c>
      <c r="Y345" s="175" t="e">
        <f t="shared" si="326"/>
        <v>#DIV/0!</v>
      </c>
      <c r="Z345" s="175" t="e">
        <f t="shared" si="327"/>
        <v>#DIV/0!</v>
      </c>
      <c r="AA345" s="175" t="e">
        <f t="shared" si="328"/>
        <v>#DIV/0!</v>
      </c>
      <c r="AB345" s="175" t="e">
        <f t="shared" si="329"/>
        <v>#DIV/0!</v>
      </c>
      <c r="AC345" s="175" t="e">
        <f t="shared" si="330"/>
        <v>#DIV/0!</v>
      </c>
      <c r="AD345" s="201" t="e">
        <f t="shared" si="331"/>
        <v>#DIV/0!</v>
      </c>
      <c r="AE345" s="201" t="e">
        <f t="shared" si="332"/>
        <v>#DIV/0!</v>
      </c>
      <c r="AF345" s="201" t="e">
        <f t="shared" si="333"/>
        <v>#DIV/0!</v>
      </c>
      <c r="AG345" s="201" t="e">
        <f t="shared" si="296"/>
        <v>#DIV/0!</v>
      </c>
      <c r="AH345" s="201" t="e">
        <f t="shared" si="297"/>
        <v>#DIV/0!</v>
      </c>
      <c r="AI345" s="201" t="e">
        <f t="shared" si="298"/>
        <v>#DIV/0!</v>
      </c>
      <c r="AJ345" s="201" t="e">
        <f t="shared" si="299"/>
        <v>#DIV/0!</v>
      </c>
      <c r="AK345" s="16" t="e">
        <f t="shared" si="300"/>
        <v>#DIV/0!</v>
      </c>
      <c r="AL345" s="16" t="e">
        <f t="shared" si="301"/>
        <v>#DIV/0!</v>
      </c>
      <c r="AM345" s="16" t="e">
        <f t="shared" si="302"/>
        <v>#DIV/0!</v>
      </c>
      <c r="AN345" s="16" t="e">
        <f t="shared" si="303"/>
        <v>#DIV/0!</v>
      </c>
      <c r="AO345" s="16" t="e">
        <f t="shared" si="304"/>
        <v>#DIV/0!</v>
      </c>
      <c r="AP345" s="17" t="e">
        <f t="shared" si="305"/>
        <v>#DIV/0!</v>
      </c>
      <c r="AQ345" s="17" t="e">
        <f t="shared" si="306"/>
        <v>#DIV/0!</v>
      </c>
      <c r="AR345" s="18" t="e">
        <f t="shared" si="307"/>
        <v>#DIV/0!</v>
      </c>
      <c r="AS345" s="18" t="e">
        <f t="shared" si="308"/>
        <v>#DIV/0!</v>
      </c>
      <c r="AT345" s="49" t="e">
        <f t="shared" si="334"/>
        <v>#DIV/0!</v>
      </c>
      <c r="AU345" s="22" t="e">
        <f t="shared" si="335"/>
        <v>#DIV/0!</v>
      </c>
      <c r="AV345" s="196" t="e">
        <f t="shared" si="336"/>
        <v>#DIV/0!</v>
      </c>
      <c r="AW345" s="46" t="e">
        <f t="shared" si="309"/>
        <v>#DIV/0!</v>
      </c>
      <c r="AX345" s="46" t="e">
        <f t="shared" si="310"/>
        <v>#DIV/0!</v>
      </c>
      <c r="AY345" s="46" t="e">
        <f t="shared" si="337"/>
        <v>#DIV/0!</v>
      </c>
      <c r="AZ345" s="46" t="e">
        <f t="shared" si="338"/>
        <v>#DIV/0!</v>
      </c>
      <c r="BA345" s="46" t="e">
        <f t="shared" si="339"/>
        <v>#DIV/0!</v>
      </c>
      <c r="BB345" s="111" t="e">
        <f t="shared" si="311"/>
        <v>#DIV/0!</v>
      </c>
      <c r="BC345" s="199" t="e">
        <f t="shared" si="340"/>
        <v>#DIV/0!</v>
      </c>
      <c r="BD345" s="53" t="e">
        <f t="shared" si="341"/>
        <v>#DIV/0!</v>
      </c>
      <c r="BE345" s="53" t="e">
        <f t="shared" si="312"/>
        <v>#DIV/0!</v>
      </c>
      <c r="BF345" s="53" t="e">
        <f t="shared" si="313"/>
        <v>#DIV/0!</v>
      </c>
      <c r="BG345" s="53" t="e">
        <f t="shared" si="314"/>
        <v>#DIV/0!</v>
      </c>
      <c r="BH345" s="53" t="e">
        <f t="shared" si="315"/>
        <v>#DIV/0!</v>
      </c>
      <c r="BI345" s="54" t="e">
        <f t="shared" si="316"/>
        <v>#DIV/0!</v>
      </c>
      <c r="BJ345" s="55" t="e">
        <f t="shared" si="317"/>
        <v>#DIV/0!</v>
      </c>
      <c r="BK345" s="55" t="e">
        <f t="shared" si="318"/>
        <v>#DIV/0!</v>
      </c>
      <c r="BL345" s="54" t="e">
        <f t="shared" si="319"/>
        <v>#DIV/0!</v>
      </c>
      <c r="BM345" s="58" t="e">
        <f t="shared" si="320"/>
        <v>#DIV/0!</v>
      </c>
      <c r="BN345" s="24">
        <f t="shared" si="321"/>
        <v>1</v>
      </c>
      <c r="BO345" s="17" t="e">
        <f t="shared" si="342"/>
        <v>#DIV/0!</v>
      </c>
      <c r="BP345" s="17" t="e">
        <f t="shared" si="343"/>
        <v>#DIV/0!</v>
      </c>
      <c r="BQ345" s="75" t="e">
        <f t="shared" si="344"/>
        <v>#DIV/0!</v>
      </c>
      <c r="BR345" s="1" t="e">
        <f t="shared" si="322"/>
        <v>#DIV/0!</v>
      </c>
      <c r="BS345" s="4">
        <f t="shared" si="323"/>
        <v>45.583333333333336</v>
      </c>
    </row>
    <row r="346" spans="2:71" x14ac:dyDescent="0.45">
      <c r="G346" s="19"/>
      <c r="H346" s="15">
        <f t="shared" si="345"/>
        <v>2743</v>
      </c>
      <c r="I346" s="19"/>
      <c r="J346" s="19">
        <f t="shared" si="291"/>
        <v>8.5647650972234555</v>
      </c>
      <c r="K346" s="16">
        <f t="shared" si="292"/>
        <v>54.070486724895559</v>
      </c>
      <c r="L346" s="16">
        <f t="shared" si="293"/>
        <v>188.38122130959806</v>
      </c>
      <c r="M346" s="98">
        <f t="shared" si="294"/>
        <v>258.79917184265014</v>
      </c>
      <c r="N346" s="15">
        <f t="shared" si="295"/>
        <v>186.65594591490128</v>
      </c>
      <c r="O346" s="15">
        <f t="shared" si="346"/>
        <v>8332.8547283438074</v>
      </c>
      <c r="P346" s="190"/>
      <c r="Q346" s="191"/>
      <c r="R346" s="190"/>
      <c r="S346" s="191"/>
      <c r="T346" s="193"/>
      <c r="U346" s="102"/>
      <c r="V346" s="195"/>
      <c r="W346" s="175" t="e">
        <f t="shared" si="324"/>
        <v>#DIV/0!</v>
      </c>
      <c r="X346" s="175" t="e">
        <f t="shared" si="325"/>
        <v>#DIV/0!</v>
      </c>
      <c r="Y346" s="175" t="e">
        <f t="shared" si="326"/>
        <v>#DIV/0!</v>
      </c>
      <c r="Z346" s="175" t="e">
        <f t="shared" si="327"/>
        <v>#DIV/0!</v>
      </c>
      <c r="AA346" s="175" t="e">
        <f t="shared" si="328"/>
        <v>#DIV/0!</v>
      </c>
      <c r="AB346" s="175" t="e">
        <f t="shared" si="329"/>
        <v>#DIV/0!</v>
      </c>
      <c r="AC346" s="175" t="e">
        <f t="shared" si="330"/>
        <v>#DIV/0!</v>
      </c>
      <c r="AD346" s="201" t="e">
        <f t="shared" si="331"/>
        <v>#DIV/0!</v>
      </c>
      <c r="AE346" s="201" t="e">
        <f t="shared" si="332"/>
        <v>#DIV/0!</v>
      </c>
      <c r="AF346" s="201" t="e">
        <f t="shared" si="333"/>
        <v>#DIV/0!</v>
      </c>
      <c r="AG346" s="201" t="e">
        <f t="shared" si="296"/>
        <v>#DIV/0!</v>
      </c>
      <c r="AH346" s="201" t="e">
        <f t="shared" si="297"/>
        <v>#DIV/0!</v>
      </c>
      <c r="AI346" s="201" t="e">
        <f t="shared" si="298"/>
        <v>#DIV/0!</v>
      </c>
      <c r="AJ346" s="201" t="e">
        <f t="shared" si="299"/>
        <v>#DIV/0!</v>
      </c>
      <c r="AK346" s="16" t="e">
        <f t="shared" si="300"/>
        <v>#DIV/0!</v>
      </c>
      <c r="AL346" s="16" t="e">
        <f t="shared" si="301"/>
        <v>#DIV/0!</v>
      </c>
      <c r="AM346" s="16" t="e">
        <f t="shared" si="302"/>
        <v>#DIV/0!</v>
      </c>
      <c r="AN346" s="16" t="e">
        <f t="shared" si="303"/>
        <v>#DIV/0!</v>
      </c>
      <c r="AO346" s="16" t="e">
        <f t="shared" si="304"/>
        <v>#DIV/0!</v>
      </c>
      <c r="AP346" s="17" t="e">
        <f t="shared" si="305"/>
        <v>#DIV/0!</v>
      </c>
      <c r="AQ346" s="17" t="e">
        <f t="shared" si="306"/>
        <v>#DIV/0!</v>
      </c>
      <c r="AR346" s="18" t="e">
        <f t="shared" si="307"/>
        <v>#DIV/0!</v>
      </c>
      <c r="AS346" s="18" t="e">
        <f t="shared" si="308"/>
        <v>#DIV/0!</v>
      </c>
      <c r="AT346" s="49" t="e">
        <f t="shared" si="334"/>
        <v>#DIV/0!</v>
      </c>
      <c r="AU346" s="22" t="e">
        <f t="shared" si="335"/>
        <v>#DIV/0!</v>
      </c>
      <c r="AV346" s="196" t="e">
        <f t="shared" si="336"/>
        <v>#DIV/0!</v>
      </c>
      <c r="AW346" s="46" t="e">
        <f t="shared" si="309"/>
        <v>#DIV/0!</v>
      </c>
      <c r="AX346" s="46" t="e">
        <f t="shared" si="310"/>
        <v>#DIV/0!</v>
      </c>
      <c r="AY346" s="46" t="e">
        <f t="shared" si="337"/>
        <v>#DIV/0!</v>
      </c>
      <c r="AZ346" s="46" t="e">
        <f t="shared" si="338"/>
        <v>#DIV/0!</v>
      </c>
      <c r="BA346" s="46" t="e">
        <f t="shared" si="339"/>
        <v>#DIV/0!</v>
      </c>
      <c r="BB346" s="111" t="e">
        <f t="shared" si="311"/>
        <v>#DIV/0!</v>
      </c>
      <c r="BC346" s="199" t="e">
        <f t="shared" si="340"/>
        <v>#DIV/0!</v>
      </c>
      <c r="BD346" s="53" t="e">
        <f t="shared" si="341"/>
        <v>#DIV/0!</v>
      </c>
      <c r="BE346" s="53" t="e">
        <f t="shared" si="312"/>
        <v>#DIV/0!</v>
      </c>
      <c r="BF346" s="53" t="e">
        <f t="shared" si="313"/>
        <v>#DIV/0!</v>
      </c>
      <c r="BG346" s="53" t="e">
        <f t="shared" si="314"/>
        <v>#DIV/0!</v>
      </c>
      <c r="BH346" s="53" t="e">
        <f t="shared" si="315"/>
        <v>#DIV/0!</v>
      </c>
      <c r="BI346" s="54" t="e">
        <f t="shared" si="316"/>
        <v>#DIV/0!</v>
      </c>
      <c r="BJ346" s="55" t="e">
        <f t="shared" si="317"/>
        <v>#DIV/0!</v>
      </c>
      <c r="BK346" s="55" t="e">
        <f t="shared" si="318"/>
        <v>#DIV/0!</v>
      </c>
      <c r="BL346" s="54" t="e">
        <f t="shared" si="319"/>
        <v>#DIV/0!</v>
      </c>
      <c r="BM346" s="58" t="e">
        <f t="shared" si="320"/>
        <v>#DIV/0!</v>
      </c>
      <c r="BN346" s="24">
        <f t="shared" si="321"/>
        <v>1</v>
      </c>
      <c r="BO346" s="17" t="e">
        <f t="shared" si="342"/>
        <v>#DIV/0!</v>
      </c>
      <c r="BP346" s="17" t="e">
        <f t="shared" si="343"/>
        <v>#DIV/0!</v>
      </c>
      <c r="BQ346" s="75" t="e">
        <f t="shared" si="344"/>
        <v>#DIV/0!</v>
      </c>
      <c r="BR346" s="1" t="e">
        <f t="shared" si="322"/>
        <v>#DIV/0!</v>
      </c>
      <c r="BS346" s="4">
        <f t="shared" si="323"/>
        <v>45.716666666666669</v>
      </c>
    </row>
    <row r="347" spans="2:71" x14ac:dyDescent="0.45">
      <c r="G347" s="19"/>
      <c r="H347" s="15">
        <f t="shared" si="345"/>
        <v>2751</v>
      </c>
      <c r="I347" s="19"/>
      <c r="J347" s="19">
        <f t="shared" si="291"/>
        <v>8.5647650972234555</v>
      </c>
      <c r="K347" s="16">
        <f t="shared" si="292"/>
        <v>54.070486724895559</v>
      </c>
      <c r="L347" s="16">
        <f t="shared" si="293"/>
        <v>188.38122130959806</v>
      </c>
      <c r="M347" s="98">
        <f t="shared" si="294"/>
        <v>258.79917184265014</v>
      </c>
      <c r="N347" s="15">
        <f t="shared" si="295"/>
        <v>186.65594591490128</v>
      </c>
      <c r="O347" s="15">
        <f t="shared" si="346"/>
        <v>8332.8547283438074</v>
      </c>
      <c r="P347" s="190"/>
      <c r="Q347" s="191"/>
      <c r="R347" s="190"/>
      <c r="S347" s="191"/>
      <c r="T347" s="193"/>
      <c r="U347" s="102"/>
      <c r="V347" s="195"/>
      <c r="W347" s="175" t="e">
        <f t="shared" si="324"/>
        <v>#DIV/0!</v>
      </c>
      <c r="X347" s="175" t="e">
        <f t="shared" si="325"/>
        <v>#DIV/0!</v>
      </c>
      <c r="Y347" s="175" t="e">
        <f t="shared" si="326"/>
        <v>#DIV/0!</v>
      </c>
      <c r="Z347" s="175" t="e">
        <f t="shared" si="327"/>
        <v>#DIV/0!</v>
      </c>
      <c r="AA347" s="175" t="e">
        <f t="shared" si="328"/>
        <v>#DIV/0!</v>
      </c>
      <c r="AB347" s="175" t="e">
        <f t="shared" si="329"/>
        <v>#DIV/0!</v>
      </c>
      <c r="AC347" s="175" t="e">
        <f t="shared" si="330"/>
        <v>#DIV/0!</v>
      </c>
      <c r="AD347" s="201" t="e">
        <f t="shared" si="331"/>
        <v>#DIV/0!</v>
      </c>
      <c r="AE347" s="201" t="e">
        <f t="shared" si="332"/>
        <v>#DIV/0!</v>
      </c>
      <c r="AF347" s="201" t="e">
        <f t="shared" si="333"/>
        <v>#DIV/0!</v>
      </c>
      <c r="AG347" s="201" t="e">
        <f t="shared" si="296"/>
        <v>#DIV/0!</v>
      </c>
      <c r="AH347" s="201" t="e">
        <f t="shared" si="297"/>
        <v>#DIV/0!</v>
      </c>
      <c r="AI347" s="201" t="e">
        <f t="shared" si="298"/>
        <v>#DIV/0!</v>
      </c>
      <c r="AJ347" s="201" t="e">
        <f t="shared" si="299"/>
        <v>#DIV/0!</v>
      </c>
      <c r="AK347" s="16" t="e">
        <f t="shared" si="300"/>
        <v>#DIV/0!</v>
      </c>
      <c r="AL347" s="16" t="e">
        <f t="shared" si="301"/>
        <v>#DIV/0!</v>
      </c>
      <c r="AM347" s="16" t="e">
        <f t="shared" si="302"/>
        <v>#DIV/0!</v>
      </c>
      <c r="AN347" s="16" t="e">
        <f t="shared" si="303"/>
        <v>#DIV/0!</v>
      </c>
      <c r="AO347" s="16" t="e">
        <f t="shared" si="304"/>
        <v>#DIV/0!</v>
      </c>
      <c r="AP347" s="17" t="e">
        <f t="shared" si="305"/>
        <v>#DIV/0!</v>
      </c>
      <c r="AQ347" s="17" t="e">
        <f t="shared" si="306"/>
        <v>#DIV/0!</v>
      </c>
      <c r="AR347" s="18" t="e">
        <f t="shared" si="307"/>
        <v>#DIV/0!</v>
      </c>
      <c r="AS347" s="18" t="e">
        <f t="shared" si="308"/>
        <v>#DIV/0!</v>
      </c>
      <c r="AT347" s="49" t="e">
        <f t="shared" si="334"/>
        <v>#DIV/0!</v>
      </c>
      <c r="AU347" s="22" t="e">
        <f t="shared" si="335"/>
        <v>#DIV/0!</v>
      </c>
      <c r="AV347" s="196" t="e">
        <f t="shared" si="336"/>
        <v>#DIV/0!</v>
      </c>
      <c r="AW347" s="46" t="e">
        <f t="shared" si="309"/>
        <v>#DIV/0!</v>
      </c>
      <c r="AX347" s="46" t="e">
        <f t="shared" si="310"/>
        <v>#DIV/0!</v>
      </c>
      <c r="AY347" s="46" t="e">
        <f t="shared" si="337"/>
        <v>#DIV/0!</v>
      </c>
      <c r="AZ347" s="46" t="e">
        <f t="shared" si="338"/>
        <v>#DIV/0!</v>
      </c>
      <c r="BA347" s="46" t="e">
        <f t="shared" si="339"/>
        <v>#DIV/0!</v>
      </c>
      <c r="BB347" s="111" t="e">
        <f t="shared" si="311"/>
        <v>#DIV/0!</v>
      </c>
      <c r="BC347" s="199" t="e">
        <f t="shared" si="340"/>
        <v>#DIV/0!</v>
      </c>
      <c r="BD347" s="53" t="e">
        <f t="shared" si="341"/>
        <v>#DIV/0!</v>
      </c>
      <c r="BE347" s="53" t="e">
        <f t="shared" si="312"/>
        <v>#DIV/0!</v>
      </c>
      <c r="BF347" s="53" t="e">
        <f t="shared" si="313"/>
        <v>#DIV/0!</v>
      </c>
      <c r="BG347" s="53" t="e">
        <f t="shared" si="314"/>
        <v>#DIV/0!</v>
      </c>
      <c r="BH347" s="53" t="e">
        <f t="shared" si="315"/>
        <v>#DIV/0!</v>
      </c>
      <c r="BI347" s="54" t="e">
        <f t="shared" si="316"/>
        <v>#DIV/0!</v>
      </c>
      <c r="BJ347" s="55" t="e">
        <f t="shared" si="317"/>
        <v>#DIV/0!</v>
      </c>
      <c r="BK347" s="55" t="e">
        <f t="shared" si="318"/>
        <v>#DIV/0!</v>
      </c>
      <c r="BL347" s="54" t="e">
        <f t="shared" si="319"/>
        <v>#DIV/0!</v>
      </c>
      <c r="BM347" s="58" t="e">
        <f t="shared" si="320"/>
        <v>#DIV/0!</v>
      </c>
      <c r="BN347" s="24">
        <f t="shared" si="321"/>
        <v>1</v>
      </c>
      <c r="BO347" s="17" t="e">
        <f t="shared" si="342"/>
        <v>#DIV/0!</v>
      </c>
      <c r="BP347" s="17" t="e">
        <f t="shared" si="343"/>
        <v>#DIV/0!</v>
      </c>
      <c r="BQ347" s="75" t="e">
        <f t="shared" si="344"/>
        <v>#DIV/0!</v>
      </c>
      <c r="BR347" s="1" t="e">
        <f t="shared" si="322"/>
        <v>#DIV/0!</v>
      </c>
      <c r="BS347" s="4">
        <f t="shared" si="323"/>
        <v>45.85</v>
      </c>
    </row>
    <row r="348" spans="2:71" x14ac:dyDescent="0.45">
      <c r="G348" s="19"/>
      <c r="H348" s="15">
        <f t="shared" si="345"/>
        <v>2759</v>
      </c>
      <c r="I348" s="19"/>
      <c r="J348" s="19">
        <f t="shared" si="291"/>
        <v>8.5647650972234555</v>
      </c>
      <c r="K348" s="16">
        <f t="shared" si="292"/>
        <v>54.070486724895559</v>
      </c>
      <c r="L348" s="16">
        <f t="shared" si="293"/>
        <v>188.38122130959806</v>
      </c>
      <c r="M348" s="98">
        <f t="shared" si="294"/>
        <v>258.79917184265014</v>
      </c>
      <c r="N348" s="15">
        <f t="shared" si="295"/>
        <v>186.65594591490128</v>
      </c>
      <c r="O348" s="15">
        <f t="shared" si="346"/>
        <v>8332.8547283438074</v>
      </c>
      <c r="P348" s="190"/>
      <c r="Q348" s="191"/>
      <c r="R348" s="190"/>
      <c r="S348" s="191"/>
      <c r="T348" s="193"/>
      <c r="U348" s="102"/>
      <c r="V348" s="195"/>
      <c r="W348" s="175" t="e">
        <f t="shared" si="324"/>
        <v>#DIV/0!</v>
      </c>
      <c r="X348" s="175" t="e">
        <f t="shared" si="325"/>
        <v>#DIV/0!</v>
      </c>
      <c r="Y348" s="175" t="e">
        <f t="shared" si="326"/>
        <v>#DIV/0!</v>
      </c>
      <c r="Z348" s="175" t="e">
        <f t="shared" si="327"/>
        <v>#DIV/0!</v>
      </c>
      <c r="AA348" s="175" t="e">
        <f t="shared" si="328"/>
        <v>#DIV/0!</v>
      </c>
      <c r="AB348" s="175" t="e">
        <f t="shared" si="329"/>
        <v>#DIV/0!</v>
      </c>
      <c r="AC348" s="175" t="e">
        <f t="shared" si="330"/>
        <v>#DIV/0!</v>
      </c>
      <c r="AD348" s="201" t="e">
        <f t="shared" si="331"/>
        <v>#DIV/0!</v>
      </c>
      <c r="AE348" s="201" t="e">
        <f t="shared" si="332"/>
        <v>#DIV/0!</v>
      </c>
      <c r="AF348" s="201" t="e">
        <f t="shared" si="333"/>
        <v>#DIV/0!</v>
      </c>
      <c r="AG348" s="201" t="e">
        <f t="shared" si="296"/>
        <v>#DIV/0!</v>
      </c>
      <c r="AH348" s="201" t="e">
        <f t="shared" si="297"/>
        <v>#DIV/0!</v>
      </c>
      <c r="AI348" s="201" t="e">
        <f t="shared" si="298"/>
        <v>#DIV/0!</v>
      </c>
      <c r="AJ348" s="201" t="e">
        <f t="shared" si="299"/>
        <v>#DIV/0!</v>
      </c>
      <c r="AK348" s="16" t="e">
        <f t="shared" si="300"/>
        <v>#DIV/0!</v>
      </c>
      <c r="AL348" s="16" t="e">
        <f t="shared" si="301"/>
        <v>#DIV/0!</v>
      </c>
      <c r="AM348" s="16" t="e">
        <f t="shared" si="302"/>
        <v>#DIV/0!</v>
      </c>
      <c r="AN348" s="16" t="e">
        <f t="shared" si="303"/>
        <v>#DIV/0!</v>
      </c>
      <c r="AO348" s="16" t="e">
        <f t="shared" si="304"/>
        <v>#DIV/0!</v>
      </c>
      <c r="AP348" s="17" t="e">
        <f t="shared" si="305"/>
        <v>#DIV/0!</v>
      </c>
      <c r="AQ348" s="17" t="e">
        <f t="shared" si="306"/>
        <v>#DIV/0!</v>
      </c>
      <c r="AR348" s="18" t="e">
        <f t="shared" si="307"/>
        <v>#DIV/0!</v>
      </c>
      <c r="AS348" s="18" t="e">
        <f t="shared" si="308"/>
        <v>#DIV/0!</v>
      </c>
      <c r="AT348" s="49" t="e">
        <f t="shared" si="334"/>
        <v>#DIV/0!</v>
      </c>
      <c r="AU348" s="22" t="e">
        <f t="shared" si="335"/>
        <v>#DIV/0!</v>
      </c>
      <c r="AV348" s="196" t="e">
        <f t="shared" si="336"/>
        <v>#DIV/0!</v>
      </c>
      <c r="AW348" s="46" t="e">
        <f t="shared" si="309"/>
        <v>#DIV/0!</v>
      </c>
      <c r="AX348" s="46" t="e">
        <f t="shared" si="310"/>
        <v>#DIV/0!</v>
      </c>
      <c r="AY348" s="46" t="e">
        <f t="shared" si="337"/>
        <v>#DIV/0!</v>
      </c>
      <c r="AZ348" s="46" t="e">
        <f t="shared" si="338"/>
        <v>#DIV/0!</v>
      </c>
      <c r="BA348" s="46" t="e">
        <f t="shared" si="339"/>
        <v>#DIV/0!</v>
      </c>
      <c r="BB348" s="111" t="e">
        <f t="shared" si="311"/>
        <v>#DIV/0!</v>
      </c>
      <c r="BC348" s="199" t="e">
        <f t="shared" si="340"/>
        <v>#DIV/0!</v>
      </c>
      <c r="BD348" s="53" t="e">
        <f t="shared" si="341"/>
        <v>#DIV/0!</v>
      </c>
      <c r="BE348" s="53" t="e">
        <f t="shared" si="312"/>
        <v>#DIV/0!</v>
      </c>
      <c r="BF348" s="53" t="e">
        <f t="shared" si="313"/>
        <v>#DIV/0!</v>
      </c>
      <c r="BG348" s="53" t="e">
        <f t="shared" si="314"/>
        <v>#DIV/0!</v>
      </c>
      <c r="BH348" s="53" t="e">
        <f t="shared" si="315"/>
        <v>#DIV/0!</v>
      </c>
      <c r="BI348" s="54" t="e">
        <f t="shared" si="316"/>
        <v>#DIV/0!</v>
      </c>
      <c r="BJ348" s="55" t="e">
        <f t="shared" si="317"/>
        <v>#DIV/0!</v>
      </c>
      <c r="BK348" s="55" t="e">
        <f t="shared" si="318"/>
        <v>#DIV/0!</v>
      </c>
      <c r="BL348" s="54" t="e">
        <f t="shared" si="319"/>
        <v>#DIV/0!</v>
      </c>
      <c r="BM348" s="58" t="e">
        <f t="shared" si="320"/>
        <v>#DIV/0!</v>
      </c>
      <c r="BN348" s="24">
        <f t="shared" si="321"/>
        <v>1</v>
      </c>
      <c r="BO348" s="17" t="e">
        <f t="shared" si="342"/>
        <v>#DIV/0!</v>
      </c>
      <c r="BP348" s="17" t="e">
        <f t="shared" si="343"/>
        <v>#DIV/0!</v>
      </c>
      <c r="BQ348" s="75" t="e">
        <f t="shared" si="344"/>
        <v>#DIV/0!</v>
      </c>
      <c r="BR348" s="1" t="e">
        <f t="shared" si="322"/>
        <v>#DIV/0!</v>
      </c>
      <c r="BS348" s="4">
        <f t="shared" si="323"/>
        <v>45.983333333333334</v>
      </c>
    </row>
    <row r="349" spans="2:71" x14ac:dyDescent="0.45">
      <c r="G349" s="38"/>
      <c r="H349" s="15">
        <f t="shared" si="345"/>
        <v>2767</v>
      </c>
      <c r="I349" s="19"/>
      <c r="J349" s="19">
        <f t="shared" si="291"/>
        <v>8.5647650972234555</v>
      </c>
      <c r="K349" s="16">
        <f t="shared" si="292"/>
        <v>54.070486724895559</v>
      </c>
      <c r="L349" s="16">
        <f t="shared" si="293"/>
        <v>188.38122130959806</v>
      </c>
      <c r="M349" s="98">
        <f t="shared" si="294"/>
        <v>258.79917184265014</v>
      </c>
      <c r="N349" s="15">
        <f t="shared" si="295"/>
        <v>186.65594591490128</v>
      </c>
      <c r="O349" s="15">
        <f t="shared" ref="O349:O379" si="347">N349/1000/22.4*1000000</f>
        <v>8332.8547283438074</v>
      </c>
      <c r="P349" s="190"/>
      <c r="Q349" s="191"/>
      <c r="R349" s="190"/>
      <c r="S349" s="191"/>
      <c r="T349" s="193"/>
      <c r="U349" s="102"/>
      <c r="V349" s="195"/>
      <c r="W349" s="175" t="e">
        <f t="shared" si="324"/>
        <v>#DIV/0!</v>
      </c>
      <c r="X349" s="175" t="e">
        <f t="shared" si="325"/>
        <v>#DIV/0!</v>
      </c>
      <c r="Y349" s="175" t="e">
        <f t="shared" si="326"/>
        <v>#DIV/0!</v>
      </c>
      <c r="Z349" s="175" t="e">
        <f t="shared" si="327"/>
        <v>#DIV/0!</v>
      </c>
      <c r="AA349" s="175" t="e">
        <f t="shared" si="328"/>
        <v>#DIV/0!</v>
      </c>
      <c r="AB349" s="175" t="e">
        <f t="shared" si="329"/>
        <v>#DIV/0!</v>
      </c>
      <c r="AC349" s="175" t="e">
        <f t="shared" si="330"/>
        <v>#DIV/0!</v>
      </c>
      <c r="AD349" s="201" t="e">
        <f t="shared" si="331"/>
        <v>#DIV/0!</v>
      </c>
      <c r="AE349" s="201" t="e">
        <f t="shared" si="332"/>
        <v>#DIV/0!</v>
      </c>
      <c r="AF349" s="201" t="e">
        <f t="shared" si="333"/>
        <v>#DIV/0!</v>
      </c>
      <c r="AG349" s="201" t="e">
        <f t="shared" si="296"/>
        <v>#DIV/0!</v>
      </c>
      <c r="AH349" s="201" t="e">
        <f t="shared" si="297"/>
        <v>#DIV/0!</v>
      </c>
      <c r="AI349" s="201" t="e">
        <f t="shared" si="298"/>
        <v>#DIV/0!</v>
      </c>
      <c r="AJ349" s="201" t="e">
        <f t="shared" si="299"/>
        <v>#DIV/0!</v>
      </c>
      <c r="AK349" s="16" t="e">
        <f t="shared" si="300"/>
        <v>#DIV/0!</v>
      </c>
      <c r="AL349" s="16" t="e">
        <f t="shared" si="301"/>
        <v>#DIV/0!</v>
      </c>
      <c r="AM349" s="16" t="e">
        <f t="shared" si="302"/>
        <v>#DIV/0!</v>
      </c>
      <c r="AN349" s="16" t="e">
        <f t="shared" si="303"/>
        <v>#DIV/0!</v>
      </c>
      <c r="AO349" s="16" t="e">
        <f t="shared" si="304"/>
        <v>#DIV/0!</v>
      </c>
      <c r="AP349" s="17" t="e">
        <f t="shared" si="305"/>
        <v>#DIV/0!</v>
      </c>
      <c r="AQ349" s="17" t="e">
        <f t="shared" si="306"/>
        <v>#DIV/0!</v>
      </c>
      <c r="AR349" s="18" t="e">
        <f t="shared" si="307"/>
        <v>#DIV/0!</v>
      </c>
      <c r="AS349" s="18" t="e">
        <f t="shared" si="308"/>
        <v>#DIV/0!</v>
      </c>
      <c r="AT349" s="49" t="e">
        <f t="shared" si="334"/>
        <v>#DIV/0!</v>
      </c>
      <c r="AU349" s="22" t="e">
        <f t="shared" si="335"/>
        <v>#DIV/0!</v>
      </c>
      <c r="AV349" s="196" t="e">
        <f t="shared" si="336"/>
        <v>#DIV/0!</v>
      </c>
      <c r="AW349" s="46" t="e">
        <f t="shared" si="309"/>
        <v>#DIV/0!</v>
      </c>
      <c r="AX349" s="46" t="e">
        <f t="shared" si="310"/>
        <v>#DIV/0!</v>
      </c>
      <c r="AY349" s="46" t="e">
        <f t="shared" si="337"/>
        <v>#DIV/0!</v>
      </c>
      <c r="AZ349" s="46" t="e">
        <f t="shared" si="338"/>
        <v>#DIV/0!</v>
      </c>
      <c r="BA349" s="46" t="e">
        <f t="shared" si="339"/>
        <v>#DIV/0!</v>
      </c>
      <c r="BB349" s="111" t="e">
        <f t="shared" si="311"/>
        <v>#DIV/0!</v>
      </c>
      <c r="BC349" s="199" t="e">
        <f t="shared" si="340"/>
        <v>#DIV/0!</v>
      </c>
      <c r="BD349" s="53" t="e">
        <f t="shared" si="341"/>
        <v>#DIV/0!</v>
      </c>
      <c r="BE349" s="53" t="e">
        <f t="shared" si="312"/>
        <v>#DIV/0!</v>
      </c>
      <c r="BF349" s="53" t="e">
        <f t="shared" si="313"/>
        <v>#DIV/0!</v>
      </c>
      <c r="BG349" s="53" t="e">
        <f t="shared" si="314"/>
        <v>#DIV/0!</v>
      </c>
      <c r="BH349" s="53" t="e">
        <f t="shared" si="315"/>
        <v>#DIV/0!</v>
      </c>
      <c r="BI349" s="54" t="e">
        <f t="shared" si="316"/>
        <v>#DIV/0!</v>
      </c>
      <c r="BJ349" s="55" t="e">
        <f t="shared" si="317"/>
        <v>#DIV/0!</v>
      </c>
      <c r="BK349" s="55" t="e">
        <f t="shared" si="318"/>
        <v>#DIV/0!</v>
      </c>
      <c r="BL349" s="54" t="e">
        <f t="shared" si="319"/>
        <v>#DIV/0!</v>
      </c>
      <c r="BM349" s="58" t="e">
        <f t="shared" si="320"/>
        <v>#DIV/0!</v>
      </c>
      <c r="BN349" s="24">
        <f t="shared" si="321"/>
        <v>1</v>
      </c>
      <c r="BO349" s="17" t="e">
        <f t="shared" si="342"/>
        <v>#DIV/0!</v>
      </c>
      <c r="BP349" s="17" t="e">
        <f t="shared" si="343"/>
        <v>#DIV/0!</v>
      </c>
      <c r="BQ349" s="75" t="e">
        <f t="shared" si="344"/>
        <v>#DIV/0!</v>
      </c>
      <c r="BR349" s="1" t="e">
        <f t="shared" si="322"/>
        <v>#DIV/0!</v>
      </c>
      <c r="BS349" s="4">
        <f t="shared" si="323"/>
        <v>46.116666666666667</v>
      </c>
    </row>
    <row r="350" spans="2:71" x14ac:dyDescent="0.45">
      <c r="G350" s="19"/>
      <c r="H350" s="15">
        <f t="shared" si="345"/>
        <v>2775</v>
      </c>
      <c r="I350" s="19"/>
      <c r="J350" s="19">
        <f t="shared" si="291"/>
        <v>8.5647650972234555</v>
      </c>
      <c r="K350" s="16">
        <f t="shared" si="292"/>
        <v>54.070486724895559</v>
      </c>
      <c r="L350" s="16">
        <f t="shared" si="293"/>
        <v>188.38122130959806</v>
      </c>
      <c r="M350" s="98">
        <f t="shared" si="294"/>
        <v>258.79917184265014</v>
      </c>
      <c r="N350" s="15">
        <f t="shared" si="295"/>
        <v>186.65594591490128</v>
      </c>
      <c r="O350" s="15">
        <f t="shared" si="347"/>
        <v>8332.8547283438074</v>
      </c>
      <c r="P350" s="190"/>
      <c r="Q350" s="191"/>
      <c r="R350" s="190"/>
      <c r="S350" s="191"/>
      <c r="T350" s="193"/>
      <c r="U350" s="102"/>
      <c r="V350" s="195"/>
      <c r="W350" s="175" t="e">
        <f t="shared" si="324"/>
        <v>#DIV/0!</v>
      </c>
      <c r="X350" s="175" t="e">
        <f t="shared" si="325"/>
        <v>#DIV/0!</v>
      </c>
      <c r="Y350" s="175" t="e">
        <f t="shared" si="326"/>
        <v>#DIV/0!</v>
      </c>
      <c r="Z350" s="175" t="e">
        <f t="shared" si="327"/>
        <v>#DIV/0!</v>
      </c>
      <c r="AA350" s="175" t="e">
        <f t="shared" si="328"/>
        <v>#DIV/0!</v>
      </c>
      <c r="AB350" s="175" t="e">
        <f t="shared" si="329"/>
        <v>#DIV/0!</v>
      </c>
      <c r="AC350" s="175" t="e">
        <f t="shared" si="330"/>
        <v>#DIV/0!</v>
      </c>
      <c r="AD350" s="201" t="e">
        <f t="shared" si="331"/>
        <v>#DIV/0!</v>
      </c>
      <c r="AE350" s="201" t="e">
        <f t="shared" si="332"/>
        <v>#DIV/0!</v>
      </c>
      <c r="AF350" s="201" t="e">
        <f t="shared" si="333"/>
        <v>#DIV/0!</v>
      </c>
      <c r="AG350" s="201" t="e">
        <f t="shared" si="296"/>
        <v>#DIV/0!</v>
      </c>
      <c r="AH350" s="201" t="e">
        <f t="shared" si="297"/>
        <v>#DIV/0!</v>
      </c>
      <c r="AI350" s="201" t="e">
        <f t="shared" si="298"/>
        <v>#DIV/0!</v>
      </c>
      <c r="AJ350" s="201" t="e">
        <f t="shared" si="299"/>
        <v>#DIV/0!</v>
      </c>
      <c r="AK350" s="16" t="e">
        <f t="shared" si="300"/>
        <v>#DIV/0!</v>
      </c>
      <c r="AL350" s="16" t="e">
        <f t="shared" si="301"/>
        <v>#DIV/0!</v>
      </c>
      <c r="AM350" s="16" t="e">
        <f t="shared" si="302"/>
        <v>#DIV/0!</v>
      </c>
      <c r="AN350" s="16" t="e">
        <f t="shared" si="303"/>
        <v>#DIV/0!</v>
      </c>
      <c r="AO350" s="16" t="e">
        <f t="shared" si="304"/>
        <v>#DIV/0!</v>
      </c>
      <c r="AP350" s="17" t="e">
        <f t="shared" si="305"/>
        <v>#DIV/0!</v>
      </c>
      <c r="AQ350" s="17" t="e">
        <f t="shared" si="306"/>
        <v>#DIV/0!</v>
      </c>
      <c r="AR350" s="18" t="e">
        <f t="shared" si="307"/>
        <v>#DIV/0!</v>
      </c>
      <c r="AS350" s="18" t="e">
        <f t="shared" si="308"/>
        <v>#DIV/0!</v>
      </c>
      <c r="AT350" s="49" t="e">
        <f t="shared" si="334"/>
        <v>#DIV/0!</v>
      </c>
      <c r="AU350" s="22" t="e">
        <f t="shared" si="335"/>
        <v>#DIV/0!</v>
      </c>
      <c r="AV350" s="196" t="e">
        <f t="shared" si="336"/>
        <v>#DIV/0!</v>
      </c>
      <c r="AW350" s="46" t="e">
        <f t="shared" si="309"/>
        <v>#DIV/0!</v>
      </c>
      <c r="AX350" s="46" t="e">
        <f t="shared" si="310"/>
        <v>#DIV/0!</v>
      </c>
      <c r="AY350" s="46" t="e">
        <f t="shared" si="337"/>
        <v>#DIV/0!</v>
      </c>
      <c r="AZ350" s="46" t="e">
        <f t="shared" si="338"/>
        <v>#DIV/0!</v>
      </c>
      <c r="BA350" s="46" t="e">
        <f t="shared" si="339"/>
        <v>#DIV/0!</v>
      </c>
      <c r="BB350" s="111" t="e">
        <f t="shared" si="311"/>
        <v>#DIV/0!</v>
      </c>
      <c r="BC350" s="199" t="e">
        <f t="shared" si="340"/>
        <v>#DIV/0!</v>
      </c>
      <c r="BD350" s="53" t="e">
        <f t="shared" si="341"/>
        <v>#DIV/0!</v>
      </c>
      <c r="BE350" s="53" t="e">
        <f t="shared" si="312"/>
        <v>#DIV/0!</v>
      </c>
      <c r="BF350" s="53" t="e">
        <f t="shared" si="313"/>
        <v>#DIV/0!</v>
      </c>
      <c r="BG350" s="53" t="e">
        <f t="shared" si="314"/>
        <v>#DIV/0!</v>
      </c>
      <c r="BH350" s="53" t="e">
        <f t="shared" si="315"/>
        <v>#DIV/0!</v>
      </c>
      <c r="BI350" s="54" t="e">
        <f t="shared" si="316"/>
        <v>#DIV/0!</v>
      </c>
      <c r="BJ350" s="55" t="e">
        <f t="shared" si="317"/>
        <v>#DIV/0!</v>
      </c>
      <c r="BK350" s="55" t="e">
        <f t="shared" si="318"/>
        <v>#DIV/0!</v>
      </c>
      <c r="BL350" s="54" t="e">
        <f t="shared" si="319"/>
        <v>#DIV/0!</v>
      </c>
      <c r="BM350" s="58" t="e">
        <f t="shared" si="320"/>
        <v>#DIV/0!</v>
      </c>
      <c r="BN350" s="24">
        <f t="shared" si="321"/>
        <v>1</v>
      </c>
      <c r="BO350" s="17" t="e">
        <f t="shared" si="342"/>
        <v>#DIV/0!</v>
      </c>
      <c r="BP350" s="17" t="e">
        <f t="shared" si="343"/>
        <v>#DIV/0!</v>
      </c>
      <c r="BQ350" s="75" t="e">
        <f t="shared" si="344"/>
        <v>#DIV/0!</v>
      </c>
      <c r="BR350" s="1" t="e">
        <f t="shared" si="322"/>
        <v>#DIV/0!</v>
      </c>
      <c r="BS350" s="4">
        <f t="shared" si="323"/>
        <v>46.25</v>
      </c>
    </row>
    <row r="351" spans="2:71" x14ac:dyDescent="0.45">
      <c r="G351" s="19"/>
      <c r="H351" s="15">
        <f t="shared" si="345"/>
        <v>2783</v>
      </c>
      <c r="I351" s="19"/>
      <c r="J351" s="19">
        <f t="shared" si="291"/>
        <v>8.5647650972234555</v>
      </c>
      <c r="K351" s="16">
        <f t="shared" si="292"/>
        <v>54.070486724895559</v>
      </c>
      <c r="L351" s="16">
        <f t="shared" si="293"/>
        <v>188.38122130959806</v>
      </c>
      <c r="M351" s="98">
        <f t="shared" si="294"/>
        <v>258.79917184265014</v>
      </c>
      <c r="N351" s="15">
        <f t="shared" si="295"/>
        <v>186.65594591490128</v>
      </c>
      <c r="O351" s="15">
        <f t="shared" si="347"/>
        <v>8332.8547283438074</v>
      </c>
      <c r="P351" s="190"/>
      <c r="Q351" s="191"/>
      <c r="R351" s="190"/>
      <c r="S351" s="191"/>
      <c r="T351" s="193"/>
      <c r="U351" s="102"/>
      <c r="V351" s="195"/>
      <c r="W351" s="175" t="e">
        <f t="shared" si="324"/>
        <v>#DIV/0!</v>
      </c>
      <c r="X351" s="175" t="e">
        <f t="shared" si="325"/>
        <v>#DIV/0!</v>
      </c>
      <c r="Y351" s="175" t="e">
        <f t="shared" si="326"/>
        <v>#DIV/0!</v>
      </c>
      <c r="Z351" s="175" t="e">
        <f t="shared" si="327"/>
        <v>#DIV/0!</v>
      </c>
      <c r="AA351" s="175" t="e">
        <f t="shared" si="328"/>
        <v>#DIV/0!</v>
      </c>
      <c r="AB351" s="175" t="e">
        <f t="shared" si="329"/>
        <v>#DIV/0!</v>
      </c>
      <c r="AC351" s="175" t="e">
        <f t="shared" si="330"/>
        <v>#DIV/0!</v>
      </c>
      <c r="AD351" s="201" t="e">
        <f t="shared" si="331"/>
        <v>#DIV/0!</v>
      </c>
      <c r="AE351" s="201" t="e">
        <f t="shared" si="332"/>
        <v>#DIV/0!</v>
      </c>
      <c r="AF351" s="201" t="e">
        <f t="shared" si="333"/>
        <v>#DIV/0!</v>
      </c>
      <c r="AG351" s="201" t="e">
        <f t="shared" si="296"/>
        <v>#DIV/0!</v>
      </c>
      <c r="AH351" s="201" t="e">
        <f t="shared" si="297"/>
        <v>#DIV/0!</v>
      </c>
      <c r="AI351" s="201" t="e">
        <f t="shared" si="298"/>
        <v>#DIV/0!</v>
      </c>
      <c r="AJ351" s="201" t="e">
        <f t="shared" si="299"/>
        <v>#DIV/0!</v>
      </c>
      <c r="AK351" s="16" t="e">
        <f t="shared" si="300"/>
        <v>#DIV/0!</v>
      </c>
      <c r="AL351" s="16" t="e">
        <f t="shared" si="301"/>
        <v>#DIV/0!</v>
      </c>
      <c r="AM351" s="16" t="e">
        <f t="shared" si="302"/>
        <v>#DIV/0!</v>
      </c>
      <c r="AN351" s="16" t="e">
        <f t="shared" si="303"/>
        <v>#DIV/0!</v>
      </c>
      <c r="AO351" s="16" t="e">
        <f t="shared" si="304"/>
        <v>#DIV/0!</v>
      </c>
      <c r="AP351" s="17" t="e">
        <f t="shared" si="305"/>
        <v>#DIV/0!</v>
      </c>
      <c r="AQ351" s="17" t="e">
        <f t="shared" si="306"/>
        <v>#DIV/0!</v>
      </c>
      <c r="AR351" s="18" t="e">
        <f t="shared" si="307"/>
        <v>#DIV/0!</v>
      </c>
      <c r="AS351" s="18" t="e">
        <f t="shared" si="308"/>
        <v>#DIV/0!</v>
      </c>
      <c r="AT351" s="49" t="e">
        <f t="shared" si="334"/>
        <v>#DIV/0!</v>
      </c>
      <c r="AU351" s="22" t="e">
        <f t="shared" si="335"/>
        <v>#DIV/0!</v>
      </c>
      <c r="AV351" s="196" t="e">
        <f t="shared" si="336"/>
        <v>#DIV/0!</v>
      </c>
      <c r="AW351" s="46" t="e">
        <f t="shared" si="309"/>
        <v>#DIV/0!</v>
      </c>
      <c r="AX351" s="46" t="e">
        <f t="shared" si="310"/>
        <v>#DIV/0!</v>
      </c>
      <c r="AY351" s="46" t="e">
        <f t="shared" si="337"/>
        <v>#DIV/0!</v>
      </c>
      <c r="AZ351" s="46" t="e">
        <f t="shared" si="338"/>
        <v>#DIV/0!</v>
      </c>
      <c r="BA351" s="46" t="e">
        <f t="shared" si="339"/>
        <v>#DIV/0!</v>
      </c>
      <c r="BB351" s="111" t="e">
        <f t="shared" si="311"/>
        <v>#DIV/0!</v>
      </c>
      <c r="BC351" s="199" t="e">
        <f t="shared" si="340"/>
        <v>#DIV/0!</v>
      </c>
      <c r="BD351" s="53" t="e">
        <f t="shared" si="341"/>
        <v>#DIV/0!</v>
      </c>
      <c r="BE351" s="53" t="e">
        <f t="shared" si="312"/>
        <v>#DIV/0!</v>
      </c>
      <c r="BF351" s="53" t="e">
        <f t="shared" si="313"/>
        <v>#DIV/0!</v>
      </c>
      <c r="BG351" s="53" t="e">
        <f t="shared" si="314"/>
        <v>#DIV/0!</v>
      </c>
      <c r="BH351" s="53" t="e">
        <f t="shared" si="315"/>
        <v>#DIV/0!</v>
      </c>
      <c r="BI351" s="54" t="e">
        <f t="shared" si="316"/>
        <v>#DIV/0!</v>
      </c>
      <c r="BJ351" s="55" t="e">
        <f t="shared" si="317"/>
        <v>#DIV/0!</v>
      </c>
      <c r="BK351" s="55" t="e">
        <f t="shared" si="318"/>
        <v>#DIV/0!</v>
      </c>
      <c r="BL351" s="54" t="e">
        <f t="shared" si="319"/>
        <v>#DIV/0!</v>
      </c>
      <c r="BM351" s="58" t="e">
        <f t="shared" si="320"/>
        <v>#DIV/0!</v>
      </c>
      <c r="BN351" s="24">
        <f t="shared" si="321"/>
        <v>1</v>
      </c>
      <c r="BO351" s="17" t="e">
        <f t="shared" si="342"/>
        <v>#DIV/0!</v>
      </c>
      <c r="BP351" s="17" t="e">
        <f t="shared" si="343"/>
        <v>#DIV/0!</v>
      </c>
      <c r="BQ351" s="75" t="e">
        <f t="shared" si="344"/>
        <v>#DIV/0!</v>
      </c>
      <c r="BR351" s="1" t="e">
        <f t="shared" si="322"/>
        <v>#DIV/0!</v>
      </c>
      <c r="BS351" s="4">
        <f t="shared" si="323"/>
        <v>46.383333333333333</v>
      </c>
    </row>
    <row r="352" spans="2:71" x14ac:dyDescent="0.45">
      <c r="G352" s="19"/>
      <c r="H352" s="15">
        <f t="shared" si="345"/>
        <v>2791</v>
      </c>
      <c r="I352" s="19"/>
      <c r="J352" s="19">
        <f t="shared" si="291"/>
        <v>8.5647650972234555</v>
      </c>
      <c r="K352" s="16">
        <f t="shared" si="292"/>
        <v>54.070486724895559</v>
      </c>
      <c r="L352" s="16">
        <f t="shared" si="293"/>
        <v>188.38122130959806</v>
      </c>
      <c r="M352" s="98">
        <f t="shared" si="294"/>
        <v>258.79917184265014</v>
      </c>
      <c r="N352" s="15">
        <f t="shared" si="295"/>
        <v>186.65594591490128</v>
      </c>
      <c r="O352" s="15">
        <f t="shared" si="347"/>
        <v>8332.8547283438074</v>
      </c>
      <c r="P352" s="190"/>
      <c r="Q352" s="191"/>
      <c r="R352" s="190"/>
      <c r="S352" s="191"/>
      <c r="T352" s="193"/>
      <c r="U352" s="102"/>
      <c r="V352" s="195"/>
      <c r="W352" s="175" t="e">
        <f t="shared" si="324"/>
        <v>#DIV/0!</v>
      </c>
      <c r="X352" s="175" t="e">
        <f t="shared" si="325"/>
        <v>#DIV/0!</v>
      </c>
      <c r="Y352" s="175" t="e">
        <f t="shared" si="326"/>
        <v>#DIV/0!</v>
      </c>
      <c r="Z352" s="175" t="e">
        <f t="shared" si="327"/>
        <v>#DIV/0!</v>
      </c>
      <c r="AA352" s="175" t="e">
        <f t="shared" si="328"/>
        <v>#DIV/0!</v>
      </c>
      <c r="AB352" s="175" t="e">
        <f t="shared" si="329"/>
        <v>#DIV/0!</v>
      </c>
      <c r="AC352" s="175" t="e">
        <f t="shared" si="330"/>
        <v>#DIV/0!</v>
      </c>
      <c r="AD352" s="201" t="e">
        <f t="shared" si="331"/>
        <v>#DIV/0!</v>
      </c>
      <c r="AE352" s="201" t="e">
        <f t="shared" si="332"/>
        <v>#DIV/0!</v>
      </c>
      <c r="AF352" s="201" t="e">
        <f t="shared" si="333"/>
        <v>#DIV/0!</v>
      </c>
      <c r="AG352" s="201" t="e">
        <f t="shared" si="296"/>
        <v>#DIV/0!</v>
      </c>
      <c r="AH352" s="201" t="e">
        <f t="shared" si="297"/>
        <v>#DIV/0!</v>
      </c>
      <c r="AI352" s="201" t="e">
        <f t="shared" si="298"/>
        <v>#DIV/0!</v>
      </c>
      <c r="AJ352" s="201" t="e">
        <f t="shared" si="299"/>
        <v>#DIV/0!</v>
      </c>
      <c r="AK352" s="16" t="e">
        <f t="shared" si="300"/>
        <v>#DIV/0!</v>
      </c>
      <c r="AL352" s="16" t="e">
        <f t="shared" si="301"/>
        <v>#DIV/0!</v>
      </c>
      <c r="AM352" s="16" t="e">
        <f t="shared" si="302"/>
        <v>#DIV/0!</v>
      </c>
      <c r="AN352" s="16" t="e">
        <f t="shared" si="303"/>
        <v>#DIV/0!</v>
      </c>
      <c r="AO352" s="16" t="e">
        <f t="shared" si="304"/>
        <v>#DIV/0!</v>
      </c>
      <c r="AP352" s="17" t="e">
        <f t="shared" si="305"/>
        <v>#DIV/0!</v>
      </c>
      <c r="AQ352" s="17" t="e">
        <f t="shared" si="306"/>
        <v>#DIV/0!</v>
      </c>
      <c r="AR352" s="18" t="e">
        <f t="shared" si="307"/>
        <v>#DIV/0!</v>
      </c>
      <c r="AS352" s="18" t="e">
        <f t="shared" si="308"/>
        <v>#DIV/0!</v>
      </c>
      <c r="AT352" s="49" t="e">
        <f t="shared" si="334"/>
        <v>#DIV/0!</v>
      </c>
      <c r="AU352" s="22" t="e">
        <f t="shared" si="335"/>
        <v>#DIV/0!</v>
      </c>
      <c r="AV352" s="196" t="e">
        <f t="shared" si="336"/>
        <v>#DIV/0!</v>
      </c>
      <c r="AW352" s="46" t="e">
        <f t="shared" si="309"/>
        <v>#DIV/0!</v>
      </c>
      <c r="AX352" s="46" t="e">
        <f t="shared" si="310"/>
        <v>#DIV/0!</v>
      </c>
      <c r="AY352" s="46" t="e">
        <f t="shared" si="337"/>
        <v>#DIV/0!</v>
      </c>
      <c r="AZ352" s="46" t="e">
        <f t="shared" si="338"/>
        <v>#DIV/0!</v>
      </c>
      <c r="BA352" s="46" t="e">
        <f t="shared" si="339"/>
        <v>#DIV/0!</v>
      </c>
      <c r="BB352" s="111" t="e">
        <f t="shared" si="311"/>
        <v>#DIV/0!</v>
      </c>
      <c r="BC352" s="199" t="e">
        <f t="shared" si="340"/>
        <v>#DIV/0!</v>
      </c>
      <c r="BD352" s="53" t="e">
        <f t="shared" si="341"/>
        <v>#DIV/0!</v>
      </c>
      <c r="BE352" s="53" t="e">
        <f t="shared" si="312"/>
        <v>#DIV/0!</v>
      </c>
      <c r="BF352" s="53" t="e">
        <f t="shared" si="313"/>
        <v>#DIV/0!</v>
      </c>
      <c r="BG352" s="53" t="e">
        <f t="shared" si="314"/>
        <v>#DIV/0!</v>
      </c>
      <c r="BH352" s="53" t="e">
        <f t="shared" si="315"/>
        <v>#DIV/0!</v>
      </c>
      <c r="BI352" s="54" t="e">
        <f t="shared" si="316"/>
        <v>#DIV/0!</v>
      </c>
      <c r="BJ352" s="55" t="e">
        <f t="shared" si="317"/>
        <v>#DIV/0!</v>
      </c>
      <c r="BK352" s="55" t="e">
        <f t="shared" si="318"/>
        <v>#DIV/0!</v>
      </c>
      <c r="BL352" s="54" t="e">
        <f t="shared" si="319"/>
        <v>#DIV/0!</v>
      </c>
      <c r="BM352" s="58" t="e">
        <f t="shared" si="320"/>
        <v>#DIV/0!</v>
      </c>
      <c r="BN352" s="24">
        <f t="shared" si="321"/>
        <v>1</v>
      </c>
      <c r="BO352" s="17" t="e">
        <f t="shared" si="342"/>
        <v>#DIV/0!</v>
      </c>
      <c r="BP352" s="17" t="e">
        <f t="shared" si="343"/>
        <v>#DIV/0!</v>
      </c>
      <c r="BQ352" s="75" t="e">
        <f t="shared" si="344"/>
        <v>#DIV/0!</v>
      </c>
      <c r="BR352" s="1" t="e">
        <f t="shared" si="322"/>
        <v>#DIV/0!</v>
      </c>
      <c r="BS352" s="4">
        <f t="shared" si="323"/>
        <v>46.516666666666666</v>
      </c>
    </row>
    <row r="353" spans="7:71" x14ac:dyDescent="0.45">
      <c r="G353" s="19"/>
      <c r="H353" s="15">
        <f t="shared" si="345"/>
        <v>2799</v>
      </c>
      <c r="I353" s="19"/>
      <c r="J353" s="19">
        <f t="shared" si="291"/>
        <v>8.5647650972234555</v>
      </c>
      <c r="K353" s="16">
        <f t="shared" si="292"/>
        <v>54.070486724895559</v>
      </c>
      <c r="L353" s="16">
        <f t="shared" si="293"/>
        <v>188.38122130959806</v>
      </c>
      <c r="M353" s="98">
        <f t="shared" si="294"/>
        <v>258.79917184265014</v>
      </c>
      <c r="N353" s="15">
        <f t="shared" si="295"/>
        <v>186.65594591490128</v>
      </c>
      <c r="O353" s="15">
        <f t="shared" si="347"/>
        <v>8332.8547283438074</v>
      </c>
      <c r="P353" s="190"/>
      <c r="Q353" s="191"/>
      <c r="R353" s="190"/>
      <c r="S353" s="191"/>
      <c r="T353" s="193"/>
      <c r="U353" s="102"/>
      <c r="V353" s="195"/>
      <c r="W353" s="175" t="e">
        <f t="shared" si="324"/>
        <v>#DIV/0!</v>
      </c>
      <c r="X353" s="175" t="e">
        <f t="shared" si="325"/>
        <v>#DIV/0!</v>
      </c>
      <c r="Y353" s="175" t="e">
        <f t="shared" si="326"/>
        <v>#DIV/0!</v>
      </c>
      <c r="Z353" s="175" t="e">
        <f t="shared" si="327"/>
        <v>#DIV/0!</v>
      </c>
      <c r="AA353" s="175" t="e">
        <f t="shared" si="328"/>
        <v>#DIV/0!</v>
      </c>
      <c r="AB353" s="175" t="e">
        <f t="shared" si="329"/>
        <v>#DIV/0!</v>
      </c>
      <c r="AC353" s="175" t="e">
        <f t="shared" si="330"/>
        <v>#DIV/0!</v>
      </c>
      <c r="AD353" s="201" t="e">
        <f t="shared" si="331"/>
        <v>#DIV/0!</v>
      </c>
      <c r="AE353" s="201" t="e">
        <f t="shared" si="332"/>
        <v>#DIV/0!</v>
      </c>
      <c r="AF353" s="201" t="e">
        <f t="shared" si="333"/>
        <v>#DIV/0!</v>
      </c>
      <c r="AG353" s="201" t="e">
        <f t="shared" si="296"/>
        <v>#DIV/0!</v>
      </c>
      <c r="AH353" s="201" t="e">
        <f t="shared" si="297"/>
        <v>#DIV/0!</v>
      </c>
      <c r="AI353" s="201" t="e">
        <f t="shared" si="298"/>
        <v>#DIV/0!</v>
      </c>
      <c r="AJ353" s="201" t="e">
        <f t="shared" si="299"/>
        <v>#DIV/0!</v>
      </c>
      <c r="AK353" s="16" t="e">
        <f t="shared" si="300"/>
        <v>#DIV/0!</v>
      </c>
      <c r="AL353" s="16" t="e">
        <f t="shared" si="301"/>
        <v>#DIV/0!</v>
      </c>
      <c r="AM353" s="16" t="e">
        <f t="shared" si="302"/>
        <v>#DIV/0!</v>
      </c>
      <c r="AN353" s="16" t="e">
        <f t="shared" si="303"/>
        <v>#DIV/0!</v>
      </c>
      <c r="AO353" s="16" t="e">
        <f t="shared" si="304"/>
        <v>#DIV/0!</v>
      </c>
      <c r="AP353" s="17" t="e">
        <f t="shared" si="305"/>
        <v>#DIV/0!</v>
      </c>
      <c r="AQ353" s="17" t="e">
        <f t="shared" si="306"/>
        <v>#DIV/0!</v>
      </c>
      <c r="AR353" s="18" t="e">
        <f t="shared" si="307"/>
        <v>#DIV/0!</v>
      </c>
      <c r="AS353" s="18" t="e">
        <f t="shared" si="308"/>
        <v>#DIV/0!</v>
      </c>
      <c r="AT353" s="49" t="e">
        <f t="shared" si="334"/>
        <v>#DIV/0!</v>
      </c>
      <c r="AU353" s="22" t="e">
        <f t="shared" si="335"/>
        <v>#DIV/0!</v>
      </c>
      <c r="AV353" s="196" t="e">
        <f t="shared" si="336"/>
        <v>#DIV/0!</v>
      </c>
      <c r="AW353" s="46" t="e">
        <f t="shared" si="309"/>
        <v>#DIV/0!</v>
      </c>
      <c r="AX353" s="46" t="e">
        <f t="shared" si="310"/>
        <v>#DIV/0!</v>
      </c>
      <c r="AY353" s="46" t="e">
        <f t="shared" si="337"/>
        <v>#DIV/0!</v>
      </c>
      <c r="AZ353" s="46" t="e">
        <f t="shared" si="338"/>
        <v>#DIV/0!</v>
      </c>
      <c r="BA353" s="46" t="e">
        <f t="shared" si="339"/>
        <v>#DIV/0!</v>
      </c>
      <c r="BB353" s="111" t="e">
        <f t="shared" si="311"/>
        <v>#DIV/0!</v>
      </c>
      <c r="BC353" s="199" t="e">
        <f t="shared" si="340"/>
        <v>#DIV/0!</v>
      </c>
      <c r="BD353" s="53" t="e">
        <f t="shared" si="341"/>
        <v>#DIV/0!</v>
      </c>
      <c r="BE353" s="53" t="e">
        <f t="shared" si="312"/>
        <v>#DIV/0!</v>
      </c>
      <c r="BF353" s="53" t="e">
        <f t="shared" si="313"/>
        <v>#DIV/0!</v>
      </c>
      <c r="BG353" s="53" t="e">
        <f t="shared" si="314"/>
        <v>#DIV/0!</v>
      </c>
      <c r="BH353" s="53" t="e">
        <f t="shared" si="315"/>
        <v>#DIV/0!</v>
      </c>
      <c r="BI353" s="54" t="e">
        <f t="shared" si="316"/>
        <v>#DIV/0!</v>
      </c>
      <c r="BJ353" s="55" t="e">
        <f t="shared" si="317"/>
        <v>#DIV/0!</v>
      </c>
      <c r="BK353" s="55" t="e">
        <f t="shared" si="318"/>
        <v>#DIV/0!</v>
      </c>
      <c r="BL353" s="54" t="e">
        <f t="shared" si="319"/>
        <v>#DIV/0!</v>
      </c>
      <c r="BM353" s="58" t="e">
        <f t="shared" si="320"/>
        <v>#DIV/0!</v>
      </c>
      <c r="BN353" s="24">
        <f t="shared" si="321"/>
        <v>1</v>
      </c>
      <c r="BO353" s="17" t="e">
        <f t="shared" si="342"/>
        <v>#DIV/0!</v>
      </c>
      <c r="BP353" s="17" t="e">
        <f t="shared" si="343"/>
        <v>#DIV/0!</v>
      </c>
      <c r="BQ353" s="75" t="e">
        <f t="shared" si="344"/>
        <v>#DIV/0!</v>
      </c>
      <c r="BR353" s="1" t="e">
        <f t="shared" si="322"/>
        <v>#DIV/0!</v>
      </c>
      <c r="BS353" s="4">
        <f t="shared" si="323"/>
        <v>46.65</v>
      </c>
    </row>
    <row r="354" spans="7:71" x14ac:dyDescent="0.45">
      <c r="G354" s="19"/>
      <c r="H354" s="15">
        <f t="shared" si="345"/>
        <v>2807</v>
      </c>
      <c r="I354" s="19"/>
      <c r="J354" s="19">
        <f t="shared" si="291"/>
        <v>8.5647650972234555</v>
      </c>
      <c r="K354" s="16">
        <f t="shared" si="292"/>
        <v>54.070486724895559</v>
      </c>
      <c r="L354" s="16">
        <f t="shared" si="293"/>
        <v>188.38122130959806</v>
      </c>
      <c r="M354" s="98">
        <f t="shared" si="294"/>
        <v>258.79917184265014</v>
      </c>
      <c r="N354" s="15">
        <f t="shared" si="295"/>
        <v>186.65594591490128</v>
      </c>
      <c r="O354" s="15">
        <f t="shared" si="347"/>
        <v>8332.8547283438074</v>
      </c>
      <c r="P354" s="190"/>
      <c r="Q354" s="191"/>
      <c r="R354" s="190"/>
      <c r="S354" s="191"/>
      <c r="T354" s="193"/>
      <c r="U354" s="102"/>
      <c r="V354" s="195"/>
      <c r="W354" s="175" t="e">
        <f t="shared" si="324"/>
        <v>#DIV/0!</v>
      </c>
      <c r="X354" s="175" t="e">
        <f t="shared" si="325"/>
        <v>#DIV/0!</v>
      </c>
      <c r="Y354" s="175" t="e">
        <f t="shared" si="326"/>
        <v>#DIV/0!</v>
      </c>
      <c r="Z354" s="175" t="e">
        <f t="shared" si="327"/>
        <v>#DIV/0!</v>
      </c>
      <c r="AA354" s="175" t="e">
        <f t="shared" si="328"/>
        <v>#DIV/0!</v>
      </c>
      <c r="AB354" s="175" t="e">
        <f t="shared" si="329"/>
        <v>#DIV/0!</v>
      </c>
      <c r="AC354" s="175" t="e">
        <f t="shared" si="330"/>
        <v>#DIV/0!</v>
      </c>
      <c r="AD354" s="201" t="e">
        <f t="shared" si="331"/>
        <v>#DIV/0!</v>
      </c>
      <c r="AE354" s="201" t="e">
        <f t="shared" si="332"/>
        <v>#DIV/0!</v>
      </c>
      <c r="AF354" s="201" t="e">
        <f t="shared" si="333"/>
        <v>#DIV/0!</v>
      </c>
      <c r="AG354" s="201" t="e">
        <f t="shared" si="296"/>
        <v>#DIV/0!</v>
      </c>
      <c r="AH354" s="201" t="e">
        <f t="shared" si="297"/>
        <v>#DIV/0!</v>
      </c>
      <c r="AI354" s="201" t="e">
        <f t="shared" si="298"/>
        <v>#DIV/0!</v>
      </c>
      <c r="AJ354" s="201" t="e">
        <f t="shared" si="299"/>
        <v>#DIV/0!</v>
      </c>
      <c r="AK354" s="16" t="e">
        <f t="shared" si="300"/>
        <v>#DIV/0!</v>
      </c>
      <c r="AL354" s="16" t="e">
        <f t="shared" si="301"/>
        <v>#DIV/0!</v>
      </c>
      <c r="AM354" s="16" t="e">
        <f t="shared" si="302"/>
        <v>#DIV/0!</v>
      </c>
      <c r="AN354" s="16" t="e">
        <f t="shared" si="303"/>
        <v>#DIV/0!</v>
      </c>
      <c r="AO354" s="16" t="e">
        <f t="shared" si="304"/>
        <v>#DIV/0!</v>
      </c>
      <c r="AP354" s="17" t="e">
        <f t="shared" si="305"/>
        <v>#DIV/0!</v>
      </c>
      <c r="AQ354" s="17" t="e">
        <f t="shared" si="306"/>
        <v>#DIV/0!</v>
      </c>
      <c r="AR354" s="18" t="e">
        <f t="shared" si="307"/>
        <v>#DIV/0!</v>
      </c>
      <c r="AS354" s="18" t="e">
        <f t="shared" si="308"/>
        <v>#DIV/0!</v>
      </c>
      <c r="AT354" s="49" t="e">
        <f t="shared" si="334"/>
        <v>#DIV/0!</v>
      </c>
      <c r="AU354" s="22" t="e">
        <f t="shared" si="335"/>
        <v>#DIV/0!</v>
      </c>
      <c r="AV354" s="196" t="e">
        <f t="shared" si="336"/>
        <v>#DIV/0!</v>
      </c>
      <c r="AW354" s="46" t="e">
        <f t="shared" si="309"/>
        <v>#DIV/0!</v>
      </c>
      <c r="AX354" s="46" t="e">
        <f t="shared" si="310"/>
        <v>#DIV/0!</v>
      </c>
      <c r="AY354" s="46" t="e">
        <f t="shared" si="337"/>
        <v>#DIV/0!</v>
      </c>
      <c r="AZ354" s="46" t="e">
        <f t="shared" si="338"/>
        <v>#DIV/0!</v>
      </c>
      <c r="BA354" s="46" t="e">
        <f t="shared" si="339"/>
        <v>#DIV/0!</v>
      </c>
      <c r="BB354" s="111" t="e">
        <f t="shared" si="311"/>
        <v>#DIV/0!</v>
      </c>
      <c r="BC354" s="199" t="e">
        <f t="shared" si="340"/>
        <v>#DIV/0!</v>
      </c>
      <c r="BD354" s="53" t="e">
        <f t="shared" si="341"/>
        <v>#DIV/0!</v>
      </c>
      <c r="BE354" s="53" t="e">
        <f t="shared" si="312"/>
        <v>#DIV/0!</v>
      </c>
      <c r="BF354" s="53" t="e">
        <f t="shared" si="313"/>
        <v>#DIV/0!</v>
      </c>
      <c r="BG354" s="53" t="e">
        <f t="shared" si="314"/>
        <v>#DIV/0!</v>
      </c>
      <c r="BH354" s="53" t="e">
        <f t="shared" si="315"/>
        <v>#DIV/0!</v>
      </c>
      <c r="BI354" s="54" t="e">
        <f t="shared" si="316"/>
        <v>#DIV/0!</v>
      </c>
      <c r="BJ354" s="55" t="e">
        <f t="shared" si="317"/>
        <v>#DIV/0!</v>
      </c>
      <c r="BK354" s="55" t="e">
        <f t="shared" si="318"/>
        <v>#DIV/0!</v>
      </c>
      <c r="BL354" s="54" t="e">
        <f t="shared" si="319"/>
        <v>#DIV/0!</v>
      </c>
      <c r="BM354" s="58" t="e">
        <f t="shared" si="320"/>
        <v>#DIV/0!</v>
      </c>
      <c r="BN354" s="24">
        <f t="shared" si="321"/>
        <v>1</v>
      </c>
      <c r="BO354" s="17" t="e">
        <f t="shared" si="342"/>
        <v>#DIV/0!</v>
      </c>
      <c r="BP354" s="17" t="e">
        <f t="shared" si="343"/>
        <v>#DIV/0!</v>
      </c>
      <c r="BQ354" s="75" t="e">
        <f t="shared" si="344"/>
        <v>#DIV/0!</v>
      </c>
      <c r="BR354" s="1" t="e">
        <f t="shared" si="322"/>
        <v>#DIV/0!</v>
      </c>
      <c r="BS354" s="4">
        <f t="shared" si="323"/>
        <v>46.783333333333331</v>
      </c>
    </row>
    <row r="355" spans="7:71" x14ac:dyDescent="0.45">
      <c r="G355" s="19"/>
      <c r="H355" s="15">
        <f t="shared" si="345"/>
        <v>2815</v>
      </c>
      <c r="I355" s="19"/>
      <c r="J355" s="19">
        <f t="shared" si="291"/>
        <v>8.5647650972234555</v>
      </c>
      <c r="K355" s="16">
        <f t="shared" si="292"/>
        <v>54.070486724895559</v>
      </c>
      <c r="L355" s="16">
        <f t="shared" si="293"/>
        <v>188.38122130959806</v>
      </c>
      <c r="M355" s="98">
        <f t="shared" si="294"/>
        <v>258.79917184265014</v>
      </c>
      <c r="N355" s="15">
        <f t="shared" si="295"/>
        <v>186.65594591490128</v>
      </c>
      <c r="O355" s="15">
        <f t="shared" si="347"/>
        <v>8332.8547283438074</v>
      </c>
      <c r="P355" s="190"/>
      <c r="Q355" s="191"/>
      <c r="R355" s="190"/>
      <c r="S355" s="191"/>
      <c r="T355" s="193"/>
      <c r="U355" s="102"/>
      <c r="V355" s="195"/>
      <c r="W355" s="175" t="e">
        <f t="shared" si="324"/>
        <v>#DIV/0!</v>
      </c>
      <c r="X355" s="175" t="e">
        <f t="shared" si="325"/>
        <v>#DIV/0!</v>
      </c>
      <c r="Y355" s="175" t="e">
        <f t="shared" si="326"/>
        <v>#DIV/0!</v>
      </c>
      <c r="Z355" s="175" t="e">
        <f t="shared" si="327"/>
        <v>#DIV/0!</v>
      </c>
      <c r="AA355" s="175" t="e">
        <f t="shared" si="328"/>
        <v>#DIV/0!</v>
      </c>
      <c r="AB355" s="175" t="e">
        <f t="shared" si="329"/>
        <v>#DIV/0!</v>
      </c>
      <c r="AC355" s="175" t="e">
        <f t="shared" si="330"/>
        <v>#DIV/0!</v>
      </c>
      <c r="AD355" s="201" t="e">
        <f t="shared" si="331"/>
        <v>#DIV/0!</v>
      </c>
      <c r="AE355" s="201" t="e">
        <f t="shared" si="332"/>
        <v>#DIV/0!</v>
      </c>
      <c r="AF355" s="201" t="e">
        <f t="shared" si="333"/>
        <v>#DIV/0!</v>
      </c>
      <c r="AG355" s="201" t="e">
        <f t="shared" si="296"/>
        <v>#DIV/0!</v>
      </c>
      <c r="AH355" s="201" t="e">
        <f t="shared" si="297"/>
        <v>#DIV/0!</v>
      </c>
      <c r="AI355" s="201" t="e">
        <f t="shared" si="298"/>
        <v>#DIV/0!</v>
      </c>
      <c r="AJ355" s="201" t="e">
        <f t="shared" si="299"/>
        <v>#DIV/0!</v>
      </c>
      <c r="AK355" s="16" t="e">
        <f t="shared" si="300"/>
        <v>#DIV/0!</v>
      </c>
      <c r="AL355" s="16" t="e">
        <f t="shared" si="301"/>
        <v>#DIV/0!</v>
      </c>
      <c r="AM355" s="16" t="e">
        <f t="shared" si="302"/>
        <v>#DIV/0!</v>
      </c>
      <c r="AN355" s="16" t="e">
        <f t="shared" si="303"/>
        <v>#DIV/0!</v>
      </c>
      <c r="AO355" s="16" t="e">
        <f t="shared" si="304"/>
        <v>#DIV/0!</v>
      </c>
      <c r="AP355" s="17" t="e">
        <f t="shared" si="305"/>
        <v>#DIV/0!</v>
      </c>
      <c r="AQ355" s="17" t="e">
        <f t="shared" si="306"/>
        <v>#DIV/0!</v>
      </c>
      <c r="AR355" s="18" t="e">
        <f t="shared" si="307"/>
        <v>#DIV/0!</v>
      </c>
      <c r="AS355" s="18" t="e">
        <f t="shared" si="308"/>
        <v>#DIV/0!</v>
      </c>
      <c r="AT355" s="49" t="e">
        <f t="shared" si="334"/>
        <v>#DIV/0!</v>
      </c>
      <c r="AU355" s="22" t="e">
        <f t="shared" si="335"/>
        <v>#DIV/0!</v>
      </c>
      <c r="AV355" s="196" t="e">
        <f t="shared" si="336"/>
        <v>#DIV/0!</v>
      </c>
      <c r="AW355" s="46" t="e">
        <f t="shared" si="309"/>
        <v>#DIV/0!</v>
      </c>
      <c r="AX355" s="46" t="e">
        <f t="shared" si="310"/>
        <v>#DIV/0!</v>
      </c>
      <c r="AY355" s="46" t="e">
        <f t="shared" si="337"/>
        <v>#DIV/0!</v>
      </c>
      <c r="AZ355" s="46" t="e">
        <f t="shared" si="338"/>
        <v>#DIV/0!</v>
      </c>
      <c r="BA355" s="46" t="e">
        <f t="shared" si="339"/>
        <v>#DIV/0!</v>
      </c>
      <c r="BB355" s="111" t="e">
        <f t="shared" si="311"/>
        <v>#DIV/0!</v>
      </c>
      <c r="BC355" s="199" t="e">
        <f t="shared" si="340"/>
        <v>#DIV/0!</v>
      </c>
      <c r="BD355" s="53" t="e">
        <f t="shared" si="341"/>
        <v>#DIV/0!</v>
      </c>
      <c r="BE355" s="53" t="e">
        <f t="shared" si="312"/>
        <v>#DIV/0!</v>
      </c>
      <c r="BF355" s="53" t="e">
        <f t="shared" si="313"/>
        <v>#DIV/0!</v>
      </c>
      <c r="BG355" s="53" t="e">
        <f t="shared" si="314"/>
        <v>#DIV/0!</v>
      </c>
      <c r="BH355" s="53" t="e">
        <f t="shared" si="315"/>
        <v>#DIV/0!</v>
      </c>
      <c r="BI355" s="54" t="e">
        <f t="shared" si="316"/>
        <v>#DIV/0!</v>
      </c>
      <c r="BJ355" s="55" t="e">
        <f t="shared" si="317"/>
        <v>#DIV/0!</v>
      </c>
      <c r="BK355" s="55" t="e">
        <f t="shared" si="318"/>
        <v>#DIV/0!</v>
      </c>
      <c r="BL355" s="54" t="e">
        <f t="shared" si="319"/>
        <v>#DIV/0!</v>
      </c>
      <c r="BM355" s="58" t="e">
        <f t="shared" si="320"/>
        <v>#DIV/0!</v>
      </c>
      <c r="BN355" s="24">
        <f t="shared" si="321"/>
        <v>1</v>
      </c>
      <c r="BO355" s="17" t="e">
        <f t="shared" si="342"/>
        <v>#DIV/0!</v>
      </c>
      <c r="BP355" s="17" t="e">
        <f t="shared" si="343"/>
        <v>#DIV/0!</v>
      </c>
      <c r="BQ355" s="75" t="e">
        <f t="shared" si="344"/>
        <v>#DIV/0!</v>
      </c>
      <c r="BR355" s="1" t="e">
        <f t="shared" si="322"/>
        <v>#DIV/0!</v>
      </c>
      <c r="BS355" s="4">
        <f t="shared" si="323"/>
        <v>46.916666666666664</v>
      </c>
    </row>
    <row r="356" spans="7:71" x14ac:dyDescent="0.45">
      <c r="G356" s="19"/>
      <c r="H356" s="15">
        <f t="shared" si="345"/>
        <v>2823</v>
      </c>
      <c r="I356" s="19"/>
      <c r="J356" s="19">
        <f t="shared" si="291"/>
        <v>8.5647650972234555</v>
      </c>
      <c r="K356" s="16">
        <f t="shared" si="292"/>
        <v>54.070486724895559</v>
      </c>
      <c r="L356" s="16">
        <f t="shared" si="293"/>
        <v>188.38122130959806</v>
      </c>
      <c r="M356" s="98">
        <f t="shared" si="294"/>
        <v>258.79917184265014</v>
      </c>
      <c r="N356" s="15">
        <f t="shared" si="295"/>
        <v>186.65594591490128</v>
      </c>
      <c r="O356" s="15">
        <f t="shared" si="347"/>
        <v>8332.8547283438074</v>
      </c>
      <c r="P356" s="190"/>
      <c r="Q356" s="191"/>
      <c r="R356" s="190"/>
      <c r="S356" s="191"/>
      <c r="T356" s="193"/>
      <c r="U356" s="102"/>
      <c r="V356" s="195"/>
      <c r="W356" s="175" t="e">
        <f t="shared" si="324"/>
        <v>#DIV/0!</v>
      </c>
      <c r="X356" s="175" t="e">
        <f t="shared" si="325"/>
        <v>#DIV/0!</v>
      </c>
      <c r="Y356" s="175" t="e">
        <f t="shared" si="326"/>
        <v>#DIV/0!</v>
      </c>
      <c r="Z356" s="175" t="e">
        <f t="shared" si="327"/>
        <v>#DIV/0!</v>
      </c>
      <c r="AA356" s="175" t="e">
        <f t="shared" si="328"/>
        <v>#DIV/0!</v>
      </c>
      <c r="AB356" s="175" t="e">
        <f t="shared" si="329"/>
        <v>#DIV/0!</v>
      </c>
      <c r="AC356" s="175" t="e">
        <f t="shared" si="330"/>
        <v>#DIV/0!</v>
      </c>
      <c r="AD356" s="201" t="e">
        <f t="shared" si="331"/>
        <v>#DIV/0!</v>
      </c>
      <c r="AE356" s="201" t="e">
        <f t="shared" si="332"/>
        <v>#DIV/0!</v>
      </c>
      <c r="AF356" s="201" t="e">
        <f t="shared" si="333"/>
        <v>#DIV/0!</v>
      </c>
      <c r="AG356" s="201" t="e">
        <f t="shared" si="296"/>
        <v>#DIV/0!</v>
      </c>
      <c r="AH356" s="201" t="e">
        <f t="shared" si="297"/>
        <v>#DIV/0!</v>
      </c>
      <c r="AI356" s="201" t="e">
        <f t="shared" si="298"/>
        <v>#DIV/0!</v>
      </c>
      <c r="AJ356" s="201" t="e">
        <f t="shared" si="299"/>
        <v>#DIV/0!</v>
      </c>
      <c r="AK356" s="16" t="e">
        <f t="shared" si="300"/>
        <v>#DIV/0!</v>
      </c>
      <c r="AL356" s="16" t="e">
        <f t="shared" si="301"/>
        <v>#DIV/0!</v>
      </c>
      <c r="AM356" s="16" t="e">
        <f t="shared" si="302"/>
        <v>#DIV/0!</v>
      </c>
      <c r="AN356" s="16" t="e">
        <f t="shared" si="303"/>
        <v>#DIV/0!</v>
      </c>
      <c r="AO356" s="16" t="e">
        <f t="shared" si="304"/>
        <v>#DIV/0!</v>
      </c>
      <c r="AP356" s="17" t="e">
        <f t="shared" si="305"/>
        <v>#DIV/0!</v>
      </c>
      <c r="AQ356" s="17" t="e">
        <f t="shared" si="306"/>
        <v>#DIV/0!</v>
      </c>
      <c r="AR356" s="18" t="e">
        <f t="shared" si="307"/>
        <v>#DIV/0!</v>
      </c>
      <c r="AS356" s="18" t="e">
        <f t="shared" si="308"/>
        <v>#DIV/0!</v>
      </c>
      <c r="AT356" s="49" t="e">
        <f t="shared" si="334"/>
        <v>#DIV/0!</v>
      </c>
      <c r="AU356" s="22" t="e">
        <f t="shared" si="335"/>
        <v>#DIV/0!</v>
      </c>
      <c r="AV356" s="196" t="e">
        <f t="shared" si="336"/>
        <v>#DIV/0!</v>
      </c>
      <c r="AW356" s="46" t="e">
        <f t="shared" si="309"/>
        <v>#DIV/0!</v>
      </c>
      <c r="AX356" s="46" t="e">
        <f t="shared" si="310"/>
        <v>#DIV/0!</v>
      </c>
      <c r="AY356" s="46" t="e">
        <f t="shared" si="337"/>
        <v>#DIV/0!</v>
      </c>
      <c r="AZ356" s="46" t="e">
        <f t="shared" si="338"/>
        <v>#DIV/0!</v>
      </c>
      <c r="BA356" s="46" t="e">
        <f t="shared" si="339"/>
        <v>#DIV/0!</v>
      </c>
      <c r="BB356" s="111" t="e">
        <f t="shared" si="311"/>
        <v>#DIV/0!</v>
      </c>
      <c r="BC356" s="199" t="e">
        <f t="shared" si="340"/>
        <v>#DIV/0!</v>
      </c>
      <c r="BD356" s="53" t="e">
        <f t="shared" si="341"/>
        <v>#DIV/0!</v>
      </c>
      <c r="BE356" s="53" t="e">
        <f t="shared" si="312"/>
        <v>#DIV/0!</v>
      </c>
      <c r="BF356" s="53" t="e">
        <f t="shared" si="313"/>
        <v>#DIV/0!</v>
      </c>
      <c r="BG356" s="53" t="e">
        <f t="shared" si="314"/>
        <v>#DIV/0!</v>
      </c>
      <c r="BH356" s="53" t="e">
        <f t="shared" si="315"/>
        <v>#DIV/0!</v>
      </c>
      <c r="BI356" s="54" t="e">
        <f t="shared" si="316"/>
        <v>#DIV/0!</v>
      </c>
      <c r="BJ356" s="55" t="e">
        <f t="shared" si="317"/>
        <v>#DIV/0!</v>
      </c>
      <c r="BK356" s="55" t="e">
        <f t="shared" si="318"/>
        <v>#DIV/0!</v>
      </c>
      <c r="BL356" s="54" t="e">
        <f t="shared" si="319"/>
        <v>#DIV/0!</v>
      </c>
      <c r="BM356" s="58" t="e">
        <f t="shared" si="320"/>
        <v>#DIV/0!</v>
      </c>
      <c r="BN356" s="24">
        <f t="shared" si="321"/>
        <v>1</v>
      </c>
      <c r="BO356" s="17" t="e">
        <f t="shared" si="342"/>
        <v>#DIV/0!</v>
      </c>
      <c r="BP356" s="17" t="e">
        <f t="shared" si="343"/>
        <v>#DIV/0!</v>
      </c>
      <c r="BQ356" s="75" t="e">
        <f t="shared" si="344"/>
        <v>#DIV/0!</v>
      </c>
      <c r="BR356" s="1" t="e">
        <f t="shared" si="322"/>
        <v>#DIV/0!</v>
      </c>
      <c r="BS356" s="4">
        <f t="shared" si="323"/>
        <v>47.05</v>
      </c>
    </row>
    <row r="357" spans="7:71" x14ac:dyDescent="0.45">
      <c r="G357" s="19"/>
      <c r="H357" s="15">
        <f t="shared" si="345"/>
        <v>2831</v>
      </c>
      <c r="I357" s="19"/>
      <c r="J357" s="19">
        <f t="shared" si="291"/>
        <v>8.5647650972234555</v>
      </c>
      <c r="K357" s="16">
        <f t="shared" si="292"/>
        <v>54.070486724895559</v>
      </c>
      <c r="L357" s="16">
        <f t="shared" si="293"/>
        <v>188.38122130959806</v>
      </c>
      <c r="M357" s="98">
        <f t="shared" si="294"/>
        <v>258.79917184265014</v>
      </c>
      <c r="N357" s="15">
        <f t="shared" si="295"/>
        <v>186.65594591490128</v>
      </c>
      <c r="O357" s="15">
        <f t="shared" si="347"/>
        <v>8332.8547283438074</v>
      </c>
      <c r="P357" s="190"/>
      <c r="Q357" s="191"/>
      <c r="R357" s="190"/>
      <c r="S357" s="191"/>
      <c r="T357" s="193"/>
      <c r="U357" s="102"/>
      <c r="V357" s="195"/>
      <c r="W357" s="175" t="e">
        <f t="shared" si="324"/>
        <v>#DIV/0!</v>
      </c>
      <c r="X357" s="175" t="e">
        <f t="shared" si="325"/>
        <v>#DIV/0!</v>
      </c>
      <c r="Y357" s="175" t="e">
        <f t="shared" si="326"/>
        <v>#DIV/0!</v>
      </c>
      <c r="Z357" s="175" t="e">
        <f t="shared" si="327"/>
        <v>#DIV/0!</v>
      </c>
      <c r="AA357" s="175" t="e">
        <f t="shared" si="328"/>
        <v>#DIV/0!</v>
      </c>
      <c r="AB357" s="175" t="e">
        <f t="shared" si="329"/>
        <v>#DIV/0!</v>
      </c>
      <c r="AC357" s="175" t="e">
        <f t="shared" si="330"/>
        <v>#DIV/0!</v>
      </c>
      <c r="AD357" s="201" t="e">
        <f t="shared" si="331"/>
        <v>#DIV/0!</v>
      </c>
      <c r="AE357" s="201" t="e">
        <f t="shared" si="332"/>
        <v>#DIV/0!</v>
      </c>
      <c r="AF357" s="201" t="e">
        <f t="shared" si="333"/>
        <v>#DIV/0!</v>
      </c>
      <c r="AG357" s="201" t="e">
        <f t="shared" si="296"/>
        <v>#DIV/0!</v>
      </c>
      <c r="AH357" s="201" t="e">
        <f t="shared" si="297"/>
        <v>#DIV/0!</v>
      </c>
      <c r="AI357" s="201" t="e">
        <f t="shared" si="298"/>
        <v>#DIV/0!</v>
      </c>
      <c r="AJ357" s="201" t="e">
        <f t="shared" si="299"/>
        <v>#DIV/0!</v>
      </c>
      <c r="AK357" s="16" t="e">
        <f t="shared" si="300"/>
        <v>#DIV/0!</v>
      </c>
      <c r="AL357" s="16" t="e">
        <f t="shared" si="301"/>
        <v>#DIV/0!</v>
      </c>
      <c r="AM357" s="16" t="e">
        <f t="shared" si="302"/>
        <v>#DIV/0!</v>
      </c>
      <c r="AN357" s="16" t="e">
        <f t="shared" si="303"/>
        <v>#DIV/0!</v>
      </c>
      <c r="AO357" s="16" t="e">
        <f t="shared" si="304"/>
        <v>#DIV/0!</v>
      </c>
      <c r="AP357" s="17" t="e">
        <f t="shared" si="305"/>
        <v>#DIV/0!</v>
      </c>
      <c r="AQ357" s="17" t="e">
        <f t="shared" si="306"/>
        <v>#DIV/0!</v>
      </c>
      <c r="AR357" s="18" t="e">
        <f t="shared" si="307"/>
        <v>#DIV/0!</v>
      </c>
      <c r="AS357" s="18" t="e">
        <f t="shared" si="308"/>
        <v>#DIV/0!</v>
      </c>
      <c r="AT357" s="49" t="e">
        <f t="shared" si="334"/>
        <v>#DIV/0!</v>
      </c>
      <c r="AU357" s="22" t="e">
        <f t="shared" si="335"/>
        <v>#DIV/0!</v>
      </c>
      <c r="AV357" s="196" t="e">
        <f t="shared" si="336"/>
        <v>#DIV/0!</v>
      </c>
      <c r="AW357" s="46" t="e">
        <f t="shared" si="309"/>
        <v>#DIV/0!</v>
      </c>
      <c r="AX357" s="46" t="e">
        <f t="shared" si="310"/>
        <v>#DIV/0!</v>
      </c>
      <c r="AY357" s="46" t="e">
        <f t="shared" si="337"/>
        <v>#DIV/0!</v>
      </c>
      <c r="AZ357" s="46" t="e">
        <f t="shared" si="338"/>
        <v>#DIV/0!</v>
      </c>
      <c r="BA357" s="46" t="e">
        <f t="shared" si="339"/>
        <v>#DIV/0!</v>
      </c>
      <c r="BB357" s="111" t="e">
        <f t="shared" si="311"/>
        <v>#DIV/0!</v>
      </c>
      <c r="BC357" s="199" t="e">
        <f t="shared" si="340"/>
        <v>#DIV/0!</v>
      </c>
      <c r="BD357" s="53" t="e">
        <f t="shared" si="341"/>
        <v>#DIV/0!</v>
      </c>
      <c r="BE357" s="53" t="e">
        <f t="shared" si="312"/>
        <v>#DIV/0!</v>
      </c>
      <c r="BF357" s="53" t="e">
        <f t="shared" si="313"/>
        <v>#DIV/0!</v>
      </c>
      <c r="BG357" s="53" t="e">
        <f t="shared" si="314"/>
        <v>#DIV/0!</v>
      </c>
      <c r="BH357" s="53" t="e">
        <f t="shared" si="315"/>
        <v>#DIV/0!</v>
      </c>
      <c r="BI357" s="54" t="e">
        <f t="shared" si="316"/>
        <v>#DIV/0!</v>
      </c>
      <c r="BJ357" s="55" t="e">
        <f t="shared" si="317"/>
        <v>#DIV/0!</v>
      </c>
      <c r="BK357" s="55" t="e">
        <f t="shared" si="318"/>
        <v>#DIV/0!</v>
      </c>
      <c r="BL357" s="54" t="e">
        <f t="shared" si="319"/>
        <v>#DIV/0!</v>
      </c>
      <c r="BM357" s="58" t="e">
        <f t="shared" si="320"/>
        <v>#DIV/0!</v>
      </c>
      <c r="BN357" s="24">
        <f t="shared" si="321"/>
        <v>1</v>
      </c>
      <c r="BO357" s="17" t="e">
        <f t="shared" si="342"/>
        <v>#DIV/0!</v>
      </c>
      <c r="BP357" s="17" t="e">
        <f t="shared" si="343"/>
        <v>#DIV/0!</v>
      </c>
      <c r="BQ357" s="75" t="e">
        <f t="shared" si="344"/>
        <v>#DIV/0!</v>
      </c>
      <c r="BR357" s="1" t="e">
        <f t="shared" si="322"/>
        <v>#DIV/0!</v>
      </c>
      <c r="BS357" s="4">
        <f t="shared" si="323"/>
        <v>47.18333333333333</v>
      </c>
    </row>
    <row r="358" spans="7:71" x14ac:dyDescent="0.45">
      <c r="G358" s="19"/>
      <c r="H358" s="15">
        <f t="shared" si="345"/>
        <v>2839</v>
      </c>
      <c r="I358" s="19"/>
      <c r="J358" s="19">
        <f t="shared" si="291"/>
        <v>8.5647650972234555</v>
      </c>
      <c r="K358" s="16">
        <f t="shared" si="292"/>
        <v>54.070486724895559</v>
      </c>
      <c r="L358" s="16">
        <f t="shared" si="293"/>
        <v>188.38122130959806</v>
      </c>
      <c r="M358" s="98">
        <f t="shared" si="294"/>
        <v>258.79917184265014</v>
      </c>
      <c r="N358" s="15">
        <f t="shared" si="295"/>
        <v>186.65594591490128</v>
      </c>
      <c r="O358" s="15">
        <f t="shared" si="347"/>
        <v>8332.8547283438074</v>
      </c>
      <c r="P358" s="190"/>
      <c r="Q358" s="191"/>
      <c r="R358" s="190"/>
      <c r="S358" s="191"/>
      <c r="T358" s="193"/>
      <c r="U358" s="102"/>
      <c r="V358" s="195"/>
      <c r="W358" s="175" t="e">
        <f t="shared" si="324"/>
        <v>#DIV/0!</v>
      </c>
      <c r="X358" s="175" t="e">
        <f t="shared" si="325"/>
        <v>#DIV/0!</v>
      </c>
      <c r="Y358" s="175" t="e">
        <f t="shared" si="326"/>
        <v>#DIV/0!</v>
      </c>
      <c r="Z358" s="175" t="e">
        <f t="shared" si="327"/>
        <v>#DIV/0!</v>
      </c>
      <c r="AA358" s="175" t="e">
        <f t="shared" si="328"/>
        <v>#DIV/0!</v>
      </c>
      <c r="AB358" s="175" t="e">
        <f t="shared" si="329"/>
        <v>#DIV/0!</v>
      </c>
      <c r="AC358" s="175" t="e">
        <f t="shared" si="330"/>
        <v>#DIV/0!</v>
      </c>
      <c r="AD358" s="201" t="e">
        <f t="shared" si="331"/>
        <v>#DIV/0!</v>
      </c>
      <c r="AE358" s="201" t="e">
        <f t="shared" si="332"/>
        <v>#DIV/0!</v>
      </c>
      <c r="AF358" s="201" t="e">
        <f t="shared" si="333"/>
        <v>#DIV/0!</v>
      </c>
      <c r="AG358" s="201" t="e">
        <f t="shared" si="296"/>
        <v>#DIV/0!</v>
      </c>
      <c r="AH358" s="201" t="e">
        <f t="shared" si="297"/>
        <v>#DIV/0!</v>
      </c>
      <c r="AI358" s="201" t="e">
        <f t="shared" si="298"/>
        <v>#DIV/0!</v>
      </c>
      <c r="AJ358" s="201" t="e">
        <f t="shared" si="299"/>
        <v>#DIV/0!</v>
      </c>
      <c r="AK358" s="16" t="e">
        <f t="shared" si="300"/>
        <v>#DIV/0!</v>
      </c>
      <c r="AL358" s="16" t="e">
        <f t="shared" si="301"/>
        <v>#DIV/0!</v>
      </c>
      <c r="AM358" s="16" t="e">
        <f t="shared" si="302"/>
        <v>#DIV/0!</v>
      </c>
      <c r="AN358" s="16" t="e">
        <f t="shared" si="303"/>
        <v>#DIV/0!</v>
      </c>
      <c r="AO358" s="16" t="e">
        <f t="shared" si="304"/>
        <v>#DIV/0!</v>
      </c>
      <c r="AP358" s="17" t="e">
        <f t="shared" si="305"/>
        <v>#DIV/0!</v>
      </c>
      <c r="AQ358" s="17" t="e">
        <f t="shared" si="306"/>
        <v>#DIV/0!</v>
      </c>
      <c r="AR358" s="18" t="e">
        <f t="shared" si="307"/>
        <v>#DIV/0!</v>
      </c>
      <c r="AS358" s="18" t="e">
        <f t="shared" si="308"/>
        <v>#DIV/0!</v>
      </c>
      <c r="AT358" s="49" t="e">
        <f t="shared" si="334"/>
        <v>#DIV/0!</v>
      </c>
      <c r="AU358" s="22" t="e">
        <f t="shared" si="335"/>
        <v>#DIV/0!</v>
      </c>
      <c r="AV358" s="196" t="e">
        <f t="shared" si="336"/>
        <v>#DIV/0!</v>
      </c>
      <c r="AW358" s="46" t="e">
        <f t="shared" si="309"/>
        <v>#DIV/0!</v>
      </c>
      <c r="AX358" s="46" t="e">
        <f t="shared" si="310"/>
        <v>#DIV/0!</v>
      </c>
      <c r="AY358" s="46" t="e">
        <f t="shared" si="337"/>
        <v>#DIV/0!</v>
      </c>
      <c r="AZ358" s="46" t="e">
        <f t="shared" si="338"/>
        <v>#DIV/0!</v>
      </c>
      <c r="BA358" s="46" t="e">
        <f t="shared" si="339"/>
        <v>#DIV/0!</v>
      </c>
      <c r="BB358" s="111" t="e">
        <f t="shared" si="311"/>
        <v>#DIV/0!</v>
      </c>
      <c r="BC358" s="199" t="e">
        <f t="shared" si="340"/>
        <v>#DIV/0!</v>
      </c>
      <c r="BD358" s="53" t="e">
        <f t="shared" si="341"/>
        <v>#DIV/0!</v>
      </c>
      <c r="BE358" s="53" t="e">
        <f t="shared" si="312"/>
        <v>#DIV/0!</v>
      </c>
      <c r="BF358" s="53" t="e">
        <f t="shared" si="313"/>
        <v>#DIV/0!</v>
      </c>
      <c r="BG358" s="53" t="e">
        <f t="shared" si="314"/>
        <v>#DIV/0!</v>
      </c>
      <c r="BH358" s="53" t="e">
        <f t="shared" si="315"/>
        <v>#DIV/0!</v>
      </c>
      <c r="BI358" s="54" t="e">
        <f t="shared" si="316"/>
        <v>#DIV/0!</v>
      </c>
      <c r="BJ358" s="55" t="e">
        <f t="shared" si="317"/>
        <v>#DIV/0!</v>
      </c>
      <c r="BK358" s="55" t="e">
        <f t="shared" si="318"/>
        <v>#DIV/0!</v>
      </c>
      <c r="BL358" s="54" t="e">
        <f t="shared" si="319"/>
        <v>#DIV/0!</v>
      </c>
      <c r="BM358" s="58" t="e">
        <f t="shared" si="320"/>
        <v>#DIV/0!</v>
      </c>
      <c r="BN358" s="24">
        <f t="shared" si="321"/>
        <v>1</v>
      </c>
      <c r="BO358" s="17" t="e">
        <f t="shared" si="342"/>
        <v>#DIV/0!</v>
      </c>
      <c r="BP358" s="17" t="e">
        <f t="shared" si="343"/>
        <v>#DIV/0!</v>
      </c>
      <c r="BQ358" s="75" t="e">
        <f t="shared" si="344"/>
        <v>#DIV/0!</v>
      </c>
      <c r="BR358" s="1" t="e">
        <f t="shared" si="322"/>
        <v>#DIV/0!</v>
      </c>
      <c r="BS358" s="4">
        <f t="shared" si="323"/>
        <v>47.31666666666667</v>
      </c>
    </row>
    <row r="359" spans="7:71" x14ac:dyDescent="0.45">
      <c r="G359" s="38"/>
      <c r="H359" s="15">
        <f t="shared" si="345"/>
        <v>2847</v>
      </c>
      <c r="I359" s="19"/>
      <c r="J359" s="19">
        <f t="shared" si="291"/>
        <v>8.5647650972234555</v>
      </c>
      <c r="K359" s="16">
        <f t="shared" si="292"/>
        <v>54.070486724895559</v>
      </c>
      <c r="L359" s="16">
        <f t="shared" si="293"/>
        <v>188.38122130959806</v>
      </c>
      <c r="M359" s="98">
        <f t="shared" si="294"/>
        <v>258.79917184265014</v>
      </c>
      <c r="N359" s="15">
        <f t="shared" si="295"/>
        <v>186.65594591490128</v>
      </c>
      <c r="O359" s="15">
        <f t="shared" si="347"/>
        <v>8332.8547283438074</v>
      </c>
      <c r="P359" s="190"/>
      <c r="Q359" s="191"/>
      <c r="R359" s="190"/>
      <c r="S359" s="191"/>
      <c r="T359" s="193"/>
      <c r="U359" s="102"/>
      <c r="V359" s="195"/>
      <c r="W359" s="175" t="e">
        <f t="shared" si="324"/>
        <v>#DIV/0!</v>
      </c>
      <c r="X359" s="175" t="e">
        <f t="shared" si="325"/>
        <v>#DIV/0!</v>
      </c>
      <c r="Y359" s="175" t="e">
        <f t="shared" si="326"/>
        <v>#DIV/0!</v>
      </c>
      <c r="Z359" s="175" t="e">
        <f t="shared" si="327"/>
        <v>#DIV/0!</v>
      </c>
      <c r="AA359" s="175" t="e">
        <f t="shared" si="328"/>
        <v>#DIV/0!</v>
      </c>
      <c r="AB359" s="175" t="e">
        <f t="shared" si="329"/>
        <v>#DIV/0!</v>
      </c>
      <c r="AC359" s="175" t="e">
        <f t="shared" si="330"/>
        <v>#DIV/0!</v>
      </c>
      <c r="AD359" s="201" t="e">
        <f t="shared" si="331"/>
        <v>#DIV/0!</v>
      </c>
      <c r="AE359" s="201" t="e">
        <f t="shared" si="332"/>
        <v>#DIV/0!</v>
      </c>
      <c r="AF359" s="201" t="e">
        <f t="shared" si="333"/>
        <v>#DIV/0!</v>
      </c>
      <c r="AG359" s="201" t="e">
        <f t="shared" si="296"/>
        <v>#DIV/0!</v>
      </c>
      <c r="AH359" s="201" t="e">
        <f t="shared" si="297"/>
        <v>#DIV/0!</v>
      </c>
      <c r="AI359" s="201" t="e">
        <f t="shared" si="298"/>
        <v>#DIV/0!</v>
      </c>
      <c r="AJ359" s="201" t="e">
        <f t="shared" si="299"/>
        <v>#DIV/0!</v>
      </c>
      <c r="AK359" s="16" t="e">
        <f t="shared" si="300"/>
        <v>#DIV/0!</v>
      </c>
      <c r="AL359" s="16" t="e">
        <f t="shared" si="301"/>
        <v>#DIV/0!</v>
      </c>
      <c r="AM359" s="16" t="e">
        <f t="shared" si="302"/>
        <v>#DIV/0!</v>
      </c>
      <c r="AN359" s="16" t="e">
        <f t="shared" si="303"/>
        <v>#DIV/0!</v>
      </c>
      <c r="AO359" s="16" t="e">
        <f t="shared" si="304"/>
        <v>#DIV/0!</v>
      </c>
      <c r="AP359" s="17" t="e">
        <f t="shared" si="305"/>
        <v>#DIV/0!</v>
      </c>
      <c r="AQ359" s="17" t="e">
        <f t="shared" si="306"/>
        <v>#DIV/0!</v>
      </c>
      <c r="AR359" s="18" t="e">
        <f t="shared" si="307"/>
        <v>#DIV/0!</v>
      </c>
      <c r="AS359" s="18" t="e">
        <f t="shared" si="308"/>
        <v>#DIV/0!</v>
      </c>
      <c r="AT359" s="49" t="e">
        <f t="shared" si="334"/>
        <v>#DIV/0!</v>
      </c>
      <c r="AU359" s="22" t="e">
        <f t="shared" si="335"/>
        <v>#DIV/0!</v>
      </c>
      <c r="AV359" s="196" t="e">
        <f t="shared" si="336"/>
        <v>#DIV/0!</v>
      </c>
      <c r="AW359" s="46" t="e">
        <f t="shared" si="309"/>
        <v>#DIV/0!</v>
      </c>
      <c r="AX359" s="46" t="e">
        <f t="shared" si="310"/>
        <v>#DIV/0!</v>
      </c>
      <c r="AY359" s="46" t="e">
        <f t="shared" si="337"/>
        <v>#DIV/0!</v>
      </c>
      <c r="AZ359" s="46" t="e">
        <f t="shared" si="338"/>
        <v>#DIV/0!</v>
      </c>
      <c r="BA359" s="46" t="e">
        <f t="shared" si="339"/>
        <v>#DIV/0!</v>
      </c>
      <c r="BB359" s="111" t="e">
        <f t="shared" si="311"/>
        <v>#DIV/0!</v>
      </c>
      <c r="BC359" s="199" t="e">
        <f t="shared" si="340"/>
        <v>#DIV/0!</v>
      </c>
      <c r="BD359" s="53" t="e">
        <f t="shared" si="341"/>
        <v>#DIV/0!</v>
      </c>
      <c r="BE359" s="53" t="e">
        <f t="shared" si="312"/>
        <v>#DIV/0!</v>
      </c>
      <c r="BF359" s="53" t="e">
        <f t="shared" si="313"/>
        <v>#DIV/0!</v>
      </c>
      <c r="BG359" s="53" t="e">
        <f t="shared" si="314"/>
        <v>#DIV/0!</v>
      </c>
      <c r="BH359" s="53" t="e">
        <f t="shared" si="315"/>
        <v>#DIV/0!</v>
      </c>
      <c r="BI359" s="54" t="e">
        <f t="shared" si="316"/>
        <v>#DIV/0!</v>
      </c>
      <c r="BJ359" s="55" t="e">
        <f t="shared" si="317"/>
        <v>#DIV/0!</v>
      </c>
      <c r="BK359" s="55" t="e">
        <f t="shared" si="318"/>
        <v>#DIV/0!</v>
      </c>
      <c r="BL359" s="54" t="e">
        <f t="shared" si="319"/>
        <v>#DIV/0!</v>
      </c>
      <c r="BM359" s="58" t="e">
        <f t="shared" si="320"/>
        <v>#DIV/0!</v>
      </c>
      <c r="BN359" s="24">
        <f t="shared" si="321"/>
        <v>1</v>
      </c>
      <c r="BO359" s="17" t="e">
        <f t="shared" si="342"/>
        <v>#DIV/0!</v>
      </c>
      <c r="BP359" s="17" t="e">
        <f t="shared" si="343"/>
        <v>#DIV/0!</v>
      </c>
      <c r="BQ359" s="75" t="e">
        <f t="shared" si="344"/>
        <v>#DIV/0!</v>
      </c>
      <c r="BR359" s="1" t="e">
        <f t="shared" si="322"/>
        <v>#DIV/0!</v>
      </c>
      <c r="BS359" s="4">
        <f t="shared" si="323"/>
        <v>47.45</v>
      </c>
    </row>
    <row r="360" spans="7:71" x14ac:dyDescent="0.45">
      <c r="G360" s="19"/>
      <c r="H360" s="15">
        <f t="shared" si="345"/>
        <v>2855</v>
      </c>
      <c r="I360" s="19"/>
      <c r="J360" s="19">
        <f t="shared" si="291"/>
        <v>8.5647650972234555</v>
      </c>
      <c r="K360" s="16">
        <f t="shared" si="292"/>
        <v>54.070486724895559</v>
      </c>
      <c r="L360" s="16">
        <f t="shared" si="293"/>
        <v>188.38122130959806</v>
      </c>
      <c r="M360" s="98">
        <f t="shared" si="294"/>
        <v>258.79917184265014</v>
      </c>
      <c r="N360" s="15">
        <f t="shared" si="295"/>
        <v>186.65594591490128</v>
      </c>
      <c r="O360" s="15">
        <f t="shared" si="347"/>
        <v>8332.8547283438074</v>
      </c>
      <c r="P360" s="190"/>
      <c r="Q360" s="191"/>
      <c r="R360" s="190"/>
      <c r="S360" s="191"/>
      <c r="T360" s="193"/>
      <c r="U360" s="102"/>
      <c r="V360" s="195"/>
      <c r="W360" s="175" t="e">
        <f t="shared" si="324"/>
        <v>#DIV/0!</v>
      </c>
      <c r="X360" s="175" t="e">
        <f t="shared" si="325"/>
        <v>#DIV/0!</v>
      </c>
      <c r="Y360" s="175" t="e">
        <f t="shared" si="326"/>
        <v>#DIV/0!</v>
      </c>
      <c r="Z360" s="175" t="e">
        <f t="shared" si="327"/>
        <v>#DIV/0!</v>
      </c>
      <c r="AA360" s="175" t="e">
        <f t="shared" si="328"/>
        <v>#DIV/0!</v>
      </c>
      <c r="AB360" s="175" t="e">
        <f t="shared" si="329"/>
        <v>#DIV/0!</v>
      </c>
      <c r="AC360" s="175" t="e">
        <f t="shared" si="330"/>
        <v>#DIV/0!</v>
      </c>
      <c r="AD360" s="201" t="e">
        <f t="shared" si="331"/>
        <v>#DIV/0!</v>
      </c>
      <c r="AE360" s="201" t="e">
        <f t="shared" si="332"/>
        <v>#DIV/0!</v>
      </c>
      <c r="AF360" s="201" t="e">
        <f t="shared" si="333"/>
        <v>#DIV/0!</v>
      </c>
      <c r="AG360" s="201" t="e">
        <f t="shared" si="296"/>
        <v>#DIV/0!</v>
      </c>
      <c r="AH360" s="201" t="e">
        <f t="shared" si="297"/>
        <v>#DIV/0!</v>
      </c>
      <c r="AI360" s="201" t="e">
        <f t="shared" si="298"/>
        <v>#DIV/0!</v>
      </c>
      <c r="AJ360" s="201" t="e">
        <f t="shared" si="299"/>
        <v>#DIV/0!</v>
      </c>
      <c r="AK360" s="16" t="e">
        <f t="shared" si="300"/>
        <v>#DIV/0!</v>
      </c>
      <c r="AL360" s="16" t="e">
        <f t="shared" si="301"/>
        <v>#DIV/0!</v>
      </c>
      <c r="AM360" s="16" t="e">
        <f t="shared" si="302"/>
        <v>#DIV/0!</v>
      </c>
      <c r="AN360" s="16" t="e">
        <f t="shared" si="303"/>
        <v>#DIV/0!</v>
      </c>
      <c r="AO360" s="16" t="e">
        <f t="shared" si="304"/>
        <v>#DIV/0!</v>
      </c>
      <c r="AP360" s="17" t="e">
        <f t="shared" si="305"/>
        <v>#DIV/0!</v>
      </c>
      <c r="AQ360" s="17" t="e">
        <f t="shared" si="306"/>
        <v>#DIV/0!</v>
      </c>
      <c r="AR360" s="18" t="e">
        <f t="shared" si="307"/>
        <v>#DIV/0!</v>
      </c>
      <c r="AS360" s="18" t="e">
        <f t="shared" si="308"/>
        <v>#DIV/0!</v>
      </c>
      <c r="AT360" s="49" t="e">
        <f t="shared" si="334"/>
        <v>#DIV/0!</v>
      </c>
      <c r="AU360" s="22" t="e">
        <f t="shared" si="335"/>
        <v>#DIV/0!</v>
      </c>
      <c r="AV360" s="196" t="e">
        <f t="shared" si="336"/>
        <v>#DIV/0!</v>
      </c>
      <c r="AW360" s="46" t="e">
        <f t="shared" si="309"/>
        <v>#DIV/0!</v>
      </c>
      <c r="AX360" s="46" t="e">
        <f t="shared" si="310"/>
        <v>#DIV/0!</v>
      </c>
      <c r="AY360" s="46" t="e">
        <f t="shared" si="337"/>
        <v>#DIV/0!</v>
      </c>
      <c r="AZ360" s="46" t="e">
        <f t="shared" si="338"/>
        <v>#DIV/0!</v>
      </c>
      <c r="BA360" s="46" t="e">
        <f t="shared" si="339"/>
        <v>#DIV/0!</v>
      </c>
      <c r="BB360" s="111" t="e">
        <f t="shared" si="311"/>
        <v>#DIV/0!</v>
      </c>
      <c r="BC360" s="199" t="e">
        <f t="shared" si="340"/>
        <v>#DIV/0!</v>
      </c>
      <c r="BD360" s="53" t="e">
        <f t="shared" si="341"/>
        <v>#DIV/0!</v>
      </c>
      <c r="BE360" s="53" t="e">
        <f t="shared" si="312"/>
        <v>#DIV/0!</v>
      </c>
      <c r="BF360" s="53" t="e">
        <f t="shared" si="313"/>
        <v>#DIV/0!</v>
      </c>
      <c r="BG360" s="53" t="e">
        <f t="shared" si="314"/>
        <v>#DIV/0!</v>
      </c>
      <c r="BH360" s="53" t="e">
        <f t="shared" si="315"/>
        <v>#DIV/0!</v>
      </c>
      <c r="BI360" s="54" t="e">
        <f t="shared" si="316"/>
        <v>#DIV/0!</v>
      </c>
      <c r="BJ360" s="55" t="e">
        <f t="shared" si="317"/>
        <v>#DIV/0!</v>
      </c>
      <c r="BK360" s="55" t="e">
        <f t="shared" si="318"/>
        <v>#DIV/0!</v>
      </c>
      <c r="BL360" s="54" t="e">
        <f t="shared" si="319"/>
        <v>#DIV/0!</v>
      </c>
      <c r="BM360" s="58" t="e">
        <f t="shared" si="320"/>
        <v>#DIV/0!</v>
      </c>
      <c r="BN360" s="24">
        <f t="shared" si="321"/>
        <v>1</v>
      </c>
      <c r="BO360" s="17" t="e">
        <f t="shared" si="342"/>
        <v>#DIV/0!</v>
      </c>
      <c r="BP360" s="17" t="e">
        <f t="shared" si="343"/>
        <v>#DIV/0!</v>
      </c>
      <c r="BQ360" s="75" t="e">
        <f t="shared" si="344"/>
        <v>#DIV/0!</v>
      </c>
      <c r="BR360" s="1" t="e">
        <f t="shared" si="322"/>
        <v>#DIV/0!</v>
      </c>
      <c r="BS360" s="4">
        <f t="shared" si="323"/>
        <v>47.583333333333336</v>
      </c>
    </row>
    <row r="361" spans="7:71" x14ac:dyDescent="0.45">
      <c r="G361" s="19"/>
      <c r="H361" s="15">
        <f t="shared" si="345"/>
        <v>2863</v>
      </c>
      <c r="I361" s="19"/>
      <c r="J361" s="19">
        <f t="shared" si="291"/>
        <v>8.5647650972234555</v>
      </c>
      <c r="K361" s="16">
        <f t="shared" si="292"/>
        <v>54.070486724895559</v>
      </c>
      <c r="L361" s="16">
        <f t="shared" si="293"/>
        <v>188.38122130959806</v>
      </c>
      <c r="M361" s="98">
        <f t="shared" si="294"/>
        <v>258.79917184265014</v>
      </c>
      <c r="N361" s="15">
        <f t="shared" si="295"/>
        <v>186.65594591490128</v>
      </c>
      <c r="O361" s="15">
        <f t="shared" si="347"/>
        <v>8332.8547283438074</v>
      </c>
      <c r="P361" s="190"/>
      <c r="Q361" s="191"/>
      <c r="R361" s="190"/>
      <c r="S361" s="191"/>
      <c r="T361" s="193"/>
      <c r="U361" s="102"/>
      <c r="V361" s="195"/>
      <c r="W361" s="175" t="e">
        <f t="shared" si="324"/>
        <v>#DIV/0!</v>
      </c>
      <c r="X361" s="175" t="e">
        <f t="shared" si="325"/>
        <v>#DIV/0!</v>
      </c>
      <c r="Y361" s="175" t="e">
        <f t="shared" si="326"/>
        <v>#DIV/0!</v>
      </c>
      <c r="Z361" s="175" t="e">
        <f t="shared" si="327"/>
        <v>#DIV/0!</v>
      </c>
      <c r="AA361" s="175" t="e">
        <f t="shared" si="328"/>
        <v>#DIV/0!</v>
      </c>
      <c r="AB361" s="175" t="e">
        <f t="shared" si="329"/>
        <v>#DIV/0!</v>
      </c>
      <c r="AC361" s="175" t="e">
        <f t="shared" si="330"/>
        <v>#DIV/0!</v>
      </c>
      <c r="AD361" s="201" t="e">
        <f t="shared" si="331"/>
        <v>#DIV/0!</v>
      </c>
      <c r="AE361" s="201" t="e">
        <f t="shared" si="332"/>
        <v>#DIV/0!</v>
      </c>
      <c r="AF361" s="201" t="e">
        <f t="shared" si="333"/>
        <v>#DIV/0!</v>
      </c>
      <c r="AG361" s="201" t="e">
        <f t="shared" si="296"/>
        <v>#DIV/0!</v>
      </c>
      <c r="AH361" s="201" t="e">
        <f t="shared" si="297"/>
        <v>#DIV/0!</v>
      </c>
      <c r="AI361" s="201" t="e">
        <f t="shared" si="298"/>
        <v>#DIV/0!</v>
      </c>
      <c r="AJ361" s="201" t="e">
        <f t="shared" si="299"/>
        <v>#DIV/0!</v>
      </c>
      <c r="AK361" s="16" t="e">
        <f t="shared" si="300"/>
        <v>#DIV/0!</v>
      </c>
      <c r="AL361" s="16" t="e">
        <f t="shared" si="301"/>
        <v>#DIV/0!</v>
      </c>
      <c r="AM361" s="16" t="e">
        <f t="shared" si="302"/>
        <v>#DIV/0!</v>
      </c>
      <c r="AN361" s="16" t="e">
        <f t="shared" si="303"/>
        <v>#DIV/0!</v>
      </c>
      <c r="AO361" s="16" t="e">
        <f t="shared" si="304"/>
        <v>#DIV/0!</v>
      </c>
      <c r="AP361" s="17" t="e">
        <f t="shared" si="305"/>
        <v>#DIV/0!</v>
      </c>
      <c r="AQ361" s="17" t="e">
        <f t="shared" si="306"/>
        <v>#DIV/0!</v>
      </c>
      <c r="AR361" s="18" t="e">
        <f t="shared" si="307"/>
        <v>#DIV/0!</v>
      </c>
      <c r="AS361" s="18" t="e">
        <f t="shared" si="308"/>
        <v>#DIV/0!</v>
      </c>
      <c r="AT361" s="49" t="e">
        <f t="shared" si="334"/>
        <v>#DIV/0!</v>
      </c>
      <c r="AU361" s="22" t="e">
        <f t="shared" si="335"/>
        <v>#DIV/0!</v>
      </c>
      <c r="AV361" s="196" t="e">
        <f t="shared" si="336"/>
        <v>#DIV/0!</v>
      </c>
      <c r="AW361" s="46" t="e">
        <f t="shared" si="309"/>
        <v>#DIV/0!</v>
      </c>
      <c r="AX361" s="46" t="e">
        <f t="shared" si="310"/>
        <v>#DIV/0!</v>
      </c>
      <c r="AY361" s="46" t="e">
        <f t="shared" si="337"/>
        <v>#DIV/0!</v>
      </c>
      <c r="AZ361" s="46" t="e">
        <f t="shared" si="338"/>
        <v>#DIV/0!</v>
      </c>
      <c r="BA361" s="46" t="e">
        <f t="shared" si="339"/>
        <v>#DIV/0!</v>
      </c>
      <c r="BB361" s="111" t="e">
        <f t="shared" si="311"/>
        <v>#DIV/0!</v>
      </c>
      <c r="BC361" s="199" t="e">
        <f t="shared" si="340"/>
        <v>#DIV/0!</v>
      </c>
      <c r="BD361" s="53" t="e">
        <f t="shared" si="341"/>
        <v>#DIV/0!</v>
      </c>
      <c r="BE361" s="53" t="e">
        <f t="shared" si="312"/>
        <v>#DIV/0!</v>
      </c>
      <c r="BF361" s="53" t="e">
        <f t="shared" si="313"/>
        <v>#DIV/0!</v>
      </c>
      <c r="BG361" s="53" t="e">
        <f t="shared" si="314"/>
        <v>#DIV/0!</v>
      </c>
      <c r="BH361" s="53" t="e">
        <f t="shared" si="315"/>
        <v>#DIV/0!</v>
      </c>
      <c r="BI361" s="54" t="e">
        <f t="shared" si="316"/>
        <v>#DIV/0!</v>
      </c>
      <c r="BJ361" s="55" t="e">
        <f t="shared" si="317"/>
        <v>#DIV/0!</v>
      </c>
      <c r="BK361" s="55" t="e">
        <f t="shared" si="318"/>
        <v>#DIV/0!</v>
      </c>
      <c r="BL361" s="54" t="e">
        <f t="shared" si="319"/>
        <v>#DIV/0!</v>
      </c>
      <c r="BM361" s="58" t="e">
        <f t="shared" si="320"/>
        <v>#DIV/0!</v>
      </c>
      <c r="BN361" s="24">
        <f t="shared" si="321"/>
        <v>1</v>
      </c>
      <c r="BO361" s="17" t="e">
        <f t="shared" si="342"/>
        <v>#DIV/0!</v>
      </c>
      <c r="BP361" s="17" t="e">
        <f t="shared" si="343"/>
        <v>#DIV/0!</v>
      </c>
      <c r="BQ361" s="75" t="e">
        <f t="shared" si="344"/>
        <v>#DIV/0!</v>
      </c>
      <c r="BR361" s="1" t="e">
        <f t="shared" si="322"/>
        <v>#DIV/0!</v>
      </c>
      <c r="BS361" s="4">
        <f t="shared" si="323"/>
        <v>47.716666666666669</v>
      </c>
    </row>
    <row r="362" spans="7:71" x14ac:dyDescent="0.45">
      <c r="G362" s="19"/>
      <c r="H362" s="15">
        <f t="shared" si="345"/>
        <v>2871</v>
      </c>
      <c r="I362" s="19"/>
      <c r="J362" s="19">
        <f t="shared" si="291"/>
        <v>8.5647650972234555</v>
      </c>
      <c r="K362" s="16">
        <f t="shared" si="292"/>
        <v>54.070486724895559</v>
      </c>
      <c r="L362" s="16">
        <f t="shared" si="293"/>
        <v>188.38122130959806</v>
      </c>
      <c r="M362" s="98">
        <f t="shared" si="294"/>
        <v>258.79917184265014</v>
      </c>
      <c r="N362" s="15">
        <f t="shared" si="295"/>
        <v>186.65594591490128</v>
      </c>
      <c r="O362" s="15">
        <f t="shared" si="347"/>
        <v>8332.8547283438074</v>
      </c>
      <c r="P362" s="190"/>
      <c r="Q362" s="191"/>
      <c r="R362" s="190"/>
      <c r="S362" s="191"/>
      <c r="T362" s="193"/>
      <c r="U362" s="102"/>
      <c r="V362" s="195"/>
      <c r="W362" s="175" t="e">
        <f t="shared" si="324"/>
        <v>#DIV/0!</v>
      </c>
      <c r="X362" s="175" t="e">
        <f t="shared" si="325"/>
        <v>#DIV/0!</v>
      </c>
      <c r="Y362" s="175" t="e">
        <f t="shared" si="326"/>
        <v>#DIV/0!</v>
      </c>
      <c r="Z362" s="175" t="e">
        <f t="shared" si="327"/>
        <v>#DIV/0!</v>
      </c>
      <c r="AA362" s="175" t="e">
        <f t="shared" si="328"/>
        <v>#DIV/0!</v>
      </c>
      <c r="AB362" s="175" t="e">
        <f t="shared" si="329"/>
        <v>#DIV/0!</v>
      </c>
      <c r="AC362" s="175" t="e">
        <f t="shared" si="330"/>
        <v>#DIV/0!</v>
      </c>
      <c r="AD362" s="201" t="e">
        <f t="shared" si="331"/>
        <v>#DIV/0!</v>
      </c>
      <c r="AE362" s="201" t="e">
        <f t="shared" si="332"/>
        <v>#DIV/0!</v>
      </c>
      <c r="AF362" s="201" t="e">
        <f t="shared" si="333"/>
        <v>#DIV/0!</v>
      </c>
      <c r="AG362" s="201" t="e">
        <f t="shared" si="296"/>
        <v>#DIV/0!</v>
      </c>
      <c r="AH362" s="201" t="e">
        <f t="shared" si="297"/>
        <v>#DIV/0!</v>
      </c>
      <c r="AI362" s="201" t="e">
        <f t="shared" si="298"/>
        <v>#DIV/0!</v>
      </c>
      <c r="AJ362" s="201" t="e">
        <f t="shared" si="299"/>
        <v>#DIV/0!</v>
      </c>
      <c r="AK362" s="16" t="e">
        <f t="shared" si="300"/>
        <v>#DIV/0!</v>
      </c>
      <c r="AL362" s="16" t="e">
        <f t="shared" si="301"/>
        <v>#DIV/0!</v>
      </c>
      <c r="AM362" s="16" t="e">
        <f t="shared" si="302"/>
        <v>#DIV/0!</v>
      </c>
      <c r="AN362" s="16" t="e">
        <f t="shared" si="303"/>
        <v>#DIV/0!</v>
      </c>
      <c r="AO362" s="16" t="e">
        <f t="shared" si="304"/>
        <v>#DIV/0!</v>
      </c>
      <c r="AP362" s="17" t="e">
        <f t="shared" si="305"/>
        <v>#DIV/0!</v>
      </c>
      <c r="AQ362" s="17" t="e">
        <f t="shared" si="306"/>
        <v>#DIV/0!</v>
      </c>
      <c r="AR362" s="18" t="e">
        <f t="shared" si="307"/>
        <v>#DIV/0!</v>
      </c>
      <c r="AS362" s="18" t="e">
        <f t="shared" si="308"/>
        <v>#DIV/0!</v>
      </c>
      <c r="AT362" s="49" t="e">
        <f t="shared" si="334"/>
        <v>#DIV/0!</v>
      </c>
      <c r="AU362" s="22" t="e">
        <f t="shared" si="335"/>
        <v>#DIV/0!</v>
      </c>
      <c r="AV362" s="196" t="e">
        <f t="shared" si="336"/>
        <v>#DIV/0!</v>
      </c>
      <c r="AW362" s="46" t="e">
        <f t="shared" si="309"/>
        <v>#DIV/0!</v>
      </c>
      <c r="AX362" s="46" t="e">
        <f t="shared" si="310"/>
        <v>#DIV/0!</v>
      </c>
      <c r="AY362" s="46" t="e">
        <f t="shared" si="337"/>
        <v>#DIV/0!</v>
      </c>
      <c r="AZ362" s="46" t="e">
        <f t="shared" si="338"/>
        <v>#DIV/0!</v>
      </c>
      <c r="BA362" s="46" t="e">
        <f t="shared" si="339"/>
        <v>#DIV/0!</v>
      </c>
      <c r="BB362" s="111" t="e">
        <f t="shared" si="311"/>
        <v>#DIV/0!</v>
      </c>
      <c r="BC362" s="199" t="e">
        <f t="shared" si="340"/>
        <v>#DIV/0!</v>
      </c>
      <c r="BD362" s="53" t="e">
        <f t="shared" si="341"/>
        <v>#DIV/0!</v>
      </c>
      <c r="BE362" s="53" t="e">
        <f t="shared" si="312"/>
        <v>#DIV/0!</v>
      </c>
      <c r="BF362" s="53" t="e">
        <f t="shared" si="313"/>
        <v>#DIV/0!</v>
      </c>
      <c r="BG362" s="53" t="e">
        <f t="shared" si="314"/>
        <v>#DIV/0!</v>
      </c>
      <c r="BH362" s="53" t="e">
        <f t="shared" si="315"/>
        <v>#DIV/0!</v>
      </c>
      <c r="BI362" s="54" t="e">
        <f t="shared" si="316"/>
        <v>#DIV/0!</v>
      </c>
      <c r="BJ362" s="55" t="e">
        <f t="shared" si="317"/>
        <v>#DIV/0!</v>
      </c>
      <c r="BK362" s="55" t="e">
        <f t="shared" si="318"/>
        <v>#DIV/0!</v>
      </c>
      <c r="BL362" s="54" t="e">
        <f t="shared" si="319"/>
        <v>#DIV/0!</v>
      </c>
      <c r="BM362" s="58" t="e">
        <f t="shared" si="320"/>
        <v>#DIV/0!</v>
      </c>
      <c r="BN362" s="24">
        <f t="shared" si="321"/>
        <v>1</v>
      </c>
      <c r="BO362" s="17" t="e">
        <f t="shared" si="342"/>
        <v>#DIV/0!</v>
      </c>
      <c r="BP362" s="17" t="e">
        <f t="shared" si="343"/>
        <v>#DIV/0!</v>
      </c>
      <c r="BQ362" s="75" t="e">
        <f t="shared" si="344"/>
        <v>#DIV/0!</v>
      </c>
      <c r="BR362" s="1" t="e">
        <f t="shared" si="322"/>
        <v>#DIV/0!</v>
      </c>
      <c r="BS362" s="4">
        <f t="shared" si="323"/>
        <v>47.85</v>
      </c>
    </row>
    <row r="363" spans="7:71" x14ac:dyDescent="0.45">
      <c r="G363" s="19"/>
      <c r="H363" s="15">
        <f t="shared" si="345"/>
        <v>2879</v>
      </c>
      <c r="I363" s="19"/>
      <c r="J363" s="19">
        <f t="shared" si="291"/>
        <v>8.5647650972234555</v>
      </c>
      <c r="K363" s="16">
        <f t="shared" si="292"/>
        <v>54.070486724895559</v>
      </c>
      <c r="L363" s="16">
        <f t="shared" si="293"/>
        <v>188.38122130959806</v>
      </c>
      <c r="M363" s="98">
        <f t="shared" si="294"/>
        <v>258.79917184265014</v>
      </c>
      <c r="N363" s="15">
        <f t="shared" si="295"/>
        <v>186.65594591490128</v>
      </c>
      <c r="O363" s="15">
        <f t="shared" si="347"/>
        <v>8332.8547283438074</v>
      </c>
      <c r="P363" s="190"/>
      <c r="Q363" s="191"/>
      <c r="R363" s="190"/>
      <c r="S363" s="191"/>
      <c r="T363" s="193"/>
      <c r="U363" s="102"/>
      <c r="V363" s="195"/>
      <c r="W363" s="175" t="e">
        <f t="shared" si="324"/>
        <v>#DIV/0!</v>
      </c>
      <c r="X363" s="175" t="e">
        <f t="shared" si="325"/>
        <v>#DIV/0!</v>
      </c>
      <c r="Y363" s="175" t="e">
        <f t="shared" si="326"/>
        <v>#DIV/0!</v>
      </c>
      <c r="Z363" s="175" t="e">
        <f t="shared" si="327"/>
        <v>#DIV/0!</v>
      </c>
      <c r="AA363" s="175" t="e">
        <f t="shared" si="328"/>
        <v>#DIV/0!</v>
      </c>
      <c r="AB363" s="175" t="e">
        <f t="shared" si="329"/>
        <v>#DIV/0!</v>
      </c>
      <c r="AC363" s="175" t="e">
        <f t="shared" si="330"/>
        <v>#DIV/0!</v>
      </c>
      <c r="AD363" s="201" t="e">
        <f t="shared" si="331"/>
        <v>#DIV/0!</v>
      </c>
      <c r="AE363" s="201" t="e">
        <f t="shared" si="332"/>
        <v>#DIV/0!</v>
      </c>
      <c r="AF363" s="201" t="e">
        <f t="shared" si="333"/>
        <v>#DIV/0!</v>
      </c>
      <c r="AG363" s="201" t="e">
        <f t="shared" si="296"/>
        <v>#DIV/0!</v>
      </c>
      <c r="AH363" s="201" t="e">
        <f t="shared" si="297"/>
        <v>#DIV/0!</v>
      </c>
      <c r="AI363" s="201" t="e">
        <f t="shared" si="298"/>
        <v>#DIV/0!</v>
      </c>
      <c r="AJ363" s="201" t="e">
        <f t="shared" si="299"/>
        <v>#DIV/0!</v>
      </c>
      <c r="AK363" s="16" t="e">
        <f t="shared" si="300"/>
        <v>#DIV/0!</v>
      </c>
      <c r="AL363" s="16" t="e">
        <f t="shared" si="301"/>
        <v>#DIV/0!</v>
      </c>
      <c r="AM363" s="16" t="e">
        <f t="shared" si="302"/>
        <v>#DIV/0!</v>
      </c>
      <c r="AN363" s="16" t="e">
        <f t="shared" si="303"/>
        <v>#DIV/0!</v>
      </c>
      <c r="AO363" s="16" t="e">
        <f t="shared" si="304"/>
        <v>#DIV/0!</v>
      </c>
      <c r="AP363" s="17" t="e">
        <f t="shared" si="305"/>
        <v>#DIV/0!</v>
      </c>
      <c r="AQ363" s="17" t="e">
        <f t="shared" si="306"/>
        <v>#DIV/0!</v>
      </c>
      <c r="AR363" s="18" t="e">
        <f t="shared" si="307"/>
        <v>#DIV/0!</v>
      </c>
      <c r="AS363" s="18" t="e">
        <f t="shared" si="308"/>
        <v>#DIV/0!</v>
      </c>
      <c r="AT363" s="49" t="e">
        <f t="shared" si="334"/>
        <v>#DIV/0!</v>
      </c>
      <c r="AU363" s="22" t="e">
        <f t="shared" si="335"/>
        <v>#DIV/0!</v>
      </c>
      <c r="AV363" s="196" t="e">
        <f t="shared" si="336"/>
        <v>#DIV/0!</v>
      </c>
      <c r="AW363" s="46" t="e">
        <f t="shared" si="309"/>
        <v>#DIV/0!</v>
      </c>
      <c r="AX363" s="46" t="e">
        <f t="shared" si="310"/>
        <v>#DIV/0!</v>
      </c>
      <c r="AY363" s="46" t="e">
        <f t="shared" si="337"/>
        <v>#DIV/0!</v>
      </c>
      <c r="AZ363" s="46" t="e">
        <f t="shared" si="338"/>
        <v>#DIV/0!</v>
      </c>
      <c r="BA363" s="46" t="e">
        <f t="shared" si="339"/>
        <v>#DIV/0!</v>
      </c>
      <c r="BB363" s="111" t="e">
        <f t="shared" si="311"/>
        <v>#DIV/0!</v>
      </c>
      <c r="BC363" s="199" t="e">
        <f t="shared" si="340"/>
        <v>#DIV/0!</v>
      </c>
      <c r="BD363" s="53" t="e">
        <f t="shared" si="341"/>
        <v>#DIV/0!</v>
      </c>
      <c r="BE363" s="53" t="e">
        <f t="shared" si="312"/>
        <v>#DIV/0!</v>
      </c>
      <c r="BF363" s="53" t="e">
        <f t="shared" si="313"/>
        <v>#DIV/0!</v>
      </c>
      <c r="BG363" s="53" t="e">
        <f t="shared" si="314"/>
        <v>#DIV/0!</v>
      </c>
      <c r="BH363" s="53" t="e">
        <f t="shared" si="315"/>
        <v>#DIV/0!</v>
      </c>
      <c r="BI363" s="54" t="e">
        <f t="shared" si="316"/>
        <v>#DIV/0!</v>
      </c>
      <c r="BJ363" s="55" t="e">
        <f t="shared" si="317"/>
        <v>#DIV/0!</v>
      </c>
      <c r="BK363" s="55" t="e">
        <f t="shared" si="318"/>
        <v>#DIV/0!</v>
      </c>
      <c r="BL363" s="54" t="e">
        <f t="shared" si="319"/>
        <v>#DIV/0!</v>
      </c>
      <c r="BM363" s="58" t="e">
        <f t="shared" si="320"/>
        <v>#DIV/0!</v>
      </c>
      <c r="BN363" s="24">
        <f t="shared" si="321"/>
        <v>1</v>
      </c>
      <c r="BO363" s="17" t="e">
        <f t="shared" si="342"/>
        <v>#DIV/0!</v>
      </c>
      <c r="BP363" s="17" t="e">
        <f t="shared" si="343"/>
        <v>#DIV/0!</v>
      </c>
      <c r="BQ363" s="75" t="e">
        <f t="shared" si="344"/>
        <v>#DIV/0!</v>
      </c>
      <c r="BR363" s="1" t="e">
        <f t="shared" si="322"/>
        <v>#DIV/0!</v>
      </c>
      <c r="BS363" s="4">
        <f t="shared" si="323"/>
        <v>47.983333333333334</v>
      </c>
    </row>
    <row r="364" spans="7:71" x14ac:dyDescent="0.45">
      <c r="G364" s="19"/>
      <c r="H364" s="15">
        <f t="shared" si="345"/>
        <v>2887</v>
      </c>
      <c r="I364" s="19"/>
      <c r="J364" s="19">
        <f t="shared" si="291"/>
        <v>8.5647650972234555</v>
      </c>
      <c r="K364" s="16">
        <f t="shared" si="292"/>
        <v>54.070486724895559</v>
      </c>
      <c r="L364" s="16">
        <f t="shared" si="293"/>
        <v>188.38122130959806</v>
      </c>
      <c r="M364" s="98">
        <f t="shared" si="294"/>
        <v>258.79917184265014</v>
      </c>
      <c r="N364" s="15">
        <f t="shared" si="295"/>
        <v>186.65594591490128</v>
      </c>
      <c r="O364" s="15">
        <f t="shared" si="347"/>
        <v>8332.8547283438074</v>
      </c>
      <c r="P364" s="190"/>
      <c r="Q364" s="191"/>
      <c r="R364" s="190"/>
      <c r="S364" s="191"/>
      <c r="T364" s="193"/>
      <c r="U364" s="102"/>
      <c r="V364" s="195"/>
      <c r="W364" s="175" t="e">
        <f t="shared" si="324"/>
        <v>#DIV/0!</v>
      </c>
      <c r="X364" s="175" t="e">
        <f t="shared" si="325"/>
        <v>#DIV/0!</v>
      </c>
      <c r="Y364" s="175" t="e">
        <f t="shared" si="326"/>
        <v>#DIV/0!</v>
      </c>
      <c r="Z364" s="175" t="e">
        <f t="shared" si="327"/>
        <v>#DIV/0!</v>
      </c>
      <c r="AA364" s="175" t="e">
        <f t="shared" si="328"/>
        <v>#DIV/0!</v>
      </c>
      <c r="AB364" s="175" t="e">
        <f t="shared" si="329"/>
        <v>#DIV/0!</v>
      </c>
      <c r="AC364" s="175" t="e">
        <f t="shared" si="330"/>
        <v>#DIV/0!</v>
      </c>
      <c r="AD364" s="201" t="e">
        <f t="shared" si="331"/>
        <v>#DIV/0!</v>
      </c>
      <c r="AE364" s="201" t="e">
        <f t="shared" si="332"/>
        <v>#DIV/0!</v>
      </c>
      <c r="AF364" s="201" t="e">
        <f t="shared" si="333"/>
        <v>#DIV/0!</v>
      </c>
      <c r="AG364" s="201" t="e">
        <f t="shared" si="296"/>
        <v>#DIV/0!</v>
      </c>
      <c r="AH364" s="201" t="e">
        <f t="shared" si="297"/>
        <v>#DIV/0!</v>
      </c>
      <c r="AI364" s="201" t="e">
        <f t="shared" si="298"/>
        <v>#DIV/0!</v>
      </c>
      <c r="AJ364" s="201" t="e">
        <f t="shared" si="299"/>
        <v>#DIV/0!</v>
      </c>
      <c r="AK364" s="16" t="e">
        <f t="shared" si="300"/>
        <v>#DIV/0!</v>
      </c>
      <c r="AL364" s="16" t="e">
        <f t="shared" si="301"/>
        <v>#DIV/0!</v>
      </c>
      <c r="AM364" s="16" t="e">
        <f t="shared" si="302"/>
        <v>#DIV/0!</v>
      </c>
      <c r="AN364" s="16" t="e">
        <f t="shared" si="303"/>
        <v>#DIV/0!</v>
      </c>
      <c r="AO364" s="16" t="e">
        <f t="shared" si="304"/>
        <v>#DIV/0!</v>
      </c>
      <c r="AP364" s="17" t="e">
        <f t="shared" si="305"/>
        <v>#DIV/0!</v>
      </c>
      <c r="AQ364" s="17" t="e">
        <f t="shared" si="306"/>
        <v>#DIV/0!</v>
      </c>
      <c r="AR364" s="18" t="e">
        <f t="shared" si="307"/>
        <v>#DIV/0!</v>
      </c>
      <c r="AS364" s="18" t="e">
        <f t="shared" si="308"/>
        <v>#DIV/0!</v>
      </c>
      <c r="AT364" s="49" t="e">
        <f t="shared" si="334"/>
        <v>#DIV/0!</v>
      </c>
      <c r="AU364" s="22" t="e">
        <f t="shared" si="335"/>
        <v>#DIV/0!</v>
      </c>
      <c r="AV364" s="196" t="e">
        <f t="shared" si="336"/>
        <v>#DIV/0!</v>
      </c>
      <c r="AW364" s="46" t="e">
        <f t="shared" si="309"/>
        <v>#DIV/0!</v>
      </c>
      <c r="AX364" s="46" t="e">
        <f t="shared" si="310"/>
        <v>#DIV/0!</v>
      </c>
      <c r="AY364" s="46" t="e">
        <f t="shared" si="337"/>
        <v>#DIV/0!</v>
      </c>
      <c r="AZ364" s="46" t="e">
        <f t="shared" si="338"/>
        <v>#DIV/0!</v>
      </c>
      <c r="BA364" s="46" t="e">
        <f t="shared" si="339"/>
        <v>#DIV/0!</v>
      </c>
      <c r="BB364" s="111" t="e">
        <f t="shared" si="311"/>
        <v>#DIV/0!</v>
      </c>
      <c r="BC364" s="199" t="e">
        <f t="shared" si="340"/>
        <v>#DIV/0!</v>
      </c>
      <c r="BD364" s="53" t="e">
        <f t="shared" si="341"/>
        <v>#DIV/0!</v>
      </c>
      <c r="BE364" s="53" t="e">
        <f t="shared" si="312"/>
        <v>#DIV/0!</v>
      </c>
      <c r="BF364" s="53" t="e">
        <f t="shared" si="313"/>
        <v>#DIV/0!</v>
      </c>
      <c r="BG364" s="53" t="e">
        <f t="shared" si="314"/>
        <v>#DIV/0!</v>
      </c>
      <c r="BH364" s="53" t="e">
        <f t="shared" si="315"/>
        <v>#DIV/0!</v>
      </c>
      <c r="BI364" s="54" t="e">
        <f t="shared" si="316"/>
        <v>#DIV/0!</v>
      </c>
      <c r="BJ364" s="55" t="e">
        <f t="shared" si="317"/>
        <v>#DIV/0!</v>
      </c>
      <c r="BK364" s="55" t="e">
        <f t="shared" si="318"/>
        <v>#DIV/0!</v>
      </c>
      <c r="BL364" s="54" t="e">
        <f t="shared" si="319"/>
        <v>#DIV/0!</v>
      </c>
      <c r="BM364" s="58" t="e">
        <f t="shared" si="320"/>
        <v>#DIV/0!</v>
      </c>
      <c r="BN364" s="24">
        <f t="shared" si="321"/>
        <v>1</v>
      </c>
      <c r="BO364" s="17" t="e">
        <f t="shared" si="342"/>
        <v>#DIV/0!</v>
      </c>
      <c r="BP364" s="17" t="e">
        <f t="shared" si="343"/>
        <v>#DIV/0!</v>
      </c>
      <c r="BQ364" s="75" t="e">
        <f t="shared" si="344"/>
        <v>#DIV/0!</v>
      </c>
      <c r="BR364" s="1" t="e">
        <f t="shared" si="322"/>
        <v>#DIV/0!</v>
      </c>
      <c r="BS364" s="4">
        <f t="shared" si="323"/>
        <v>48.116666666666667</v>
      </c>
    </row>
    <row r="365" spans="7:71" x14ac:dyDescent="0.45">
      <c r="G365" s="19"/>
      <c r="H365" s="15">
        <f t="shared" si="345"/>
        <v>2895</v>
      </c>
      <c r="I365" s="19"/>
      <c r="J365" s="19">
        <f t="shared" si="291"/>
        <v>8.5647650972234555</v>
      </c>
      <c r="K365" s="16">
        <f t="shared" si="292"/>
        <v>54.070486724895559</v>
      </c>
      <c r="L365" s="16">
        <f t="shared" si="293"/>
        <v>188.38122130959806</v>
      </c>
      <c r="M365" s="98">
        <f t="shared" si="294"/>
        <v>258.79917184265014</v>
      </c>
      <c r="N365" s="15">
        <f t="shared" si="295"/>
        <v>186.65594591490128</v>
      </c>
      <c r="O365" s="15">
        <f t="shared" si="347"/>
        <v>8332.8547283438074</v>
      </c>
      <c r="P365" s="190"/>
      <c r="Q365" s="191"/>
      <c r="R365" s="190"/>
      <c r="S365" s="191"/>
      <c r="T365" s="193"/>
      <c r="U365" s="102"/>
      <c r="V365" s="195"/>
      <c r="W365" s="175" t="e">
        <f t="shared" si="324"/>
        <v>#DIV/0!</v>
      </c>
      <c r="X365" s="175" t="e">
        <f t="shared" si="325"/>
        <v>#DIV/0!</v>
      </c>
      <c r="Y365" s="175" t="e">
        <f t="shared" si="326"/>
        <v>#DIV/0!</v>
      </c>
      <c r="Z365" s="175" t="e">
        <f t="shared" si="327"/>
        <v>#DIV/0!</v>
      </c>
      <c r="AA365" s="175" t="e">
        <f t="shared" si="328"/>
        <v>#DIV/0!</v>
      </c>
      <c r="AB365" s="175" t="e">
        <f t="shared" si="329"/>
        <v>#DIV/0!</v>
      </c>
      <c r="AC365" s="175" t="e">
        <f t="shared" si="330"/>
        <v>#DIV/0!</v>
      </c>
      <c r="AD365" s="201" t="e">
        <f t="shared" si="331"/>
        <v>#DIV/0!</v>
      </c>
      <c r="AE365" s="201" t="e">
        <f t="shared" si="332"/>
        <v>#DIV/0!</v>
      </c>
      <c r="AF365" s="201" t="e">
        <f t="shared" si="333"/>
        <v>#DIV/0!</v>
      </c>
      <c r="AG365" s="201" t="e">
        <f t="shared" si="296"/>
        <v>#DIV/0!</v>
      </c>
      <c r="AH365" s="201" t="e">
        <f t="shared" si="297"/>
        <v>#DIV/0!</v>
      </c>
      <c r="AI365" s="201" t="e">
        <f t="shared" si="298"/>
        <v>#DIV/0!</v>
      </c>
      <c r="AJ365" s="201" t="e">
        <f t="shared" si="299"/>
        <v>#DIV/0!</v>
      </c>
      <c r="AK365" s="16" t="e">
        <f t="shared" si="300"/>
        <v>#DIV/0!</v>
      </c>
      <c r="AL365" s="16" t="e">
        <f t="shared" si="301"/>
        <v>#DIV/0!</v>
      </c>
      <c r="AM365" s="16" t="e">
        <f t="shared" si="302"/>
        <v>#DIV/0!</v>
      </c>
      <c r="AN365" s="16" t="e">
        <f t="shared" si="303"/>
        <v>#DIV/0!</v>
      </c>
      <c r="AO365" s="16" t="e">
        <f t="shared" si="304"/>
        <v>#DIV/0!</v>
      </c>
      <c r="AP365" s="17" t="e">
        <f t="shared" si="305"/>
        <v>#DIV/0!</v>
      </c>
      <c r="AQ365" s="17" t="e">
        <f t="shared" si="306"/>
        <v>#DIV/0!</v>
      </c>
      <c r="AR365" s="18" t="e">
        <f t="shared" si="307"/>
        <v>#DIV/0!</v>
      </c>
      <c r="AS365" s="18" t="e">
        <f t="shared" si="308"/>
        <v>#DIV/0!</v>
      </c>
      <c r="AT365" s="49" t="e">
        <f t="shared" si="334"/>
        <v>#DIV/0!</v>
      </c>
      <c r="AU365" s="22" t="e">
        <f t="shared" si="335"/>
        <v>#DIV/0!</v>
      </c>
      <c r="AV365" s="196" t="e">
        <f t="shared" si="336"/>
        <v>#DIV/0!</v>
      </c>
      <c r="AW365" s="46" t="e">
        <f t="shared" si="309"/>
        <v>#DIV/0!</v>
      </c>
      <c r="AX365" s="46" t="e">
        <f t="shared" si="310"/>
        <v>#DIV/0!</v>
      </c>
      <c r="AY365" s="46" t="e">
        <f t="shared" si="337"/>
        <v>#DIV/0!</v>
      </c>
      <c r="AZ365" s="46" t="e">
        <f t="shared" si="338"/>
        <v>#DIV/0!</v>
      </c>
      <c r="BA365" s="46" t="e">
        <f t="shared" si="339"/>
        <v>#DIV/0!</v>
      </c>
      <c r="BB365" s="111" t="e">
        <f t="shared" si="311"/>
        <v>#DIV/0!</v>
      </c>
      <c r="BC365" s="199" t="e">
        <f t="shared" si="340"/>
        <v>#DIV/0!</v>
      </c>
      <c r="BD365" s="53" t="e">
        <f t="shared" si="341"/>
        <v>#DIV/0!</v>
      </c>
      <c r="BE365" s="53" t="e">
        <f t="shared" si="312"/>
        <v>#DIV/0!</v>
      </c>
      <c r="BF365" s="53" t="e">
        <f t="shared" si="313"/>
        <v>#DIV/0!</v>
      </c>
      <c r="BG365" s="53" t="e">
        <f t="shared" si="314"/>
        <v>#DIV/0!</v>
      </c>
      <c r="BH365" s="53" t="e">
        <f t="shared" si="315"/>
        <v>#DIV/0!</v>
      </c>
      <c r="BI365" s="54" t="e">
        <f t="shared" si="316"/>
        <v>#DIV/0!</v>
      </c>
      <c r="BJ365" s="55" t="e">
        <f t="shared" si="317"/>
        <v>#DIV/0!</v>
      </c>
      <c r="BK365" s="55" t="e">
        <f t="shared" si="318"/>
        <v>#DIV/0!</v>
      </c>
      <c r="BL365" s="54" t="e">
        <f t="shared" si="319"/>
        <v>#DIV/0!</v>
      </c>
      <c r="BM365" s="58" t="e">
        <f t="shared" si="320"/>
        <v>#DIV/0!</v>
      </c>
      <c r="BN365" s="24">
        <f t="shared" si="321"/>
        <v>1</v>
      </c>
      <c r="BO365" s="17" t="e">
        <f t="shared" si="342"/>
        <v>#DIV/0!</v>
      </c>
      <c r="BP365" s="17" t="e">
        <f t="shared" si="343"/>
        <v>#DIV/0!</v>
      </c>
      <c r="BQ365" s="75" t="e">
        <f t="shared" si="344"/>
        <v>#DIV/0!</v>
      </c>
      <c r="BR365" s="1" t="e">
        <f t="shared" si="322"/>
        <v>#DIV/0!</v>
      </c>
      <c r="BS365" s="4">
        <f t="shared" si="323"/>
        <v>48.25</v>
      </c>
    </row>
    <row r="366" spans="7:71" x14ac:dyDescent="0.45">
      <c r="G366" s="19"/>
      <c r="H366" s="15">
        <f t="shared" si="345"/>
        <v>2903</v>
      </c>
      <c r="I366" s="19"/>
      <c r="J366" s="19">
        <f t="shared" si="291"/>
        <v>8.5647650972234555</v>
      </c>
      <c r="K366" s="16">
        <f t="shared" si="292"/>
        <v>54.070486724895559</v>
      </c>
      <c r="L366" s="16">
        <f t="shared" si="293"/>
        <v>188.38122130959806</v>
      </c>
      <c r="M366" s="98">
        <f t="shared" si="294"/>
        <v>258.79917184265014</v>
      </c>
      <c r="N366" s="15">
        <f t="shared" si="295"/>
        <v>186.65594591490128</v>
      </c>
      <c r="O366" s="15">
        <f t="shared" si="347"/>
        <v>8332.8547283438074</v>
      </c>
      <c r="P366" s="190"/>
      <c r="Q366" s="191"/>
      <c r="R366" s="190"/>
      <c r="S366" s="191"/>
      <c r="T366" s="193"/>
      <c r="U366" s="102"/>
      <c r="V366" s="195"/>
      <c r="W366" s="175" t="e">
        <f t="shared" si="324"/>
        <v>#DIV/0!</v>
      </c>
      <c r="X366" s="175" t="e">
        <f t="shared" si="325"/>
        <v>#DIV/0!</v>
      </c>
      <c r="Y366" s="175" t="e">
        <f t="shared" si="326"/>
        <v>#DIV/0!</v>
      </c>
      <c r="Z366" s="175" t="e">
        <f t="shared" si="327"/>
        <v>#DIV/0!</v>
      </c>
      <c r="AA366" s="175" t="e">
        <f t="shared" si="328"/>
        <v>#DIV/0!</v>
      </c>
      <c r="AB366" s="175" t="e">
        <f t="shared" si="329"/>
        <v>#DIV/0!</v>
      </c>
      <c r="AC366" s="175" t="e">
        <f t="shared" si="330"/>
        <v>#DIV/0!</v>
      </c>
      <c r="AD366" s="201" t="e">
        <f t="shared" si="331"/>
        <v>#DIV/0!</v>
      </c>
      <c r="AE366" s="201" t="e">
        <f t="shared" si="332"/>
        <v>#DIV/0!</v>
      </c>
      <c r="AF366" s="201" t="e">
        <f t="shared" si="333"/>
        <v>#DIV/0!</v>
      </c>
      <c r="AG366" s="201" t="e">
        <f t="shared" si="296"/>
        <v>#DIV/0!</v>
      </c>
      <c r="AH366" s="201" t="e">
        <f t="shared" si="297"/>
        <v>#DIV/0!</v>
      </c>
      <c r="AI366" s="201" t="e">
        <f t="shared" si="298"/>
        <v>#DIV/0!</v>
      </c>
      <c r="AJ366" s="201" t="e">
        <f t="shared" si="299"/>
        <v>#DIV/0!</v>
      </c>
      <c r="AK366" s="16" t="e">
        <f t="shared" si="300"/>
        <v>#DIV/0!</v>
      </c>
      <c r="AL366" s="16" t="e">
        <f t="shared" si="301"/>
        <v>#DIV/0!</v>
      </c>
      <c r="AM366" s="16" t="e">
        <f t="shared" si="302"/>
        <v>#DIV/0!</v>
      </c>
      <c r="AN366" s="16" t="e">
        <f t="shared" si="303"/>
        <v>#DIV/0!</v>
      </c>
      <c r="AO366" s="16" t="e">
        <f t="shared" si="304"/>
        <v>#DIV/0!</v>
      </c>
      <c r="AP366" s="17" t="e">
        <f t="shared" si="305"/>
        <v>#DIV/0!</v>
      </c>
      <c r="AQ366" s="17" t="e">
        <f t="shared" si="306"/>
        <v>#DIV/0!</v>
      </c>
      <c r="AR366" s="18" t="e">
        <f t="shared" si="307"/>
        <v>#DIV/0!</v>
      </c>
      <c r="AS366" s="18" t="e">
        <f t="shared" si="308"/>
        <v>#DIV/0!</v>
      </c>
      <c r="AT366" s="49" t="e">
        <f t="shared" si="334"/>
        <v>#DIV/0!</v>
      </c>
      <c r="AU366" s="22" t="e">
        <f t="shared" si="335"/>
        <v>#DIV/0!</v>
      </c>
      <c r="AV366" s="196" t="e">
        <f t="shared" si="336"/>
        <v>#DIV/0!</v>
      </c>
      <c r="AW366" s="46" t="e">
        <f t="shared" si="309"/>
        <v>#DIV/0!</v>
      </c>
      <c r="AX366" s="46" t="e">
        <f t="shared" si="310"/>
        <v>#DIV/0!</v>
      </c>
      <c r="AY366" s="46" t="e">
        <f t="shared" si="337"/>
        <v>#DIV/0!</v>
      </c>
      <c r="AZ366" s="46" t="e">
        <f t="shared" si="338"/>
        <v>#DIV/0!</v>
      </c>
      <c r="BA366" s="46" t="e">
        <f t="shared" si="339"/>
        <v>#DIV/0!</v>
      </c>
      <c r="BB366" s="111" t="e">
        <f t="shared" si="311"/>
        <v>#DIV/0!</v>
      </c>
      <c r="BC366" s="199" t="e">
        <f t="shared" si="340"/>
        <v>#DIV/0!</v>
      </c>
      <c r="BD366" s="53" t="e">
        <f t="shared" si="341"/>
        <v>#DIV/0!</v>
      </c>
      <c r="BE366" s="53" t="e">
        <f t="shared" si="312"/>
        <v>#DIV/0!</v>
      </c>
      <c r="BF366" s="53" t="e">
        <f t="shared" si="313"/>
        <v>#DIV/0!</v>
      </c>
      <c r="BG366" s="53" t="e">
        <f t="shared" si="314"/>
        <v>#DIV/0!</v>
      </c>
      <c r="BH366" s="53" t="e">
        <f t="shared" si="315"/>
        <v>#DIV/0!</v>
      </c>
      <c r="BI366" s="54" t="e">
        <f t="shared" si="316"/>
        <v>#DIV/0!</v>
      </c>
      <c r="BJ366" s="55" t="e">
        <f t="shared" si="317"/>
        <v>#DIV/0!</v>
      </c>
      <c r="BK366" s="55" t="e">
        <f t="shared" si="318"/>
        <v>#DIV/0!</v>
      </c>
      <c r="BL366" s="54" t="e">
        <f t="shared" si="319"/>
        <v>#DIV/0!</v>
      </c>
      <c r="BM366" s="58" t="e">
        <f t="shared" si="320"/>
        <v>#DIV/0!</v>
      </c>
      <c r="BN366" s="24">
        <f t="shared" si="321"/>
        <v>1</v>
      </c>
      <c r="BO366" s="17" t="e">
        <f t="shared" si="342"/>
        <v>#DIV/0!</v>
      </c>
      <c r="BP366" s="17" t="e">
        <f t="shared" si="343"/>
        <v>#DIV/0!</v>
      </c>
      <c r="BQ366" s="75" t="e">
        <f t="shared" si="344"/>
        <v>#DIV/0!</v>
      </c>
      <c r="BR366" s="1" t="e">
        <f t="shared" si="322"/>
        <v>#DIV/0!</v>
      </c>
      <c r="BS366" s="4">
        <f t="shared" si="323"/>
        <v>48.383333333333333</v>
      </c>
    </row>
    <row r="367" spans="7:71" x14ac:dyDescent="0.45">
      <c r="G367" s="19"/>
      <c r="H367" s="15">
        <f t="shared" si="345"/>
        <v>2911</v>
      </c>
      <c r="I367" s="19"/>
      <c r="J367" s="19">
        <f t="shared" si="291"/>
        <v>8.5647650972234555</v>
      </c>
      <c r="K367" s="16">
        <f t="shared" si="292"/>
        <v>54.070486724895559</v>
      </c>
      <c r="L367" s="16">
        <f t="shared" si="293"/>
        <v>188.38122130959806</v>
      </c>
      <c r="M367" s="98">
        <f t="shared" si="294"/>
        <v>258.79917184265014</v>
      </c>
      <c r="N367" s="15">
        <f t="shared" si="295"/>
        <v>186.65594591490128</v>
      </c>
      <c r="O367" s="15">
        <f t="shared" si="347"/>
        <v>8332.8547283438074</v>
      </c>
      <c r="P367" s="190"/>
      <c r="Q367" s="191"/>
      <c r="R367" s="190"/>
      <c r="S367" s="191"/>
      <c r="T367" s="193"/>
      <c r="U367" s="102"/>
      <c r="V367" s="195"/>
      <c r="W367" s="175" t="e">
        <f t="shared" si="324"/>
        <v>#DIV/0!</v>
      </c>
      <c r="X367" s="175" t="e">
        <f t="shared" si="325"/>
        <v>#DIV/0!</v>
      </c>
      <c r="Y367" s="175" t="e">
        <f t="shared" si="326"/>
        <v>#DIV/0!</v>
      </c>
      <c r="Z367" s="175" t="e">
        <f t="shared" si="327"/>
        <v>#DIV/0!</v>
      </c>
      <c r="AA367" s="175" t="e">
        <f t="shared" si="328"/>
        <v>#DIV/0!</v>
      </c>
      <c r="AB367" s="175" t="e">
        <f t="shared" si="329"/>
        <v>#DIV/0!</v>
      </c>
      <c r="AC367" s="175" t="e">
        <f t="shared" si="330"/>
        <v>#DIV/0!</v>
      </c>
      <c r="AD367" s="201" t="e">
        <f t="shared" si="331"/>
        <v>#DIV/0!</v>
      </c>
      <c r="AE367" s="201" t="e">
        <f t="shared" si="332"/>
        <v>#DIV/0!</v>
      </c>
      <c r="AF367" s="201" t="e">
        <f t="shared" si="333"/>
        <v>#DIV/0!</v>
      </c>
      <c r="AG367" s="201" t="e">
        <f t="shared" si="296"/>
        <v>#DIV/0!</v>
      </c>
      <c r="AH367" s="201" t="e">
        <f t="shared" si="297"/>
        <v>#DIV/0!</v>
      </c>
      <c r="AI367" s="201" t="e">
        <f t="shared" si="298"/>
        <v>#DIV/0!</v>
      </c>
      <c r="AJ367" s="201" t="e">
        <f t="shared" si="299"/>
        <v>#DIV/0!</v>
      </c>
      <c r="AK367" s="16" t="e">
        <f t="shared" si="300"/>
        <v>#DIV/0!</v>
      </c>
      <c r="AL367" s="16" t="e">
        <f t="shared" si="301"/>
        <v>#DIV/0!</v>
      </c>
      <c r="AM367" s="16" t="e">
        <f t="shared" si="302"/>
        <v>#DIV/0!</v>
      </c>
      <c r="AN367" s="16" t="e">
        <f t="shared" si="303"/>
        <v>#DIV/0!</v>
      </c>
      <c r="AO367" s="16" t="e">
        <f t="shared" si="304"/>
        <v>#DIV/0!</v>
      </c>
      <c r="AP367" s="17" t="e">
        <f t="shared" si="305"/>
        <v>#DIV/0!</v>
      </c>
      <c r="AQ367" s="17" t="e">
        <f t="shared" si="306"/>
        <v>#DIV/0!</v>
      </c>
      <c r="AR367" s="18" t="e">
        <f t="shared" si="307"/>
        <v>#DIV/0!</v>
      </c>
      <c r="AS367" s="18" t="e">
        <f t="shared" si="308"/>
        <v>#DIV/0!</v>
      </c>
      <c r="AT367" s="49" t="e">
        <f t="shared" si="334"/>
        <v>#DIV/0!</v>
      </c>
      <c r="AU367" s="22" t="e">
        <f t="shared" si="335"/>
        <v>#DIV/0!</v>
      </c>
      <c r="AV367" s="196" t="e">
        <f t="shared" si="336"/>
        <v>#DIV/0!</v>
      </c>
      <c r="AW367" s="46" t="e">
        <f t="shared" si="309"/>
        <v>#DIV/0!</v>
      </c>
      <c r="AX367" s="46" t="e">
        <f t="shared" si="310"/>
        <v>#DIV/0!</v>
      </c>
      <c r="AY367" s="46" t="e">
        <f t="shared" si="337"/>
        <v>#DIV/0!</v>
      </c>
      <c r="AZ367" s="46" t="e">
        <f t="shared" si="338"/>
        <v>#DIV/0!</v>
      </c>
      <c r="BA367" s="46" t="e">
        <f t="shared" si="339"/>
        <v>#DIV/0!</v>
      </c>
      <c r="BB367" s="111" t="e">
        <f t="shared" si="311"/>
        <v>#DIV/0!</v>
      </c>
      <c r="BC367" s="199" t="e">
        <f t="shared" si="340"/>
        <v>#DIV/0!</v>
      </c>
      <c r="BD367" s="53" t="e">
        <f t="shared" si="341"/>
        <v>#DIV/0!</v>
      </c>
      <c r="BE367" s="53" t="e">
        <f t="shared" si="312"/>
        <v>#DIV/0!</v>
      </c>
      <c r="BF367" s="53" t="e">
        <f t="shared" si="313"/>
        <v>#DIV/0!</v>
      </c>
      <c r="BG367" s="53" t="e">
        <f t="shared" si="314"/>
        <v>#DIV/0!</v>
      </c>
      <c r="BH367" s="53" t="e">
        <f t="shared" si="315"/>
        <v>#DIV/0!</v>
      </c>
      <c r="BI367" s="54" t="e">
        <f t="shared" si="316"/>
        <v>#DIV/0!</v>
      </c>
      <c r="BJ367" s="55" t="e">
        <f t="shared" si="317"/>
        <v>#DIV/0!</v>
      </c>
      <c r="BK367" s="55" t="e">
        <f t="shared" si="318"/>
        <v>#DIV/0!</v>
      </c>
      <c r="BL367" s="54" t="e">
        <f t="shared" si="319"/>
        <v>#DIV/0!</v>
      </c>
      <c r="BM367" s="58" t="e">
        <f t="shared" si="320"/>
        <v>#DIV/0!</v>
      </c>
      <c r="BN367" s="24">
        <f t="shared" si="321"/>
        <v>1</v>
      </c>
      <c r="BO367" s="17" t="e">
        <f t="shared" si="342"/>
        <v>#DIV/0!</v>
      </c>
      <c r="BP367" s="17" t="e">
        <f t="shared" si="343"/>
        <v>#DIV/0!</v>
      </c>
      <c r="BQ367" s="75" t="e">
        <f t="shared" si="344"/>
        <v>#DIV/0!</v>
      </c>
      <c r="BR367" s="1" t="e">
        <f t="shared" si="322"/>
        <v>#DIV/0!</v>
      </c>
      <c r="BS367" s="4">
        <f t="shared" si="323"/>
        <v>48.516666666666666</v>
      </c>
    </row>
    <row r="368" spans="7:71" x14ac:dyDescent="0.45">
      <c r="G368" s="19"/>
      <c r="H368" s="15">
        <f t="shared" si="345"/>
        <v>2919</v>
      </c>
      <c r="I368" s="19"/>
      <c r="J368" s="19">
        <f t="shared" si="291"/>
        <v>8.5647650972234555</v>
      </c>
      <c r="K368" s="16">
        <f t="shared" si="292"/>
        <v>54.070486724895559</v>
      </c>
      <c r="L368" s="16">
        <f t="shared" si="293"/>
        <v>188.38122130959806</v>
      </c>
      <c r="M368" s="98">
        <f t="shared" si="294"/>
        <v>258.79917184265014</v>
      </c>
      <c r="N368" s="15">
        <f t="shared" si="295"/>
        <v>186.65594591490128</v>
      </c>
      <c r="O368" s="15">
        <f t="shared" si="347"/>
        <v>8332.8547283438074</v>
      </c>
      <c r="P368" s="190"/>
      <c r="Q368" s="191"/>
      <c r="R368" s="190"/>
      <c r="S368" s="191"/>
      <c r="T368" s="193"/>
      <c r="U368" s="102"/>
      <c r="V368" s="195"/>
      <c r="W368" s="175" t="e">
        <f t="shared" si="324"/>
        <v>#DIV/0!</v>
      </c>
      <c r="X368" s="175" t="e">
        <f t="shared" si="325"/>
        <v>#DIV/0!</v>
      </c>
      <c r="Y368" s="175" t="e">
        <f t="shared" si="326"/>
        <v>#DIV/0!</v>
      </c>
      <c r="Z368" s="175" t="e">
        <f t="shared" si="327"/>
        <v>#DIV/0!</v>
      </c>
      <c r="AA368" s="175" t="e">
        <f t="shared" si="328"/>
        <v>#DIV/0!</v>
      </c>
      <c r="AB368" s="175" t="e">
        <f t="shared" si="329"/>
        <v>#DIV/0!</v>
      </c>
      <c r="AC368" s="175" t="e">
        <f t="shared" si="330"/>
        <v>#DIV/0!</v>
      </c>
      <c r="AD368" s="201" t="e">
        <f t="shared" si="331"/>
        <v>#DIV/0!</v>
      </c>
      <c r="AE368" s="201" t="e">
        <f t="shared" si="332"/>
        <v>#DIV/0!</v>
      </c>
      <c r="AF368" s="201" t="e">
        <f t="shared" si="333"/>
        <v>#DIV/0!</v>
      </c>
      <c r="AG368" s="201" t="e">
        <f t="shared" si="296"/>
        <v>#DIV/0!</v>
      </c>
      <c r="AH368" s="201" t="e">
        <f t="shared" si="297"/>
        <v>#DIV/0!</v>
      </c>
      <c r="AI368" s="201" t="e">
        <f t="shared" si="298"/>
        <v>#DIV/0!</v>
      </c>
      <c r="AJ368" s="201" t="e">
        <f t="shared" si="299"/>
        <v>#DIV/0!</v>
      </c>
      <c r="AK368" s="16" t="e">
        <f t="shared" si="300"/>
        <v>#DIV/0!</v>
      </c>
      <c r="AL368" s="16" t="e">
        <f t="shared" si="301"/>
        <v>#DIV/0!</v>
      </c>
      <c r="AM368" s="16" t="e">
        <f t="shared" si="302"/>
        <v>#DIV/0!</v>
      </c>
      <c r="AN368" s="16" t="e">
        <f t="shared" si="303"/>
        <v>#DIV/0!</v>
      </c>
      <c r="AO368" s="16" t="e">
        <f t="shared" si="304"/>
        <v>#DIV/0!</v>
      </c>
      <c r="AP368" s="17" t="e">
        <f t="shared" si="305"/>
        <v>#DIV/0!</v>
      </c>
      <c r="AQ368" s="17" t="e">
        <f t="shared" si="306"/>
        <v>#DIV/0!</v>
      </c>
      <c r="AR368" s="18" t="e">
        <f t="shared" si="307"/>
        <v>#DIV/0!</v>
      </c>
      <c r="AS368" s="18" t="e">
        <f t="shared" si="308"/>
        <v>#DIV/0!</v>
      </c>
      <c r="AT368" s="49" t="e">
        <f t="shared" si="334"/>
        <v>#DIV/0!</v>
      </c>
      <c r="AU368" s="22" t="e">
        <f t="shared" si="335"/>
        <v>#DIV/0!</v>
      </c>
      <c r="AV368" s="196" t="e">
        <f t="shared" si="336"/>
        <v>#DIV/0!</v>
      </c>
      <c r="AW368" s="46" t="e">
        <f t="shared" si="309"/>
        <v>#DIV/0!</v>
      </c>
      <c r="AX368" s="46" t="e">
        <f t="shared" si="310"/>
        <v>#DIV/0!</v>
      </c>
      <c r="AY368" s="46" t="e">
        <f t="shared" si="337"/>
        <v>#DIV/0!</v>
      </c>
      <c r="AZ368" s="46" t="e">
        <f t="shared" si="338"/>
        <v>#DIV/0!</v>
      </c>
      <c r="BA368" s="46" t="e">
        <f t="shared" si="339"/>
        <v>#DIV/0!</v>
      </c>
      <c r="BB368" s="111" t="e">
        <f t="shared" si="311"/>
        <v>#DIV/0!</v>
      </c>
      <c r="BC368" s="199" t="e">
        <f t="shared" si="340"/>
        <v>#DIV/0!</v>
      </c>
      <c r="BD368" s="53" t="e">
        <f t="shared" si="341"/>
        <v>#DIV/0!</v>
      </c>
      <c r="BE368" s="53" t="e">
        <f t="shared" si="312"/>
        <v>#DIV/0!</v>
      </c>
      <c r="BF368" s="53" t="e">
        <f t="shared" si="313"/>
        <v>#DIV/0!</v>
      </c>
      <c r="BG368" s="53" t="e">
        <f t="shared" si="314"/>
        <v>#DIV/0!</v>
      </c>
      <c r="BH368" s="53" t="e">
        <f t="shared" si="315"/>
        <v>#DIV/0!</v>
      </c>
      <c r="BI368" s="54" t="e">
        <f t="shared" si="316"/>
        <v>#DIV/0!</v>
      </c>
      <c r="BJ368" s="55" t="e">
        <f t="shared" si="317"/>
        <v>#DIV/0!</v>
      </c>
      <c r="BK368" s="55" t="e">
        <f t="shared" si="318"/>
        <v>#DIV/0!</v>
      </c>
      <c r="BL368" s="54" t="e">
        <f t="shared" si="319"/>
        <v>#DIV/0!</v>
      </c>
      <c r="BM368" s="58" t="e">
        <f t="shared" si="320"/>
        <v>#DIV/0!</v>
      </c>
      <c r="BN368" s="24">
        <f t="shared" si="321"/>
        <v>1</v>
      </c>
      <c r="BO368" s="17" t="e">
        <f t="shared" si="342"/>
        <v>#DIV/0!</v>
      </c>
      <c r="BP368" s="17" t="e">
        <f t="shared" si="343"/>
        <v>#DIV/0!</v>
      </c>
      <c r="BQ368" s="75" t="e">
        <f t="shared" si="344"/>
        <v>#DIV/0!</v>
      </c>
      <c r="BR368" s="1" t="e">
        <f t="shared" si="322"/>
        <v>#DIV/0!</v>
      </c>
      <c r="BS368" s="4">
        <f t="shared" si="323"/>
        <v>48.65</v>
      </c>
    </row>
    <row r="369" spans="7:71" x14ac:dyDescent="0.45">
      <c r="G369" s="19"/>
      <c r="H369" s="15">
        <f t="shared" si="345"/>
        <v>2927</v>
      </c>
      <c r="I369" s="19"/>
      <c r="J369" s="19">
        <f t="shared" si="291"/>
        <v>8.5647650972234555</v>
      </c>
      <c r="K369" s="16">
        <f t="shared" si="292"/>
        <v>54.070486724895559</v>
      </c>
      <c r="L369" s="16">
        <f t="shared" si="293"/>
        <v>188.38122130959806</v>
      </c>
      <c r="M369" s="98">
        <f t="shared" si="294"/>
        <v>258.79917184265014</v>
      </c>
      <c r="N369" s="15">
        <f t="shared" si="295"/>
        <v>186.65594591490128</v>
      </c>
      <c r="O369" s="15">
        <f t="shared" si="347"/>
        <v>8332.8547283438074</v>
      </c>
      <c r="P369" s="190"/>
      <c r="Q369" s="191"/>
      <c r="R369" s="190"/>
      <c r="S369" s="191"/>
      <c r="T369" s="193"/>
      <c r="U369" s="102"/>
      <c r="V369" s="195"/>
      <c r="W369" s="175" t="e">
        <f t="shared" si="324"/>
        <v>#DIV/0!</v>
      </c>
      <c r="X369" s="175" t="e">
        <f t="shared" si="325"/>
        <v>#DIV/0!</v>
      </c>
      <c r="Y369" s="175" t="e">
        <f t="shared" si="326"/>
        <v>#DIV/0!</v>
      </c>
      <c r="Z369" s="175" t="e">
        <f t="shared" si="327"/>
        <v>#DIV/0!</v>
      </c>
      <c r="AA369" s="175" t="e">
        <f t="shared" si="328"/>
        <v>#DIV/0!</v>
      </c>
      <c r="AB369" s="175" t="e">
        <f t="shared" si="329"/>
        <v>#DIV/0!</v>
      </c>
      <c r="AC369" s="175" t="e">
        <f t="shared" si="330"/>
        <v>#DIV/0!</v>
      </c>
      <c r="AD369" s="201" t="e">
        <f t="shared" si="331"/>
        <v>#DIV/0!</v>
      </c>
      <c r="AE369" s="201" t="e">
        <f t="shared" si="332"/>
        <v>#DIV/0!</v>
      </c>
      <c r="AF369" s="201" t="e">
        <f t="shared" si="333"/>
        <v>#DIV/0!</v>
      </c>
      <c r="AG369" s="201" t="e">
        <f t="shared" si="296"/>
        <v>#DIV/0!</v>
      </c>
      <c r="AH369" s="201" t="e">
        <f t="shared" si="297"/>
        <v>#DIV/0!</v>
      </c>
      <c r="AI369" s="201" t="e">
        <f t="shared" si="298"/>
        <v>#DIV/0!</v>
      </c>
      <c r="AJ369" s="201" t="e">
        <f t="shared" si="299"/>
        <v>#DIV/0!</v>
      </c>
      <c r="AK369" s="16" t="e">
        <f t="shared" si="300"/>
        <v>#DIV/0!</v>
      </c>
      <c r="AL369" s="16" t="e">
        <f t="shared" si="301"/>
        <v>#DIV/0!</v>
      </c>
      <c r="AM369" s="16" t="e">
        <f t="shared" si="302"/>
        <v>#DIV/0!</v>
      </c>
      <c r="AN369" s="16" t="e">
        <f t="shared" si="303"/>
        <v>#DIV/0!</v>
      </c>
      <c r="AO369" s="16" t="e">
        <f t="shared" si="304"/>
        <v>#DIV/0!</v>
      </c>
      <c r="AP369" s="17" t="e">
        <f t="shared" si="305"/>
        <v>#DIV/0!</v>
      </c>
      <c r="AQ369" s="17" t="e">
        <f t="shared" si="306"/>
        <v>#DIV/0!</v>
      </c>
      <c r="AR369" s="18" t="e">
        <f t="shared" si="307"/>
        <v>#DIV/0!</v>
      </c>
      <c r="AS369" s="18" t="e">
        <f t="shared" si="308"/>
        <v>#DIV/0!</v>
      </c>
      <c r="AT369" s="49" t="e">
        <f t="shared" si="334"/>
        <v>#DIV/0!</v>
      </c>
      <c r="AU369" s="22" t="e">
        <f t="shared" si="335"/>
        <v>#DIV/0!</v>
      </c>
      <c r="AV369" s="196" t="e">
        <f t="shared" si="336"/>
        <v>#DIV/0!</v>
      </c>
      <c r="AW369" s="46" t="e">
        <f t="shared" si="309"/>
        <v>#DIV/0!</v>
      </c>
      <c r="AX369" s="46" t="e">
        <f t="shared" si="310"/>
        <v>#DIV/0!</v>
      </c>
      <c r="AY369" s="46" t="e">
        <f t="shared" si="337"/>
        <v>#DIV/0!</v>
      </c>
      <c r="AZ369" s="46" t="e">
        <f t="shared" si="338"/>
        <v>#DIV/0!</v>
      </c>
      <c r="BA369" s="46" t="e">
        <f t="shared" si="339"/>
        <v>#DIV/0!</v>
      </c>
      <c r="BB369" s="111" t="e">
        <f t="shared" si="311"/>
        <v>#DIV/0!</v>
      </c>
      <c r="BC369" s="199" t="e">
        <f t="shared" si="340"/>
        <v>#DIV/0!</v>
      </c>
      <c r="BD369" s="53" t="e">
        <f t="shared" si="341"/>
        <v>#DIV/0!</v>
      </c>
      <c r="BE369" s="53" t="e">
        <f t="shared" si="312"/>
        <v>#DIV/0!</v>
      </c>
      <c r="BF369" s="53" t="e">
        <f t="shared" si="313"/>
        <v>#DIV/0!</v>
      </c>
      <c r="BG369" s="53" t="e">
        <f t="shared" si="314"/>
        <v>#DIV/0!</v>
      </c>
      <c r="BH369" s="53" t="e">
        <f t="shared" si="315"/>
        <v>#DIV/0!</v>
      </c>
      <c r="BI369" s="54" t="e">
        <f t="shared" si="316"/>
        <v>#DIV/0!</v>
      </c>
      <c r="BJ369" s="55" t="e">
        <f t="shared" si="317"/>
        <v>#DIV/0!</v>
      </c>
      <c r="BK369" s="55" t="e">
        <f t="shared" si="318"/>
        <v>#DIV/0!</v>
      </c>
      <c r="BL369" s="54" t="e">
        <f t="shared" si="319"/>
        <v>#DIV/0!</v>
      </c>
      <c r="BM369" s="58" t="e">
        <f t="shared" si="320"/>
        <v>#DIV/0!</v>
      </c>
      <c r="BN369" s="24">
        <f t="shared" si="321"/>
        <v>1</v>
      </c>
      <c r="BO369" s="17" t="e">
        <f t="shared" si="342"/>
        <v>#DIV/0!</v>
      </c>
      <c r="BP369" s="17" t="e">
        <f t="shared" si="343"/>
        <v>#DIV/0!</v>
      </c>
      <c r="BQ369" s="75" t="e">
        <f t="shared" si="344"/>
        <v>#DIV/0!</v>
      </c>
      <c r="BR369" s="1" t="e">
        <f t="shared" si="322"/>
        <v>#DIV/0!</v>
      </c>
      <c r="BS369" s="4">
        <f t="shared" si="323"/>
        <v>48.783333333333331</v>
      </c>
    </row>
    <row r="370" spans="7:71" x14ac:dyDescent="0.45">
      <c r="G370" s="38"/>
      <c r="H370" s="15">
        <f t="shared" si="345"/>
        <v>2935</v>
      </c>
      <c r="I370" s="19"/>
      <c r="J370" s="19">
        <f t="shared" si="291"/>
        <v>8.5647650972234555</v>
      </c>
      <c r="K370" s="16">
        <f t="shared" si="292"/>
        <v>54.070486724895559</v>
      </c>
      <c r="L370" s="16">
        <f t="shared" si="293"/>
        <v>188.38122130959806</v>
      </c>
      <c r="M370" s="98">
        <f t="shared" si="294"/>
        <v>258.79917184265014</v>
      </c>
      <c r="N370" s="15">
        <f t="shared" si="295"/>
        <v>186.65594591490128</v>
      </c>
      <c r="O370" s="15">
        <f t="shared" si="347"/>
        <v>8332.8547283438074</v>
      </c>
      <c r="P370" s="190"/>
      <c r="Q370" s="191"/>
      <c r="R370" s="190"/>
      <c r="S370" s="191"/>
      <c r="T370" s="193"/>
      <c r="U370" s="102"/>
      <c r="V370" s="195"/>
      <c r="W370" s="175" t="e">
        <f t="shared" si="324"/>
        <v>#DIV/0!</v>
      </c>
      <c r="X370" s="175" t="e">
        <f t="shared" si="325"/>
        <v>#DIV/0!</v>
      </c>
      <c r="Y370" s="175" t="e">
        <f t="shared" si="326"/>
        <v>#DIV/0!</v>
      </c>
      <c r="Z370" s="175" t="e">
        <f t="shared" si="327"/>
        <v>#DIV/0!</v>
      </c>
      <c r="AA370" s="175" t="e">
        <f t="shared" si="328"/>
        <v>#DIV/0!</v>
      </c>
      <c r="AB370" s="175" t="e">
        <f t="shared" si="329"/>
        <v>#DIV/0!</v>
      </c>
      <c r="AC370" s="175" t="e">
        <f t="shared" si="330"/>
        <v>#DIV/0!</v>
      </c>
      <c r="AD370" s="201" t="e">
        <f t="shared" si="331"/>
        <v>#DIV/0!</v>
      </c>
      <c r="AE370" s="201" t="e">
        <f t="shared" si="332"/>
        <v>#DIV/0!</v>
      </c>
      <c r="AF370" s="201" t="e">
        <f t="shared" si="333"/>
        <v>#DIV/0!</v>
      </c>
      <c r="AG370" s="201" t="e">
        <f t="shared" si="296"/>
        <v>#DIV/0!</v>
      </c>
      <c r="AH370" s="201" t="e">
        <f t="shared" si="297"/>
        <v>#DIV/0!</v>
      </c>
      <c r="AI370" s="201" t="e">
        <f t="shared" si="298"/>
        <v>#DIV/0!</v>
      </c>
      <c r="AJ370" s="201" t="e">
        <f t="shared" si="299"/>
        <v>#DIV/0!</v>
      </c>
      <c r="AK370" s="16" t="e">
        <f t="shared" si="300"/>
        <v>#DIV/0!</v>
      </c>
      <c r="AL370" s="16" t="e">
        <f t="shared" si="301"/>
        <v>#DIV/0!</v>
      </c>
      <c r="AM370" s="16" t="e">
        <f t="shared" si="302"/>
        <v>#DIV/0!</v>
      </c>
      <c r="AN370" s="16" t="e">
        <f t="shared" si="303"/>
        <v>#DIV/0!</v>
      </c>
      <c r="AO370" s="16" t="e">
        <f t="shared" si="304"/>
        <v>#DIV/0!</v>
      </c>
      <c r="AP370" s="17" t="e">
        <f t="shared" si="305"/>
        <v>#DIV/0!</v>
      </c>
      <c r="AQ370" s="17" t="e">
        <f t="shared" si="306"/>
        <v>#DIV/0!</v>
      </c>
      <c r="AR370" s="18" t="e">
        <f t="shared" si="307"/>
        <v>#DIV/0!</v>
      </c>
      <c r="AS370" s="18" t="e">
        <f t="shared" si="308"/>
        <v>#DIV/0!</v>
      </c>
      <c r="AT370" s="49" t="e">
        <f t="shared" si="334"/>
        <v>#DIV/0!</v>
      </c>
      <c r="AU370" s="22" t="e">
        <f t="shared" si="335"/>
        <v>#DIV/0!</v>
      </c>
      <c r="AV370" s="196" t="e">
        <f t="shared" si="336"/>
        <v>#DIV/0!</v>
      </c>
      <c r="AW370" s="46" t="e">
        <f t="shared" si="309"/>
        <v>#DIV/0!</v>
      </c>
      <c r="AX370" s="46" t="e">
        <f t="shared" si="310"/>
        <v>#DIV/0!</v>
      </c>
      <c r="AY370" s="46" t="e">
        <f t="shared" si="337"/>
        <v>#DIV/0!</v>
      </c>
      <c r="AZ370" s="46" t="e">
        <f t="shared" si="338"/>
        <v>#DIV/0!</v>
      </c>
      <c r="BA370" s="46" t="e">
        <f t="shared" si="339"/>
        <v>#DIV/0!</v>
      </c>
      <c r="BB370" s="111" t="e">
        <f t="shared" si="311"/>
        <v>#DIV/0!</v>
      </c>
      <c r="BC370" s="199" t="e">
        <f t="shared" si="340"/>
        <v>#DIV/0!</v>
      </c>
      <c r="BD370" s="53" t="e">
        <f t="shared" si="341"/>
        <v>#DIV/0!</v>
      </c>
      <c r="BE370" s="53" t="e">
        <f t="shared" si="312"/>
        <v>#DIV/0!</v>
      </c>
      <c r="BF370" s="53" t="e">
        <f t="shared" si="313"/>
        <v>#DIV/0!</v>
      </c>
      <c r="BG370" s="53" t="e">
        <f t="shared" si="314"/>
        <v>#DIV/0!</v>
      </c>
      <c r="BH370" s="53" t="e">
        <f t="shared" si="315"/>
        <v>#DIV/0!</v>
      </c>
      <c r="BI370" s="54" t="e">
        <f t="shared" si="316"/>
        <v>#DIV/0!</v>
      </c>
      <c r="BJ370" s="55" t="e">
        <f t="shared" si="317"/>
        <v>#DIV/0!</v>
      </c>
      <c r="BK370" s="55" t="e">
        <f t="shared" si="318"/>
        <v>#DIV/0!</v>
      </c>
      <c r="BL370" s="54" t="e">
        <f t="shared" si="319"/>
        <v>#DIV/0!</v>
      </c>
      <c r="BM370" s="58" t="e">
        <f t="shared" si="320"/>
        <v>#DIV/0!</v>
      </c>
      <c r="BN370" s="24">
        <f t="shared" si="321"/>
        <v>1</v>
      </c>
      <c r="BO370" s="17" t="e">
        <f t="shared" si="342"/>
        <v>#DIV/0!</v>
      </c>
      <c r="BP370" s="17" t="e">
        <f t="shared" si="343"/>
        <v>#DIV/0!</v>
      </c>
      <c r="BQ370" s="75" t="e">
        <f t="shared" si="344"/>
        <v>#DIV/0!</v>
      </c>
      <c r="BR370" s="1" t="e">
        <f t="shared" si="322"/>
        <v>#DIV/0!</v>
      </c>
      <c r="BS370" s="4">
        <f t="shared" si="323"/>
        <v>48.916666666666664</v>
      </c>
    </row>
    <row r="371" spans="7:71" x14ac:dyDescent="0.45">
      <c r="G371" s="19"/>
      <c r="H371" s="15">
        <f t="shared" si="345"/>
        <v>2943</v>
      </c>
      <c r="I371" s="19"/>
      <c r="J371" s="19">
        <f t="shared" si="291"/>
        <v>8.5647650972234555</v>
      </c>
      <c r="K371" s="16">
        <f t="shared" si="292"/>
        <v>54.070486724895559</v>
      </c>
      <c r="L371" s="16">
        <f t="shared" si="293"/>
        <v>188.38122130959806</v>
      </c>
      <c r="M371" s="98">
        <f t="shared" si="294"/>
        <v>258.79917184265014</v>
      </c>
      <c r="N371" s="15">
        <f t="shared" si="295"/>
        <v>186.65594591490128</v>
      </c>
      <c r="O371" s="15">
        <f t="shared" si="347"/>
        <v>8332.8547283438074</v>
      </c>
      <c r="P371" s="190"/>
      <c r="Q371" s="191"/>
      <c r="R371" s="190"/>
      <c r="S371" s="191"/>
      <c r="T371" s="193"/>
      <c r="U371" s="102"/>
      <c r="V371" s="195"/>
      <c r="W371" s="175" t="e">
        <f t="shared" si="324"/>
        <v>#DIV/0!</v>
      </c>
      <c r="X371" s="175" t="e">
        <f t="shared" si="325"/>
        <v>#DIV/0!</v>
      </c>
      <c r="Y371" s="175" t="e">
        <f t="shared" si="326"/>
        <v>#DIV/0!</v>
      </c>
      <c r="Z371" s="175" t="e">
        <f t="shared" si="327"/>
        <v>#DIV/0!</v>
      </c>
      <c r="AA371" s="175" t="e">
        <f t="shared" si="328"/>
        <v>#DIV/0!</v>
      </c>
      <c r="AB371" s="175" t="e">
        <f t="shared" si="329"/>
        <v>#DIV/0!</v>
      </c>
      <c r="AC371" s="175" t="e">
        <f t="shared" si="330"/>
        <v>#DIV/0!</v>
      </c>
      <c r="AD371" s="201" t="e">
        <f t="shared" si="331"/>
        <v>#DIV/0!</v>
      </c>
      <c r="AE371" s="201" t="e">
        <f t="shared" si="332"/>
        <v>#DIV/0!</v>
      </c>
      <c r="AF371" s="201" t="e">
        <f t="shared" si="333"/>
        <v>#DIV/0!</v>
      </c>
      <c r="AG371" s="201" t="e">
        <f t="shared" si="296"/>
        <v>#DIV/0!</v>
      </c>
      <c r="AH371" s="201" t="e">
        <f t="shared" si="297"/>
        <v>#DIV/0!</v>
      </c>
      <c r="AI371" s="201" t="e">
        <f t="shared" si="298"/>
        <v>#DIV/0!</v>
      </c>
      <c r="AJ371" s="201" t="e">
        <f t="shared" si="299"/>
        <v>#DIV/0!</v>
      </c>
      <c r="AK371" s="16" t="e">
        <f t="shared" si="300"/>
        <v>#DIV/0!</v>
      </c>
      <c r="AL371" s="16" t="e">
        <f t="shared" si="301"/>
        <v>#DIV/0!</v>
      </c>
      <c r="AM371" s="16" t="e">
        <f t="shared" si="302"/>
        <v>#DIV/0!</v>
      </c>
      <c r="AN371" s="16" t="e">
        <f t="shared" si="303"/>
        <v>#DIV/0!</v>
      </c>
      <c r="AO371" s="16" t="e">
        <f t="shared" si="304"/>
        <v>#DIV/0!</v>
      </c>
      <c r="AP371" s="17" t="e">
        <f t="shared" si="305"/>
        <v>#DIV/0!</v>
      </c>
      <c r="AQ371" s="17" t="e">
        <f t="shared" si="306"/>
        <v>#DIV/0!</v>
      </c>
      <c r="AR371" s="18" t="e">
        <f t="shared" si="307"/>
        <v>#DIV/0!</v>
      </c>
      <c r="AS371" s="18" t="e">
        <f t="shared" si="308"/>
        <v>#DIV/0!</v>
      </c>
      <c r="AT371" s="49" t="e">
        <f t="shared" si="334"/>
        <v>#DIV/0!</v>
      </c>
      <c r="AU371" s="22" t="e">
        <f t="shared" si="335"/>
        <v>#DIV/0!</v>
      </c>
      <c r="AV371" s="196" t="e">
        <f t="shared" si="336"/>
        <v>#DIV/0!</v>
      </c>
      <c r="AW371" s="46" t="e">
        <f t="shared" si="309"/>
        <v>#DIV/0!</v>
      </c>
      <c r="AX371" s="46" t="e">
        <f t="shared" si="310"/>
        <v>#DIV/0!</v>
      </c>
      <c r="AY371" s="46" t="e">
        <f t="shared" si="337"/>
        <v>#DIV/0!</v>
      </c>
      <c r="AZ371" s="46" t="e">
        <f t="shared" si="338"/>
        <v>#DIV/0!</v>
      </c>
      <c r="BA371" s="46" t="e">
        <f t="shared" si="339"/>
        <v>#DIV/0!</v>
      </c>
      <c r="BB371" s="111" t="e">
        <f t="shared" si="311"/>
        <v>#DIV/0!</v>
      </c>
      <c r="BC371" s="199" t="e">
        <f t="shared" si="340"/>
        <v>#DIV/0!</v>
      </c>
      <c r="BD371" s="53" t="e">
        <f t="shared" si="341"/>
        <v>#DIV/0!</v>
      </c>
      <c r="BE371" s="53" t="e">
        <f t="shared" si="312"/>
        <v>#DIV/0!</v>
      </c>
      <c r="BF371" s="53" t="e">
        <f t="shared" si="313"/>
        <v>#DIV/0!</v>
      </c>
      <c r="BG371" s="53" t="e">
        <f t="shared" si="314"/>
        <v>#DIV/0!</v>
      </c>
      <c r="BH371" s="53" t="e">
        <f t="shared" si="315"/>
        <v>#DIV/0!</v>
      </c>
      <c r="BI371" s="54" t="e">
        <f t="shared" si="316"/>
        <v>#DIV/0!</v>
      </c>
      <c r="BJ371" s="55" t="e">
        <f t="shared" si="317"/>
        <v>#DIV/0!</v>
      </c>
      <c r="BK371" s="55" t="e">
        <f t="shared" si="318"/>
        <v>#DIV/0!</v>
      </c>
      <c r="BL371" s="54" t="e">
        <f t="shared" si="319"/>
        <v>#DIV/0!</v>
      </c>
      <c r="BM371" s="58" t="e">
        <f t="shared" si="320"/>
        <v>#DIV/0!</v>
      </c>
      <c r="BN371" s="24">
        <f t="shared" si="321"/>
        <v>1</v>
      </c>
      <c r="BO371" s="17" t="e">
        <f t="shared" si="342"/>
        <v>#DIV/0!</v>
      </c>
      <c r="BP371" s="17" t="e">
        <f t="shared" si="343"/>
        <v>#DIV/0!</v>
      </c>
      <c r="BQ371" s="75" t="e">
        <f t="shared" si="344"/>
        <v>#DIV/0!</v>
      </c>
      <c r="BR371" s="1" t="e">
        <f t="shared" si="322"/>
        <v>#DIV/0!</v>
      </c>
      <c r="BS371" s="4">
        <f t="shared" si="323"/>
        <v>49.05</v>
      </c>
    </row>
    <row r="372" spans="7:71" x14ac:dyDescent="0.45">
      <c r="G372" s="19"/>
      <c r="H372" s="15">
        <f t="shared" si="345"/>
        <v>2951</v>
      </c>
      <c r="I372" s="19"/>
      <c r="J372" s="19">
        <f t="shared" si="291"/>
        <v>8.5647650972234555</v>
      </c>
      <c r="K372" s="16">
        <f t="shared" si="292"/>
        <v>54.070486724895559</v>
      </c>
      <c r="L372" s="16">
        <f t="shared" si="293"/>
        <v>188.38122130959806</v>
      </c>
      <c r="M372" s="98">
        <f t="shared" si="294"/>
        <v>258.79917184265014</v>
      </c>
      <c r="N372" s="15">
        <f t="shared" si="295"/>
        <v>186.65594591490128</v>
      </c>
      <c r="O372" s="15">
        <f t="shared" si="347"/>
        <v>8332.8547283438074</v>
      </c>
      <c r="P372" s="190"/>
      <c r="Q372" s="191"/>
      <c r="R372" s="190"/>
      <c r="S372" s="191"/>
      <c r="T372" s="193"/>
      <c r="U372" s="102"/>
      <c r="V372" s="195"/>
      <c r="W372" s="175" t="e">
        <f t="shared" si="324"/>
        <v>#DIV/0!</v>
      </c>
      <c r="X372" s="175" t="e">
        <f t="shared" si="325"/>
        <v>#DIV/0!</v>
      </c>
      <c r="Y372" s="175" t="e">
        <f t="shared" si="326"/>
        <v>#DIV/0!</v>
      </c>
      <c r="Z372" s="175" t="e">
        <f t="shared" si="327"/>
        <v>#DIV/0!</v>
      </c>
      <c r="AA372" s="175" t="e">
        <f t="shared" si="328"/>
        <v>#DIV/0!</v>
      </c>
      <c r="AB372" s="175" t="e">
        <f t="shared" si="329"/>
        <v>#DIV/0!</v>
      </c>
      <c r="AC372" s="175" t="e">
        <f t="shared" si="330"/>
        <v>#DIV/0!</v>
      </c>
      <c r="AD372" s="201" t="e">
        <f t="shared" si="331"/>
        <v>#DIV/0!</v>
      </c>
      <c r="AE372" s="201" t="e">
        <f t="shared" si="332"/>
        <v>#DIV/0!</v>
      </c>
      <c r="AF372" s="201" t="e">
        <f t="shared" si="333"/>
        <v>#DIV/0!</v>
      </c>
      <c r="AG372" s="201" t="e">
        <f t="shared" si="296"/>
        <v>#DIV/0!</v>
      </c>
      <c r="AH372" s="201" t="e">
        <f t="shared" si="297"/>
        <v>#DIV/0!</v>
      </c>
      <c r="AI372" s="201" t="e">
        <f t="shared" si="298"/>
        <v>#DIV/0!</v>
      </c>
      <c r="AJ372" s="201" t="e">
        <f t="shared" si="299"/>
        <v>#DIV/0!</v>
      </c>
      <c r="AK372" s="16" t="e">
        <f t="shared" si="300"/>
        <v>#DIV/0!</v>
      </c>
      <c r="AL372" s="16" t="e">
        <f t="shared" si="301"/>
        <v>#DIV/0!</v>
      </c>
      <c r="AM372" s="16" t="e">
        <f t="shared" si="302"/>
        <v>#DIV/0!</v>
      </c>
      <c r="AN372" s="16" t="e">
        <f t="shared" si="303"/>
        <v>#DIV/0!</v>
      </c>
      <c r="AO372" s="16" t="e">
        <f t="shared" si="304"/>
        <v>#DIV/0!</v>
      </c>
      <c r="AP372" s="17" t="e">
        <f t="shared" si="305"/>
        <v>#DIV/0!</v>
      </c>
      <c r="AQ372" s="17" t="e">
        <f t="shared" si="306"/>
        <v>#DIV/0!</v>
      </c>
      <c r="AR372" s="18" t="e">
        <f t="shared" si="307"/>
        <v>#DIV/0!</v>
      </c>
      <c r="AS372" s="18" t="e">
        <f t="shared" si="308"/>
        <v>#DIV/0!</v>
      </c>
      <c r="AT372" s="49" t="e">
        <f t="shared" si="334"/>
        <v>#DIV/0!</v>
      </c>
      <c r="AU372" s="22" t="e">
        <f t="shared" si="335"/>
        <v>#DIV/0!</v>
      </c>
      <c r="AV372" s="196" t="e">
        <f t="shared" si="336"/>
        <v>#DIV/0!</v>
      </c>
      <c r="AW372" s="46" t="e">
        <f t="shared" si="309"/>
        <v>#DIV/0!</v>
      </c>
      <c r="AX372" s="46" t="e">
        <f t="shared" si="310"/>
        <v>#DIV/0!</v>
      </c>
      <c r="AY372" s="46" t="e">
        <f t="shared" si="337"/>
        <v>#DIV/0!</v>
      </c>
      <c r="AZ372" s="46" t="e">
        <f t="shared" si="338"/>
        <v>#DIV/0!</v>
      </c>
      <c r="BA372" s="46" t="e">
        <f t="shared" si="339"/>
        <v>#DIV/0!</v>
      </c>
      <c r="BB372" s="111" t="e">
        <f t="shared" si="311"/>
        <v>#DIV/0!</v>
      </c>
      <c r="BC372" s="199" t="e">
        <f t="shared" si="340"/>
        <v>#DIV/0!</v>
      </c>
      <c r="BD372" s="53" t="e">
        <f t="shared" si="341"/>
        <v>#DIV/0!</v>
      </c>
      <c r="BE372" s="53" t="e">
        <f t="shared" si="312"/>
        <v>#DIV/0!</v>
      </c>
      <c r="BF372" s="53" t="e">
        <f t="shared" si="313"/>
        <v>#DIV/0!</v>
      </c>
      <c r="BG372" s="53" t="e">
        <f t="shared" si="314"/>
        <v>#DIV/0!</v>
      </c>
      <c r="BH372" s="53" t="e">
        <f t="shared" si="315"/>
        <v>#DIV/0!</v>
      </c>
      <c r="BI372" s="54" t="e">
        <f t="shared" si="316"/>
        <v>#DIV/0!</v>
      </c>
      <c r="BJ372" s="55" t="e">
        <f t="shared" si="317"/>
        <v>#DIV/0!</v>
      </c>
      <c r="BK372" s="55" t="e">
        <f t="shared" si="318"/>
        <v>#DIV/0!</v>
      </c>
      <c r="BL372" s="54" t="e">
        <f t="shared" si="319"/>
        <v>#DIV/0!</v>
      </c>
      <c r="BM372" s="58" t="e">
        <f t="shared" si="320"/>
        <v>#DIV/0!</v>
      </c>
      <c r="BN372" s="24">
        <f t="shared" si="321"/>
        <v>1</v>
      </c>
      <c r="BO372" s="17" t="e">
        <f t="shared" si="342"/>
        <v>#DIV/0!</v>
      </c>
      <c r="BP372" s="17" t="e">
        <f t="shared" si="343"/>
        <v>#DIV/0!</v>
      </c>
      <c r="BQ372" s="75" t="e">
        <f t="shared" si="344"/>
        <v>#DIV/0!</v>
      </c>
      <c r="BR372" s="1" t="e">
        <f t="shared" si="322"/>
        <v>#DIV/0!</v>
      </c>
      <c r="BS372" s="4">
        <f t="shared" si="323"/>
        <v>49.18333333333333</v>
      </c>
    </row>
    <row r="373" spans="7:71" x14ac:dyDescent="0.45">
      <c r="G373" s="19"/>
      <c r="H373" s="15">
        <f t="shared" si="345"/>
        <v>2959</v>
      </c>
      <c r="I373" s="19"/>
      <c r="J373" s="19">
        <f t="shared" si="291"/>
        <v>8.5647650972234555</v>
      </c>
      <c r="K373" s="16">
        <f t="shared" si="292"/>
        <v>54.070486724895559</v>
      </c>
      <c r="L373" s="16">
        <f t="shared" si="293"/>
        <v>188.38122130959806</v>
      </c>
      <c r="M373" s="98">
        <f t="shared" si="294"/>
        <v>258.79917184265014</v>
      </c>
      <c r="N373" s="15">
        <f t="shared" si="295"/>
        <v>186.65594591490128</v>
      </c>
      <c r="O373" s="15">
        <f t="shared" si="347"/>
        <v>8332.8547283438074</v>
      </c>
      <c r="P373" s="190"/>
      <c r="Q373" s="191"/>
      <c r="R373" s="190"/>
      <c r="S373" s="191"/>
      <c r="T373" s="193"/>
      <c r="U373" s="102"/>
      <c r="V373" s="195"/>
      <c r="W373" s="175" t="e">
        <f t="shared" si="324"/>
        <v>#DIV/0!</v>
      </c>
      <c r="X373" s="175" t="e">
        <f t="shared" si="325"/>
        <v>#DIV/0!</v>
      </c>
      <c r="Y373" s="175" t="e">
        <f t="shared" si="326"/>
        <v>#DIV/0!</v>
      </c>
      <c r="Z373" s="175" t="e">
        <f t="shared" si="327"/>
        <v>#DIV/0!</v>
      </c>
      <c r="AA373" s="175" t="e">
        <f t="shared" si="328"/>
        <v>#DIV/0!</v>
      </c>
      <c r="AB373" s="175" t="e">
        <f t="shared" si="329"/>
        <v>#DIV/0!</v>
      </c>
      <c r="AC373" s="175" t="e">
        <f t="shared" si="330"/>
        <v>#DIV/0!</v>
      </c>
      <c r="AD373" s="201" t="e">
        <f t="shared" si="331"/>
        <v>#DIV/0!</v>
      </c>
      <c r="AE373" s="201" t="e">
        <f t="shared" si="332"/>
        <v>#DIV/0!</v>
      </c>
      <c r="AF373" s="201" t="e">
        <f t="shared" si="333"/>
        <v>#DIV/0!</v>
      </c>
      <c r="AG373" s="201" t="e">
        <f t="shared" si="296"/>
        <v>#DIV/0!</v>
      </c>
      <c r="AH373" s="201" t="e">
        <f t="shared" si="297"/>
        <v>#DIV/0!</v>
      </c>
      <c r="AI373" s="201" t="e">
        <f t="shared" si="298"/>
        <v>#DIV/0!</v>
      </c>
      <c r="AJ373" s="201" t="e">
        <f t="shared" si="299"/>
        <v>#DIV/0!</v>
      </c>
      <c r="AK373" s="16" t="e">
        <f t="shared" si="300"/>
        <v>#DIV/0!</v>
      </c>
      <c r="AL373" s="16" t="e">
        <f t="shared" si="301"/>
        <v>#DIV/0!</v>
      </c>
      <c r="AM373" s="16" t="e">
        <f t="shared" si="302"/>
        <v>#DIV/0!</v>
      </c>
      <c r="AN373" s="16" t="e">
        <f t="shared" si="303"/>
        <v>#DIV/0!</v>
      </c>
      <c r="AO373" s="16" t="e">
        <f t="shared" si="304"/>
        <v>#DIV/0!</v>
      </c>
      <c r="AP373" s="17" t="e">
        <f t="shared" si="305"/>
        <v>#DIV/0!</v>
      </c>
      <c r="AQ373" s="17" t="e">
        <f t="shared" si="306"/>
        <v>#DIV/0!</v>
      </c>
      <c r="AR373" s="18" t="e">
        <f t="shared" si="307"/>
        <v>#DIV/0!</v>
      </c>
      <c r="AS373" s="18" t="e">
        <f t="shared" si="308"/>
        <v>#DIV/0!</v>
      </c>
      <c r="AT373" s="49" t="e">
        <f t="shared" si="334"/>
        <v>#DIV/0!</v>
      </c>
      <c r="AU373" s="22" t="e">
        <f t="shared" si="335"/>
        <v>#DIV/0!</v>
      </c>
      <c r="AV373" s="196" t="e">
        <f t="shared" si="336"/>
        <v>#DIV/0!</v>
      </c>
      <c r="AW373" s="46" t="e">
        <f t="shared" si="309"/>
        <v>#DIV/0!</v>
      </c>
      <c r="AX373" s="46" t="e">
        <f t="shared" si="310"/>
        <v>#DIV/0!</v>
      </c>
      <c r="AY373" s="46" t="e">
        <f t="shared" si="337"/>
        <v>#DIV/0!</v>
      </c>
      <c r="AZ373" s="46" t="e">
        <f t="shared" si="338"/>
        <v>#DIV/0!</v>
      </c>
      <c r="BA373" s="46" t="e">
        <f t="shared" si="339"/>
        <v>#DIV/0!</v>
      </c>
      <c r="BB373" s="111" t="e">
        <f t="shared" si="311"/>
        <v>#DIV/0!</v>
      </c>
      <c r="BC373" s="199" t="e">
        <f t="shared" si="340"/>
        <v>#DIV/0!</v>
      </c>
      <c r="BD373" s="53" t="e">
        <f t="shared" si="341"/>
        <v>#DIV/0!</v>
      </c>
      <c r="BE373" s="53" t="e">
        <f t="shared" si="312"/>
        <v>#DIV/0!</v>
      </c>
      <c r="BF373" s="53" t="e">
        <f t="shared" si="313"/>
        <v>#DIV/0!</v>
      </c>
      <c r="BG373" s="53" t="e">
        <f t="shared" si="314"/>
        <v>#DIV/0!</v>
      </c>
      <c r="BH373" s="53" t="e">
        <f t="shared" si="315"/>
        <v>#DIV/0!</v>
      </c>
      <c r="BI373" s="54" t="e">
        <f t="shared" si="316"/>
        <v>#DIV/0!</v>
      </c>
      <c r="BJ373" s="55" t="e">
        <f t="shared" si="317"/>
        <v>#DIV/0!</v>
      </c>
      <c r="BK373" s="55" t="e">
        <f t="shared" si="318"/>
        <v>#DIV/0!</v>
      </c>
      <c r="BL373" s="54" t="e">
        <f t="shared" si="319"/>
        <v>#DIV/0!</v>
      </c>
      <c r="BM373" s="58" t="e">
        <f t="shared" si="320"/>
        <v>#DIV/0!</v>
      </c>
      <c r="BN373" s="24">
        <f t="shared" si="321"/>
        <v>1</v>
      </c>
      <c r="BO373" s="17" t="e">
        <f t="shared" si="342"/>
        <v>#DIV/0!</v>
      </c>
      <c r="BP373" s="17" t="e">
        <f t="shared" si="343"/>
        <v>#DIV/0!</v>
      </c>
      <c r="BQ373" s="75" t="e">
        <f t="shared" si="344"/>
        <v>#DIV/0!</v>
      </c>
      <c r="BR373" s="1" t="e">
        <f t="shared" si="322"/>
        <v>#DIV/0!</v>
      </c>
      <c r="BS373" s="4">
        <f t="shared" si="323"/>
        <v>49.31666666666667</v>
      </c>
    </row>
    <row r="374" spans="7:71" x14ac:dyDescent="0.45">
      <c r="G374" s="19"/>
      <c r="H374" s="15">
        <f t="shared" si="345"/>
        <v>2967</v>
      </c>
      <c r="I374" s="19"/>
      <c r="J374" s="19">
        <f t="shared" si="291"/>
        <v>8.5647650972234555</v>
      </c>
      <c r="K374" s="16">
        <f t="shared" si="292"/>
        <v>54.070486724895559</v>
      </c>
      <c r="L374" s="16">
        <f t="shared" si="293"/>
        <v>188.38122130959806</v>
      </c>
      <c r="M374" s="98">
        <f t="shared" si="294"/>
        <v>258.79917184265014</v>
      </c>
      <c r="N374" s="15">
        <f t="shared" si="295"/>
        <v>186.65594591490128</v>
      </c>
      <c r="O374" s="15">
        <f t="shared" si="347"/>
        <v>8332.8547283438074</v>
      </c>
      <c r="P374" s="190"/>
      <c r="Q374" s="191"/>
      <c r="R374" s="190"/>
      <c r="S374" s="191"/>
      <c r="T374" s="193"/>
      <c r="U374" s="102"/>
      <c r="V374" s="195"/>
      <c r="W374" s="175" t="e">
        <f t="shared" si="324"/>
        <v>#DIV/0!</v>
      </c>
      <c r="X374" s="175" t="e">
        <f t="shared" si="325"/>
        <v>#DIV/0!</v>
      </c>
      <c r="Y374" s="175" t="e">
        <f t="shared" si="326"/>
        <v>#DIV/0!</v>
      </c>
      <c r="Z374" s="175" t="e">
        <f t="shared" si="327"/>
        <v>#DIV/0!</v>
      </c>
      <c r="AA374" s="175" t="e">
        <f t="shared" si="328"/>
        <v>#DIV/0!</v>
      </c>
      <c r="AB374" s="175" t="e">
        <f t="shared" si="329"/>
        <v>#DIV/0!</v>
      </c>
      <c r="AC374" s="175" t="e">
        <f t="shared" si="330"/>
        <v>#DIV/0!</v>
      </c>
      <c r="AD374" s="201" t="e">
        <f t="shared" si="331"/>
        <v>#DIV/0!</v>
      </c>
      <c r="AE374" s="201" t="e">
        <f t="shared" si="332"/>
        <v>#DIV/0!</v>
      </c>
      <c r="AF374" s="201" t="e">
        <f t="shared" si="333"/>
        <v>#DIV/0!</v>
      </c>
      <c r="AG374" s="201" t="e">
        <f t="shared" si="296"/>
        <v>#DIV/0!</v>
      </c>
      <c r="AH374" s="201" t="e">
        <f t="shared" si="297"/>
        <v>#DIV/0!</v>
      </c>
      <c r="AI374" s="201" t="e">
        <f t="shared" si="298"/>
        <v>#DIV/0!</v>
      </c>
      <c r="AJ374" s="201" t="e">
        <f t="shared" si="299"/>
        <v>#DIV/0!</v>
      </c>
      <c r="AK374" s="16" t="e">
        <f t="shared" si="300"/>
        <v>#DIV/0!</v>
      </c>
      <c r="AL374" s="16" t="e">
        <f t="shared" si="301"/>
        <v>#DIV/0!</v>
      </c>
      <c r="AM374" s="16" t="e">
        <f t="shared" si="302"/>
        <v>#DIV/0!</v>
      </c>
      <c r="AN374" s="16" t="e">
        <f t="shared" si="303"/>
        <v>#DIV/0!</v>
      </c>
      <c r="AO374" s="16" t="e">
        <f t="shared" si="304"/>
        <v>#DIV/0!</v>
      </c>
      <c r="AP374" s="17" t="e">
        <f t="shared" si="305"/>
        <v>#DIV/0!</v>
      </c>
      <c r="AQ374" s="17" t="e">
        <f t="shared" si="306"/>
        <v>#DIV/0!</v>
      </c>
      <c r="AR374" s="18" t="e">
        <f t="shared" si="307"/>
        <v>#DIV/0!</v>
      </c>
      <c r="AS374" s="18" t="e">
        <f t="shared" si="308"/>
        <v>#DIV/0!</v>
      </c>
      <c r="AT374" s="49" t="e">
        <f t="shared" si="334"/>
        <v>#DIV/0!</v>
      </c>
      <c r="AU374" s="22" t="e">
        <f t="shared" si="335"/>
        <v>#DIV/0!</v>
      </c>
      <c r="AV374" s="196" t="e">
        <f t="shared" si="336"/>
        <v>#DIV/0!</v>
      </c>
      <c r="AW374" s="46" t="e">
        <f t="shared" si="309"/>
        <v>#DIV/0!</v>
      </c>
      <c r="AX374" s="46" t="e">
        <f t="shared" si="310"/>
        <v>#DIV/0!</v>
      </c>
      <c r="AY374" s="46" t="e">
        <f t="shared" si="337"/>
        <v>#DIV/0!</v>
      </c>
      <c r="AZ374" s="46" t="e">
        <f t="shared" si="338"/>
        <v>#DIV/0!</v>
      </c>
      <c r="BA374" s="46" t="e">
        <f t="shared" si="339"/>
        <v>#DIV/0!</v>
      </c>
      <c r="BB374" s="111" t="e">
        <f t="shared" si="311"/>
        <v>#DIV/0!</v>
      </c>
      <c r="BC374" s="199" t="e">
        <f t="shared" si="340"/>
        <v>#DIV/0!</v>
      </c>
      <c r="BD374" s="53" t="e">
        <f t="shared" si="341"/>
        <v>#DIV/0!</v>
      </c>
      <c r="BE374" s="53" t="e">
        <f t="shared" si="312"/>
        <v>#DIV/0!</v>
      </c>
      <c r="BF374" s="53" t="e">
        <f t="shared" si="313"/>
        <v>#DIV/0!</v>
      </c>
      <c r="BG374" s="53" t="e">
        <f t="shared" si="314"/>
        <v>#DIV/0!</v>
      </c>
      <c r="BH374" s="53" t="e">
        <f t="shared" si="315"/>
        <v>#DIV/0!</v>
      </c>
      <c r="BI374" s="54" t="e">
        <f t="shared" si="316"/>
        <v>#DIV/0!</v>
      </c>
      <c r="BJ374" s="55" t="e">
        <f t="shared" si="317"/>
        <v>#DIV/0!</v>
      </c>
      <c r="BK374" s="55" t="e">
        <f t="shared" si="318"/>
        <v>#DIV/0!</v>
      </c>
      <c r="BL374" s="54" t="e">
        <f t="shared" si="319"/>
        <v>#DIV/0!</v>
      </c>
      <c r="BM374" s="58" t="e">
        <f t="shared" si="320"/>
        <v>#DIV/0!</v>
      </c>
      <c r="BN374" s="24">
        <f t="shared" si="321"/>
        <v>1</v>
      </c>
      <c r="BO374" s="17" t="e">
        <f t="shared" si="342"/>
        <v>#DIV/0!</v>
      </c>
      <c r="BP374" s="17" t="e">
        <f t="shared" si="343"/>
        <v>#DIV/0!</v>
      </c>
      <c r="BQ374" s="75" t="e">
        <f t="shared" si="344"/>
        <v>#DIV/0!</v>
      </c>
      <c r="BR374" s="1" t="e">
        <f t="shared" si="322"/>
        <v>#DIV/0!</v>
      </c>
      <c r="BS374" s="4">
        <f t="shared" si="323"/>
        <v>49.45</v>
      </c>
    </row>
    <row r="375" spans="7:71" x14ac:dyDescent="0.45">
      <c r="G375" s="19"/>
      <c r="H375" s="15">
        <f t="shared" si="345"/>
        <v>2975</v>
      </c>
      <c r="I375" s="19"/>
      <c r="J375" s="19">
        <f t="shared" si="291"/>
        <v>8.5647650972234555</v>
      </c>
      <c r="K375" s="16">
        <f t="shared" si="292"/>
        <v>54.070486724895559</v>
      </c>
      <c r="L375" s="16">
        <f t="shared" si="293"/>
        <v>188.38122130959806</v>
      </c>
      <c r="M375" s="98">
        <f t="shared" si="294"/>
        <v>258.79917184265014</v>
      </c>
      <c r="N375" s="15">
        <f t="shared" si="295"/>
        <v>186.65594591490128</v>
      </c>
      <c r="O375" s="15">
        <f t="shared" si="347"/>
        <v>8332.8547283438074</v>
      </c>
      <c r="P375" s="190"/>
      <c r="Q375" s="191"/>
      <c r="R375" s="190"/>
      <c r="S375" s="191"/>
      <c r="T375" s="193"/>
      <c r="U375" s="102"/>
      <c r="V375" s="195"/>
      <c r="W375" s="175" t="e">
        <f t="shared" si="324"/>
        <v>#DIV/0!</v>
      </c>
      <c r="X375" s="175" t="e">
        <f t="shared" si="325"/>
        <v>#DIV/0!</v>
      </c>
      <c r="Y375" s="175" t="e">
        <f t="shared" si="326"/>
        <v>#DIV/0!</v>
      </c>
      <c r="Z375" s="175" t="e">
        <f t="shared" si="327"/>
        <v>#DIV/0!</v>
      </c>
      <c r="AA375" s="175" t="e">
        <f t="shared" si="328"/>
        <v>#DIV/0!</v>
      </c>
      <c r="AB375" s="175" t="e">
        <f t="shared" si="329"/>
        <v>#DIV/0!</v>
      </c>
      <c r="AC375" s="175" t="e">
        <f t="shared" si="330"/>
        <v>#DIV/0!</v>
      </c>
      <c r="AD375" s="201" t="e">
        <f t="shared" si="331"/>
        <v>#DIV/0!</v>
      </c>
      <c r="AE375" s="201" t="e">
        <f t="shared" si="332"/>
        <v>#DIV/0!</v>
      </c>
      <c r="AF375" s="201" t="e">
        <f t="shared" si="333"/>
        <v>#DIV/0!</v>
      </c>
      <c r="AG375" s="201" t="e">
        <f t="shared" si="296"/>
        <v>#DIV/0!</v>
      </c>
      <c r="AH375" s="201" t="e">
        <f t="shared" si="297"/>
        <v>#DIV/0!</v>
      </c>
      <c r="AI375" s="201" t="e">
        <f t="shared" si="298"/>
        <v>#DIV/0!</v>
      </c>
      <c r="AJ375" s="201" t="e">
        <f t="shared" si="299"/>
        <v>#DIV/0!</v>
      </c>
      <c r="AK375" s="16" t="e">
        <f t="shared" si="300"/>
        <v>#DIV/0!</v>
      </c>
      <c r="AL375" s="16" t="e">
        <f t="shared" si="301"/>
        <v>#DIV/0!</v>
      </c>
      <c r="AM375" s="16" t="e">
        <f t="shared" si="302"/>
        <v>#DIV/0!</v>
      </c>
      <c r="AN375" s="16" t="e">
        <f t="shared" si="303"/>
        <v>#DIV/0!</v>
      </c>
      <c r="AO375" s="16" t="e">
        <f t="shared" si="304"/>
        <v>#DIV/0!</v>
      </c>
      <c r="AP375" s="17" t="e">
        <f t="shared" si="305"/>
        <v>#DIV/0!</v>
      </c>
      <c r="AQ375" s="17" t="e">
        <f t="shared" si="306"/>
        <v>#DIV/0!</v>
      </c>
      <c r="AR375" s="18" t="e">
        <f t="shared" si="307"/>
        <v>#DIV/0!</v>
      </c>
      <c r="AS375" s="18" t="e">
        <f t="shared" si="308"/>
        <v>#DIV/0!</v>
      </c>
      <c r="AT375" s="49" t="e">
        <f t="shared" si="334"/>
        <v>#DIV/0!</v>
      </c>
      <c r="AU375" s="22" t="e">
        <f t="shared" si="335"/>
        <v>#DIV/0!</v>
      </c>
      <c r="AV375" s="196" t="e">
        <f t="shared" si="336"/>
        <v>#DIV/0!</v>
      </c>
      <c r="AW375" s="46" t="e">
        <f t="shared" si="309"/>
        <v>#DIV/0!</v>
      </c>
      <c r="AX375" s="46" t="e">
        <f t="shared" si="310"/>
        <v>#DIV/0!</v>
      </c>
      <c r="AY375" s="46" t="e">
        <f t="shared" si="337"/>
        <v>#DIV/0!</v>
      </c>
      <c r="AZ375" s="46" t="e">
        <f t="shared" si="338"/>
        <v>#DIV/0!</v>
      </c>
      <c r="BA375" s="46" t="e">
        <f t="shared" si="339"/>
        <v>#DIV/0!</v>
      </c>
      <c r="BB375" s="111" t="e">
        <f t="shared" si="311"/>
        <v>#DIV/0!</v>
      </c>
      <c r="BC375" s="199" t="e">
        <f t="shared" si="340"/>
        <v>#DIV/0!</v>
      </c>
      <c r="BD375" s="53" t="e">
        <f t="shared" si="341"/>
        <v>#DIV/0!</v>
      </c>
      <c r="BE375" s="53" t="e">
        <f t="shared" si="312"/>
        <v>#DIV/0!</v>
      </c>
      <c r="BF375" s="53" t="e">
        <f t="shared" si="313"/>
        <v>#DIV/0!</v>
      </c>
      <c r="BG375" s="53" t="e">
        <f t="shared" si="314"/>
        <v>#DIV/0!</v>
      </c>
      <c r="BH375" s="53" t="e">
        <f t="shared" si="315"/>
        <v>#DIV/0!</v>
      </c>
      <c r="BI375" s="54" t="e">
        <f t="shared" si="316"/>
        <v>#DIV/0!</v>
      </c>
      <c r="BJ375" s="55" t="e">
        <f t="shared" si="317"/>
        <v>#DIV/0!</v>
      </c>
      <c r="BK375" s="55" t="e">
        <f t="shared" si="318"/>
        <v>#DIV/0!</v>
      </c>
      <c r="BL375" s="54" t="e">
        <f t="shared" si="319"/>
        <v>#DIV/0!</v>
      </c>
      <c r="BM375" s="58" t="e">
        <f t="shared" si="320"/>
        <v>#DIV/0!</v>
      </c>
      <c r="BN375" s="24">
        <f t="shared" si="321"/>
        <v>1</v>
      </c>
      <c r="BO375" s="17" t="e">
        <f t="shared" si="342"/>
        <v>#DIV/0!</v>
      </c>
      <c r="BP375" s="17" t="e">
        <f t="shared" si="343"/>
        <v>#DIV/0!</v>
      </c>
      <c r="BQ375" s="75" t="e">
        <f t="shared" si="344"/>
        <v>#DIV/0!</v>
      </c>
      <c r="BR375" s="1" t="e">
        <f t="shared" si="322"/>
        <v>#DIV/0!</v>
      </c>
      <c r="BS375" s="4">
        <f t="shared" si="323"/>
        <v>49.583333333333336</v>
      </c>
    </row>
    <row r="376" spans="7:71" x14ac:dyDescent="0.45">
      <c r="G376" s="19"/>
      <c r="H376" s="15">
        <f t="shared" si="345"/>
        <v>2983</v>
      </c>
      <c r="I376" s="19"/>
      <c r="J376" s="19">
        <f t="shared" si="291"/>
        <v>8.5647650972234555</v>
      </c>
      <c r="K376" s="16">
        <f t="shared" si="292"/>
        <v>54.070486724895559</v>
      </c>
      <c r="L376" s="16">
        <f t="shared" si="293"/>
        <v>188.38122130959806</v>
      </c>
      <c r="M376" s="98">
        <f t="shared" si="294"/>
        <v>258.79917184265014</v>
      </c>
      <c r="N376" s="15">
        <f t="shared" si="295"/>
        <v>186.65594591490128</v>
      </c>
      <c r="O376" s="15">
        <f t="shared" si="347"/>
        <v>8332.8547283438074</v>
      </c>
      <c r="P376" s="190"/>
      <c r="Q376" s="191"/>
      <c r="R376" s="190"/>
      <c r="S376" s="191"/>
      <c r="T376" s="193"/>
      <c r="U376" s="102"/>
      <c r="V376" s="195"/>
      <c r="W376" s="175" t="e">
        <f t="shared" si="324"/>
        <v>#DIV/0!</v>
      </c>
      <c r="X376" s="175" t="e">
        <f t="shared" si="325"/>
        <v>#DIV/0!</v>
      </c>
      <c r="Y376" s="175" t="e">
        <f t="shared" si="326"/>
        <v>#DIV/0!</v>
      </c>
      <c r="Z376" s="175" t="e">
        <f t="shared" si="327"/>
        <v>#DIV/0!</v>
      </c>
      <c r="AA376" s="175" t="e">
        <f t="shared" si="328"/>
        <v>#DIV/0!</v>
      </c>
      <c r="AB376" s="175" t="e">
        <f t="shared" si="329"/>
        <v>#DIV/0!</v>
      </c>
      <c r="AC376" s="175" t="e">
        <f t="shared" si="330"/>
        <v>#DIV/0!</v>
      </c>
      <c r="AD376" s="201" t="e">
        <f t="shared" si="331"/>
        <v>#DIV/0!</v>
      </c>
      <c r="AE376" s="201" t="e">
        <f t="shared" si="332"/>
        <v>#DIV/0!</v>
      </c>
      <c r="AF376" s="201" t="e">
        <f t="shared" si="333"/>
        <v>#DIV/0!</v>
      </c>
      <c r="AG376" s="201" t="e">
        <f t="shared" si="296"/>
        <v>#DIV/0!</v>
      </c>
      <c r="AH376" s="201" t="e">
        <f t="shared" si="297"/>
        <v>#DIV/0!</v>
      </c>
      <c r="AI376" s="201" t="e">
        <f t="shared" si="298"/>
        <v>#DIV/0!</v>
      </c>
      <c r="AJ376" s="201" t="e">
        <f t="shared" si="299"/>
        <v>#DIV/0!</v>
      </c>
      <c r="AK376" s="16" t="e">
        <f t="shared" si="300"/>
        <v>#DIV/0!</v>
      </c>
      <c r="AL376" s="16" t="e">
        <f t="shared" si="301"/>
        <v>#DIV/0!</v>
      </c>
      <c r="AM376" s="16" t="e">
        <f t="shared" si="302"/>
        <v>#DIV/0!</v>
      </c>
      <c r="AN376" s="16" t="e">
        <f t="shared" si="303"/>
        <v>#DIV/0!</v>
      </c>
      <c r="AO376" s="16" t="e">
        <f t="shared" si="304"/>
        <v>#DIV/0!</v>
      </c>
      <c r="AP376" s="17" t="e">
        <f t="shared" si="305"/>
        <v>#DIV/0!</v>
      </c>
      <c r="AQ376" s="17" t="e">
        <f t="shared" si="306"/>
        <v>#DIV/0!</v>
      </c>
      <c r="AR376" s="18" t="e">
        <f t="shared" si="307"/>
        <v>#DIV/0!</v>
      </c>
      <c r="AS376" s="18" t="e">
        <f t="shared" si="308"/>
        <v>#DIV/0!</v>
      </c>
      <c r="AT376" s="49" t="e">
        <f t="shared" si="334"/>
        <v>#DIV/0!</v>
      </c>
      <c r="AU376" s="22" t="e">
        <f t="shared" si="335"/>
        <v>#DIV/0!</v>
      </c>
      <c r="AV376" s="196" t="e">
        <f t="shared" si="336"/>
        <v>#DIV/0!</v>
      </c>
      <c r="AW376" s="46" t="e">
        <f t="shared" si="309"/>
        <v>#DIV/0!</v>
      </c>
      <c r="AX376" s="46" t="e">
        <f t="shared" si="310"/>
        <v>#DIV/0!</v>
      </c>
      <c r="AY376" s="46" t="e">
        <f t="shared" si="337"/>
        <v>#DIV/0!</v>
      </c>
      <c r="AZ376" s="46" t="e">
        <f t="shared" si="338"/>
        <v>#DIV/0!</v>
      </c>
      <c r="BA376" s="46" t="e">
        <f t="shared" si="339"/>
        <v>#DIV/0!</v>
      </c>
      <c r="BB376" s="111" t="e">
        <f t="shared" si="311"/>
        <v>#DIV/0!</v>
      </c>
      <c r="BC376" s="199" t="e">
        <f t="shared" si="340"/>
        <v>#DIV/0!</v>
      </c>
      <c r="BD376" s="53" t="e">
        <f t="shared" si="341"/>
        <v>#DIV/0!</v>
      </c>
      <c r="BE376" s="53" t="e">
        <f t="shared" si="312"/>
        <v>#DIV/0!</v>
      </c>
      <c r="BF376" s="53" t="e">
        <f t="shared" si="313"/>
        <v>#DIV/0!</v>
      </c>
      <c r="BG376" s="53" t="e">
        <f t="shared" si="314"/>
        <v>#DIV/0!</v>
      </c>
      <c r="BH376" s="53" t="e">
        <f t="shared" si="315"/>
        <v>#DIV/0!</v>
      </c>
      <c r="BI376" s="54" t="e">
        <f t="shared" si="316"/>
        <v>#DIV/0!</v>
      </c>
      <c r="BJ376" s="55" t="e">
        <f t="shared" si="317"/>
        <v>#DIV/0!</v>
      </c>
      <c r="BK376" s="55" t="e">
        <f t="shared" si="318"/>
        <v>#DIV/0!</v>
      </c>
      <c r="BL376" s="54" t="e">
        <f t="shared" si="319"/>
        <v>#DIV/0!</v>
      </c>
      <c r="BM376" s="58" t="e">
        <f t="shared" si="320"/>
        <v>#DIV/0!</v>
      </c>
      <c r="BN376" s="24">
        <f t="shared" si="321"/>
        <v>1</v>
      </c>
      <c r="BO376" s="17" t="e">
        <f t="shared" si="342"/>
        <v>#DIV/0!</v>
      </c>
      <c r="BP376" s="17" t="e">
        <f t="shared" si="343"/>
        <v>#DIV/0!</v>
      </c>
      <c r="BQ376" s="75" t="e">
        <f t="shared" si="344"/>
        <v>#DIV/0!</v>
      </c>
      <c r="BR376" s="1" t="e">
        <f t="shared" si="322"/>
        <v>#DIV/0!</v>
      </c>
      <c r="BS376" s="4">
        <f t="shared" si="323"/>
        <v>49.716666666666669</v>
      </c>
    </row>
    <row r="377" spans="7:71" x14ac:dyDescent="0.45">
      <c r="G377" s="19"/>
      <c r="H377" s="15">
        <f t="shared" si="345"/>
        <v>2991</v>
      </c>
      <c r="I377" s="19"/>
      <c r="J377" s="19">
        <f t="shared" si="291"/>
        <v>8.5647650972234555</v>
      </c>
      <c r="K377" s="16">
        <f t="shared" si="292"/>
        <v>54.070486724895559</v>
      </c>
      <c r="L377" s="16">
        <f t="shared" si="293"/>
        <v>188.38122130959806</v>
      </c>
      <c r="M377" s="98">
        <f t="shared" si="294"/>
        <v>258.79917184265014</v>
      </c>
      <c r="N377" s="15">
        <f t="shared" si="295"/>
        <v>186.65594591490128</v>
      </c>
      <c r="O377" s="15">
        <f t="shared" si="347"/>
        <v>8332.8547283438074</v>
      </c>
      <c r="P377" s="190"/>
      <c r="Q377" s="191"/>
      <c r="R377" s="190"/>
      <c r="S377" s="191"/>
      <c r="T377" s="193"/>
      <c r="U377" s="102"/>
      <c r="V377" s="195"/>
      <c r="W377" s="175" t="e">
        <f t="shared" si="324"/>
        <v>#DIV/0!</v>
      </c>
      <c r="X377" s="175" t="e">
        <f t="shared" si="325"/>
        <v>#DIV/0!</v>
      </c>
      <c r="Y377" s="175" t="e">
        <f t="shared" si="326"/>
        <v>#DIV/0!</v>
      </c>
      <c r="Z377" s="175" t="e">
        <f t="shared" si="327"/>
        <v>#DIV/0!</v>
      </c>
      <c r="AA377" s="175" t="e">
        <f t="shared" si="328"/>
        <v>#DIV/0!</v>
      </c>
      <c r="AB377" s="175" t="e">
        <f t="shared" si="329"/>
        <v>#DIV/0!</v>
      </c>
      <c r="AC377" s="175" t="e">
        <f t="shared" si="330"/>
        <v>#DIV/0!</v>
      </c>
      <c r="AD377" s="201" t="e">
        <f t="shared" si="331"/>
        <v>#DIV/0!</v>
      </c>
      <c r="AE377" s="201" t="e">
        <f t="shared" si="332"/>
        <v>#DIV/0!</v>
      </c>
      <c r="AF377" s="201" t="e">
        <f t="shared" si="333"/>
        <v>#DIV/0!</v>
      </c>
      <c r="AG377" s="201" t="e">
        <f t="shared" si="296"/>
        <v>#DIV/0!</v>
      </c>
      <c r="AH377" s="201" t="e">
        <f t="shared" si="297"/>
        <v>#DIV/0!</v>
      </c>
      <c r="AI377" s="201" t="e">
        <f t="shared" si="298"/>
        <v>#DIV/0!</v>
      </c>
      <c r="AJ377" s="201" t="e">
        <f t="shared" si="299"/>
        <v>#DIV/0!</v>
      </c>
      <c r="AK377" s="16" t="e">
        <f t="shared" si="300"/>
        <v>#DIV/0!</v>
      </c>
      <c r="AL377" s="16" t="e">
        <f t="shared" si="301"/>
        <v>#DIV/0!</v>
      </c>
      <c r="AM377" s="16" t="e">
        <f t="shared" si="302"/>
        <v>#DIV/0!</v>
      </c>
      <c r="AN377" s="16" t="e">
        <f t="shared" si="303"/>
        <v>#DIV/0!</v>
      </c>
      <c r="AO377" s="16" t="e">
        <f t="shared" si="304"/>
        <v>#DIV/0!</v>
      </c>
      <c r="AP377" s="17" t="e">
        <f t="shared" si="305"/>
        <v>#DIV/0!</v>
      </c>
      <c r="AQ377" s="17" t="e">
        <f t="shared" si="306"/>
        <v>#DIV/0!</v>
      </c>
      <c r="AR377" s="18" t="e">
        <f t="shared" si="307"/>
        <v>#DIV/0!</v>
      </c>
      <c r="AS377" s="18" t="e">
        <f t="shared" si="308"/>
        <v>#DIV/0!</v>
      </c>
      <c r="AT377" s="49" t="e">
        <f t="shared" si="334"/>
        <v>#DIV/0!</v>
      </c>
      <c r="AU377" s="22" t="e">
        <f t="shared" si="335"/>
        <v>#DIV/0!</v>
      </c>
      <c r="AV377" s="196" t="e">
        <f t="shared" si="336"/>
        <v>#DIV/0!</v>
      </c>
      <c r="AW377" s="46" t="e">
        <f t="shared" si="309"/>
        <v>#DIV/0!</v>
      </c>
      <c r="AX377" s="46" t="e">
        <f t="shared" si="310"/>
        <v>#DIV/0!</v>
      </c>
      <c r="AY377" s="46" t="e">
        <f t="shared" si="337"/>
        <v>#DIV/0!</v>
      </c>
      <c r="AZ377" s="46" t="e">
        <f t="shared" si="338"/>
        <v>#DIV/0!</v>
      </c>
      <c r="BA377" s="46" t="e">
        <f t="shared" si="339"/>
        <v>#DIV/0!</v>
      </c>
      <c r="BB377" s="111" t="e">
        <f t="shared" si="311"/>
        <v>#DIV/0!</v>
      </c>
      <c r="BC377" s="199" t="e">
        <f t="shared" si="340"/>
        <v>#DIV/0!</v>
      </c>
      <c r="BD377" s="53" t="e">
        <f t="shared" si="341"/>
        <v>#DIV/0!</v>
      </c>
      <c r="BE377" s="53" t="e">
        <f t="shared" si="312"/>
        <v>#DIV/0!</v>
      </c>
      <c r="BF377" s="53" t="e">
        <f t="shared" si="313"/>
        <v>#DIV/0!</v>
      </c>
      <c r="BG377" s="53" t="e">
        <f t="shared" si="314"/>
        <v>#DIV/0!</v>
      </c>
      <c r="BH377" s="53" t="e">
        <f t="shared" si="315"/>
        <v>#DIV/0!</v>
      </c>
      <c r="BI377" s="54" t="e">
        <f t="shared" si="316"/>
        <v>#DIV/0!</v>
      </c>
      <c r="BJ377" s="55" t="e">
        <f t="shared" si="317"/>
        <v>#DIV/0!</v>
      </c>
      <c r="BK377" s="55" t="e">
        <f t="shared" si="318"/>
        <v>#DIV/0!</v>
      </c>
      <c r="BL377" s="54" t="e">
        <f t="shared" si="319"/>
        <v>#DIV/0!</v>
      </c>
      <c r="BM377" s="58" t="e">
        <f t="shared" si="320"/>
        <v>#DIV/0!</v>
      </c>
      <c r="BN377" s="24">
        <f t="shared" si="321"/>
        <v>1</v>
      </c>
      <c r="BO377" s="17" t="e">
        <f t="shared" si="342"/>
        <v>#DIV/0!</v>
      </c>
      <c r="BP377" s="17" t="e">
        <f t="shared" si="343"/>
        <v>#DIV/0!</v>
      </c>
      <c r="BQ377" s="75" t="e">
        <f t="shared" si="344"/>
        <v>#DIV/0!</v>
      </c>
      <c r="BR377" s="1" t="e">
        <f t="shared" si="322"/>
        <v>#DIV/0!</v>
      </c>
      <c r="BS377" s="4">
        <f t="shared" si="323"/>
        <v>49.85</v>
      </c>
    </row>
    <row r="378" spans="7:71" x14ac:dyDescent="0.45">
      <c r="G378" s="19"/>
      <c r="H378" s="15">
        <f t="shared" si="345"/>
        <v>2999</v>
      </c>
      <c r="I378" s="19"/>
      <c r="J378" s="19">
        <f t="shared" si="291"/>
        <v>8.5647650972234555</v>
      </c>
      <c r="K378" s="16">
        <f t="shared" si="292"/>
        <v>54.070486724895559</v>
      </c>
      <c r="L378" s="16">
        <f t="shared" si="293"/>
        <v>188.38122130959806</v>
      </c>
      <c r="M378" s="98">
        <f t="shared" si="294"/>
        <v>258.79917184265014</v>
      </c>
      <c r="N378" s="15">
        <f t="shared" si="295"/>
        <v>186.65594591490128</v>
      </c>
      <c r="O378" s="15">
        <f t="shared" si="347"/>
        <v>8332.8547283438074</v>
      </c>
      <c r="P378" s="190"/>
      <c r="Q378" s="191"/>
      <c r="R378" s="190"/>
      <c r="S378" s="191"/>
      <c r="T378" s="193"/>
      <c r="U378" s="102"/>
      <c r="V378" s="195"/>
      <c r="W378" s="175" t="e">
        <f t="shared" si="324"/>
        <v>#DIV/0!</v>
      </c>
      <c r="X378" s="175" t="e">
        <f t="shared" si="325"/>
        <v>#DIV/0!</v>
      </c>
      <c r="Y378" s="175" t="e">
        <f t="shared" si="326"/>
        <v>#DIV/0!</v>
      </c>
      <c r="Z378" s="175" t="e">
        <f t="shared" si="327"/>
        <v>#DIV/0!</v>
      </c>
      <c r="AA378" s="175" t="e">
        <f t="shared" si="328"/>
        <v>#DIV/0!</v>
      </c>
      <c r="AB378" s="175" t="e">
        <f t="shared" si="329"/>
        <v>#DIV/0!</v>
      </c>
      <c r="AC378" s="175" t="e">
        <f t="shared" si="330"/>
        <v>#DIV/0!</v>
      </c>
      <c r="AD378" s="201" t="e">
        <f t="shared" si="331"/>
        <v>#DIV/0!</v>
      </c>
      <c r="AE378" s="201" t="e">
        <f t="shared" si="332"/>
        <v>#DIV/0!</v>
      </c>
      <c r="AF378" s="201" t="e">
        <f t="shared" si="333"/>
        <v>#DIV/0!</v>
      </c>
      <c r="AG378" s="201" t="e">
        <f t="shared" si="296"/>
        <v>#DIV/0!</v>
      </c>
      <c r="AH378" s="201" t="e">
        <f t="shared" si="297"/>
        <v>#DIV/0!</v>
      </c>
      <c r="AI378" s="201" t="e">
        <f t="shared" si="298"/>
        <v>#DIV/0!</v>
      </c>
      <c r="AJ378" s="201" t="e">
        <f t="shared" si="299"/>
        <v>#DIV/0!</v>
      </c>
      <c r="AK378" s="16" t="e">
        <f t="shared" si="300"/>
        <v>#DIV/0!</v>
      </c>
      <c r="AL378" s="16" t="e">
        <f t="shared" si="301"/>
        <v>#DIV/0!</v>
      </c>
      <c r="AM378" s="16" t="e">
        <f t="shared" si="302"/>
        <v>#DIV/0!</v>
      </c>
      <c r="AN378" s="16" t="e">
        <f t="shared" si="303"/>
        <v>#DIV/0!</v>
      </c>
      <c r="AO378" s="16" t="e">
        <f t="shared" si="304"/>
        <v>#DIV/0!</v>
      </c>
      <c r="AP378" s="17" t="e">
        <f t="shared" si="305"/>
        <v>#DIV/0!</v>
      </c>
      <c r="AQ378" s="17" t="e">
        <f t="shared" si="306"/>
        <v>#DIV/0!</v>
      </c>
      <c r="AR378" s="18" t="e">
        <f t="shared" si="307"/>
        <v>#DIV/0!</v>
      </c>
      <c r="AS378" s="18" t="e">
        <f t="shared" si="308"/>
        <v>#DIV/0!</v>
      </c>
      <c r="AT378" s="49" t="e">
        <f t="shared" si="334"/>
        <v>#DIV/0!</v>
      </c>
      <c r="AU378" s="22" t="e">
        <f t="shared" si="335"/>
        <v>#DIV/0!</v>
      </c>
      <c r="AV378" s="196" t="e">
        <f t="shared" si="336"/>
        <v>#DIV/0!</v>
      </c>
      <c r="AW378" s="46" t="e">
        <f t="shared" si="309"/>
        <v>#DIV/0!</v>
      </c>
      <c r="AX378" s="46" t="e">
        <f t="shared" si="310"/>
        <v>#DIV/0!</v>
      </c>
      <c r="AY378" s="46" t="e">
        <f t="shared" si="337"/>
        <v>#DIV/0!</v>
      </c>
      <c r="AZ378" s="46" t="e">
        <f t="shared" si="338"/>
        <v>#DIV/0!</v>
      </c>
      <c r="BA378" s="46" t="e">
        <f t="shared" si="339"/>
        <v>#DIV/0!</v>
      </c>
      <c r="BB378" s="111" t="e">
        <f t="shared" si="311"/>
        <v>#DIV/0!</v>
      </c>
      <c r="BC378" s="199" t="e">
        <f t="shared" si="340"/>
        <v>#DIV/0!</v>
      </c>
      <c r="BD378" s="53" t="e">
        <f t="shared" si="341"/>
        <v>#DIV/0!</v>
      </c>
      <c r="BE378" s="53" t="e">
        <f t="shared" si="312"/>
        <v>#DIV/0!</v>
      </c>
      <c r="BF378" s="53" t="e">
        <f t="shared" si="313"/>
        <v>#DIV/0!</v>
      </c>
      <c r="BG378" s="53" t="e">
        <f t="shared" si="314"/>
        <v>#DIV/0!</v>
      </c>
      <c r="BH378" s="53" t="e">
        <f t="shared" si="315"/>
        <v>#DIV/0!</v>
      </c>
      <c r="BI378" s="54" t="e">
        <f t="shared" si="316"/>
        <v>#DIV/0!</v>
      </c>
      <c r="BJ378" s="55" t="e">
        <f t="shared" si="317"/>
        <v>#DIV/0!</v>
      </c>
      <c r="BK378" s="55" t="e">
        <f t="shared" si="318"/>
        <v>#DIV/0!</v>
      </c>
      <c r="BL378" s="54" t="e">
        <f t="shared" si="319"/>
        <v>#DIV/0!</v>
      </c>
      <c r="BM378" s="58" t="e">
        <f t="shared" si="320"/>
        <v>#DIV/0!</v>
      </c>
      <c r="BN378" s="24">
        <f t="shared" si="321"/>
        <v>1</v>
      </c>
      <c r="BO378" s="17" t="e">
        <f t="shared" si="342"/>
        <v>#DIV/0!</v>
      </c>
      <c r="BP378" s="17" t="e">
        <f t="shared" si="343"/>
        <v>#DIV/0!</v>
      </c>
      <c r="BQ378" s="75" t="e">
        <f t="shared" si="344"/>
        <v>#DIV/0!</v>
      </c>
      <c r="BR378" s="1" t="e">
        <f t="shared" si="322"/>
        <v>#DIV/0!</v>
      </c>
      <c r="BS378" s="4">
        <f t="shared" si="323"/>
        <v>49.983333333333334</v>
      </c>
    </row>
    <row r="379" spans="7:71" x14ac:dyDescent="0.45">
      <c r="G379" s="19"/>
      <c r="H379" s="15">
        <f t="shared" si="345"/>
        <v>3007</v>
      </c>
      <c r="I379" s="19"/>
      <c r="J379" s="19">
        <f t="shared" si="291"/>
        <v>8.5647650972234555</v>
      </c>
      <c r="K379" s="16">
        <f t="shared" si="292"/>
        <v>54.070486724895559</v>
      </c>
      <c r="L379" s="16">
        <f t="shared" si="293"/>
        <v>188.38122130959806</v>
      </c>
      <c r="M379" s="98">
        <f t="shared" si="294"/>
        <v>258.79917184265014</v>
      </c>
      <c r="N379" s="15">
        <f t="shared" si="295"/>
        <v>186.65594591490128</v>
      </c>
      <c r="O379" s="15">
        <f t="shared" si="347"/>
        <v>8332.8547283438074</v>
      </c>
      <c r="P379" s="190"/>
      <c r="Q379" s="191"/>
      <c r="R379" s="190"/>
      <c r="S379" s="191"/>
      <c r="T379" s="193"/>
      <c r="U379" s="102"/>
      <c r="V379" s="195"/>
      <c r="W379" s="175" t="e">
        <f t="shared" si="324"/>
        <v>#DIV/0!</v>
      </c>
      <c r="X379" s="175" t="e">
        <f t="shared" si="325"/>
        <v>#DIV/0!</v>
      </c>
      <c r="Y379" s="175" t="e">
        <f t="shared" si="326"/>
        <v>#DIV/0!</v>
      </c>
      <c r="Z379" s="175" t="e">
        <f t="shared" si="327"/>
        <v>#DIV/0!</v>
      </c>
      <c r="AA379" s="175" t="e">
        <f t="shared" si="328"/>
        <v>#DIV/0!</v>
      </c>
      <c r="AB379" s="175" t="e">
        <f t="shared" si="329"/>
        <v>#DIV/0!</v>
      </c>
      <c r="AC379" s="175" t="e">
        <f t="shared" si="330"/>
        <v>#DIV/0!</v>
      </c>
      <c r="AD379" s="201" t="e">
        <f t="shared" si="331"/>
        <v>#DIV/0!</v>
      </c>
      <c r="AE379" s="201" t="e">
        <f t="shared" si="332"/>
        <v>#DIV/0!</v>
      </c>
      <c r="AF379" s="201" t="e">
        <f t="shared" si="333"/>
        <v>#DIV/0!</v>
      </c>
      <c r="AG379" s="201" t="e">
        <f t="shared" si="296"/>
        <v>#DIV/0!</v>
      </c>
      <c r="AH379" s="201" t="e">
        <f t="shared" si="297"/>
        <v>#DIV/0!</v>
      </c>
      <c r="AI379" s="201" t="e">
        <f t="shared" si="298"/>
        <v>#DIV/0!</v>
      </c>
      <c r="AJ379" s="201" t="e">
        <f t="shared" si="299"/>
        <v>#DIV/0!</v>
      </c>
      <c r="AK379" s="16" t="e">
        <f t="shared" si="300"/>
        <v>#DIV/0!</v>
      </c>
      <c r="AL379" s="16" t="e">
        <f t="shared" si="301"/>
        <v>#DIV/0!</v>
      </c>
      <c r="AM379" s="16" t="e">
        <f t="shared" si="302"/>
        <v>#DIV/0!</v>
      </c>
      <c r="AN379" s="16" t="e">
        <f t="shared" si="303"/>
        <v>#DIV/0!</v>
      </c>
      <c r="AO379" s="16" t="e">
        <f t="shared" si="304"/>
        <v>#DIV/0!</v>
      </c>
      <c r="AP379" s="17" t="e">
        <f t="shared" si="305"/>
        <v>#DIV/0!</v>
      </c>
      <c r="AQ379" s="17" t="e">
        <f t="shared" si="306"/>
        <v>#DIV/0!</v>
      </c>
      <c r="AR379" s="18" t="e">
        <f t="shared" si="307"/>
        <v>#DIV/0!</v>
      </c>
      <c r="AS379" s="18" t="e">
        <f t="shared" si="308"/>
        <v>#DIV/0!</v>
      </c>
      <c r="AT379" s="49" t="e">
        <f t="shared" si="334"/>
        <v>#DIV/0!</v>
      </c>
      <c r="AU379" s="22" t="e">
        <f t="shared" si="335"/>
        <v>#DIV/0!</v>
      </c>
      <c r="AV379" s="196" t="e">
        <f t="shared" si="336"/>
        <v>#DIV/0!</v>
      </c>
      <c r="AW379" s="46" t="e">
        <f t="shared" si="309"/>
        <v>#DIV/0!</v>
      </c>
      <c r="AX379" s="46" t="e">
        <f t="shared" si="310"/>
        <v>#DIV/0!</v>
      </c>
      <c r="AY379" s="46" t="e">
        <f t="shared" si="337"/>
        <v>#DIV/0!</v>
      </c>
      <c r="AZ379" s="46" t="e">
        <f t="shared" si="338"/>
        <v>#DIV/0!</v>
      </c>
      <c r="BA379" s="46" t="e">
        <f t="shared" si="339"/>
        <v>#DIV/0!</v>
      </c>
      <c r="BB379" s="111" t="e">
        <f t="shared" si="311"/>
        <v>#DIV/0!</v>
      </c>
      <c r="BC379" s="199" t="e">
        <f t="shared" si="340"/>
        <v>#DIV/0!</v>
      </c>
      <c r="BD379" s="53" t="e">
        <f t="shared" si="341"/>
        <v>#DIV/0!</v>
      </c>
      <c r="BE379" s="53" t="e">
        <f t="shared" si="312"/>
        <v>#DIV/0!</v>
      </c>
      <c r="BF379" s="53" t="e">
        <f t="shared" si="313"/>
        <v>#DIV/0!</v>
      </c>
      <c r="BG379" s="53" t="e">
        <f t="shared" si="314"/>
        <v>#DIV/0!</v>
      </c>
      <c r="BH379" s="53" t="e">
        <f t="shared" si="315"/>
        <v>#DIV/0!</v>
      </c>
      <c r="BI379" s="54" t="e">
        <f t="shared" si="316"/>
        <v>#DIV/0!</v>
      </c>
      <c r="BJ379" s="55" t="e">
        <f t="shared" si="317"/>
        <v>#DIV/0!</v>
      </c>
      <c r="BK379" s="55" t="e">
        <f t="shared" si="318"/>
        <v>#DIV/0!</v>
      </c>
      <c r="BL379" s="54" t="e">
        <f t="shared" si="319"/>
        <v>#DIV/0!</v>
      </c>
      <c r="BM379" s="58" t="e">
        <f t="shared" si="320"/>
        <v>#DIV/0!</v>
      </c>
      <c r="BN379" s="24">
        <f t="shared" si="321"/>
        <v>1</v>
      </c>
      <c r="BO379" s="17" t="e">
        <f t="shared" si="342"/>
        <v>#DIV/0!</v>
      </c>
      <c r="BP379" s="17" t="e">
        <f t="shared" si="343"/>
        <v>#DIV/0!</v>
      </c>
      <c r="BQ379" s="75" t="e">
        <f t="shared" si="344"/>
        <v>#DIV/0!</v>
      </c>
      <c r="BR379" s="1" t="e">
        <f t="shared" si="322"/>
        <v>#DIV/0!</v>
      </c>
      <c r="BS379" s="4">
        <f t="shared" si="323"/>
        <v>50.116666666666667</v>
      </c>
    </row>
    <row r="380" spans="7:71" x14ac:dyDescent="0.45">
      <c r="G380" s="38"/>
      <c r="H380" s="15">
        <f t="shared" si="345"/>
        <v>3015</v>
      </c>
      <c r="I380" s="19"/>
      <c r="J380" s="19">
        <f t="shared" si="291"/>
        <v>8.5647650972234555</v>
      </c>
      <c r="K380" s="16">
        <f t="shared" si="292"/>
        <v>54.070486724895559</v>
      </c>
      <c r="L380" s="16">
        <f t="shared" si="293"/>
        <v>188.38122130959806</v>
      </c>
      <c r="M380" s="98">
        <f t="shared" si="294"/>
        <v>258.79917184265014</v>
      </c>
      <c r="N380" s="15">
        <f t="shared" si="295"/>
        <v>186.65594591490128</v>
      </c>
      <c r="O380" s="15">
        <f t="shared" ref="O380:O398" si="348">N380/1000/22.4*1000000</f>
        <v>8332.8547283438074</v>
      </c>
      <c r="P380" s="190"/>
      <c r="Q380" s="191"/>
      <c r="R380" s="190"/>
      <c r="S380" s="191"/>
      <c r="T380" s="193"/>
      <c r="U380" s="102"/>
      <c r="V380" s="195"/>
      <c r="W380" s="175" t="e">
        <f t="shared" si="324"/>
        <v>#DIV/0!</v>
      </c>
      <c r="X380" s="175" t="e">
        <f t="shared" si="325"/>
        <v>#DIV/0!</v>
      </c>
      <c r="Y380" s="175" t="e">
        <f t="shared" si="326"/>
        <v>#DIV/0!</v>
      </c>
      <c r="Z380" s="175" t="e">
        <f t="shared" si="327"/>
        <v>#DIV/0!</v>
      </c>
      <c r="AA380" s="175" t="e">
        <f t="shared" si="328"/>
        <v>#DIV/0!</v>
      </c>
      <c r="AB380" s="175" t="e">
        <f t="shared" si="329"/>
        <v>#DIV/0!</v>
      </c>
      <c r="AC380" s="175" t="e">
        <f t="shared" si="330"/>
        <v>#DIV/0!</v>
      </c>
      <c r="AD380" s="201" t="e">
        <f t="shared" si="331"/>
        <v>#DIV/0!</v>
      </c>
      <c r="AE380" s="201" t="e">
        <f t="shared" si="332"/>
        <v>#DIV/0!</v>
      </c>
      <c r="AF380" s="201" t="e">
        <f t="shared" si="333"/>
        <v>#DIV/0!</v>
      </c>
      <c r="AG380" s="201" t="e">
        <f t="shared" si="296"/>
        <v>#DIV/0!</v>
      </c>
      <c r="AH380" s="201" t="e">
        <f t="shared" si="297"/>
        <v>#DIV/0!</v>
      </c>
      <c r="AI380" s="201" t="e">
        <f t="shared" si="298"/>
        <v>#DIV/0!</v>
      </c>
      <c r="AJ380" s="201" t="e">
        <f t="shared" si="299"/>
        <v>#DIV/0!</v>
      </c>
      <c r="AK380" s="16" t="e">
        <f t="shared" si="300"/>
        <v>#DIV/0!</v>
      </c>
      <c r="AL380" s="16" t="e">
        <f t="shared" si="301"/>
        <v>#DIV/0!</v>
      </c>
      <c r="AM380" s="16" t="e">
        <f t="shared" si="302"/>
        <v>#DIV/0!</v>
      </c>
      <c r="AN380" s="16" t="e">
        <f t="shared" si="303"/>
        <v>#DIV/0!</v>
      </c>
      <c r="AO380" s="16" t="e">
        <f t="shared" si="304"/>
        <v>#DIV/0!</v>
      </c>
      <c r="AP380" s="17" t="e">
        <f t="shared" si="305"/>
        <v>#DIV/0!</v>
      </c>
      <c r="AQ380" s="17" t="e">
        <f t="shared" si="306"/>
        <v>#DIV/0!</v>
      </c>
      <c r="AR380" s="18" t="e">
        <f t="shared" si="307"/>
        <v>#DIV/0!</v>
      </c>
      <c r="AS380" s="18" t="e">
        <f t="shared" si="308"/>
        <v>#DIV/0!</v>
      </c>
      <c r="AT380" s="49" t="e">
        <f t="shared" si="334"/>
        <v>#DIV/0!</v>
      </c>
      <c r="AU380" s="22" t="e">
        <f t="shared" si="335"/>
        <v>#DIV/0!</v>
      </c>
      <c r="AV380" s="196" t="e">
        <f t="shared" si="336"/>
        <v>#DIV/0!</v>
      </c>
      <c r="AW380" s="46" t="e">
        <f t="shared" si="309"/>
        <v>#DIV/0!</v>
      </c>
      <c r="AX380" s="46" t="e">
        <f t="shared" si="310"/>
        <v>#DIV/0!</v>
      </c>
      <c r="AY380" s="46" t="e">
        <f t="shared" si="337"/>
        <v>#DIV/0!</v>
      </c>
      <c r="AZ380" s="46" t="e">
        <f t="shared" si="338"/>
        <v>#DIV/0!</v>
      </c>
      <c r="BA380" s="46" t="e">
        <f t="shared" si="339"/>
        <v>#DIV/0!</v>
      </c>
      <c r="BB380" s="111" t="e">
        <f t="shared" si="311"/>
        <v>#DIV/0!</v>
      </c>
      <c r="BC380" s="199" t="e">
        <f t="shared" si="340"/>
        <v>#DIV/0!</v>
      </c>
      <c r="BD380" s="53" t="e">
        <f t="shared" si="341"/>
        <v>#DIV/0!</v>
      </c>
      <c r="BE380" s="53" t="e">
        <f t="shared" si="312"/>
        <v>#DIV/0!</v>
      </c>
      <c r="BF380" s="53" t="e">
        <f t="shared" si="313"/>
        <v>#DIV/0!</v>
      </c>
      <c r="BG380" s="53" t="e">
        <f t="shared" si="314"/>
        <v>#DIV/0!</v>
      </c>
      <c r="BH380" s="53" t="e">
        <f t="shared" si="315"/>
        <v>#DIV/0!</v>
      </c>
      <c r="BI380" s="54" t="e">
        <f t="shared" si="316"/>
        <v>#DIV/0!</v>
      </c>
      <c r="BJ380" s="55" t="e">
        <f t="shared" si="317"/>
        <v>#DIV/0!</v>
      </c>
      <c r="BK380" s="55" t="e">
        <f t="shared" si="318"/>
        <v>#DIV/0!</v>
      </c>
      <c r="BL380" s="54" t="e">
        <f t="shared" si="319"/>
        <v>#DIV/0!</v>
      </c>
      <c r="BM380" s="58" t="e">
        <f t="shared" si="320"/>
        <v>#DIV/0!</v>
      </c>
      <c r="BN380" s="24">
        <f t="shared" si="321"/>
        <v>1</v>
      </c>
      <c r="BO380" s="17" t="e">
        <f t="shared" si="342"/>
        <v>#DIV/0!</v>
      </c>
      <c r="BP380" s="17" t="e">
        <f t="shared" si="343"/>
        <v>#DIV/0!</v>
      </c>
      <c r="BQ380" s="75" t="e">
        <f t="shared" si="344"/>
        <v>#DIV/0!</v>
      </c>
      <c r="BR380" s="1" t="e">
        <f t="shared" si="322"/>
        <v>#DIV/0!</v>
      </c>
      <c r="BS380" s="4">
        <f t="shared" si="323"/>
        <v>50.25</v>
      </c>
    </row>
    <row r="381" spans="7:71" x14ac:dyDescent="0.45">
      <c r="G381" s="19"/>
      <c r="H381" s="15">
        <f t="shared" si="345"/>
        <v>3023</v>
      </c>
      <c r="I381" s="19"/>
      <c r="J381" s="19">
        <f t="shared" si="291"/>
        <v>8.5647650972234555</v>
      </c>
      <c r="K381" s="16">
        <f t="shared" si="292"/>
        <v>54.070486724895559</v>
      </c>
      <c r="L381" s="16">
        <f t="shared" si="293"/>
        <v>188.38122130959806</v>
      </c>
      <c r="M381" s="98">
        <f t="shared" si="294"/>
        <v>258.79917184265014</v>
      </c>
      <c r="N381" s="15">
        <f t="shared" si="295"/>
        <v>186.65594591490128</v>
      </c>
      <c r="O381" s="15">
        <f t="shared" si="348"/>
        <v>8332.8547283438074</v>
      </c>
      <c r="P381" s="190"/>
      <c r="Q381" s="191"/>
      <c r="R381" s="190"/>
      <c r="S381" s="191"/>
      <c r="T381" s="193"/>
      <c r="U381" s="102"/>
      <c r="V381" s="195"/>
      <c r="W381" s="175" t="e">
        <f t="shared" si="324"/>
        <v>#DIV/0!</v>
      </c>
      <c r="X381" s="175" t="e">
        <f t="shared" si="325"/>
        <v>#DIV/0!</v>
      </c>
      <c r="Y381" s="175" t="e">
        <f t="shared" si="326"/>
        <v>#DIV/0!</v>
      </c>
      <c r="Z381" s="175" t="e">
        <f t="shared" si="327"/>
        <v>#DIV/0!</v>
      </c>
      <c r="AA381" s="175" t="e">
        <f t="shared" si="328"/>
        <v>#DIV/0!</v>
      </c>
      <c r="AB381" s="175" t="e">
        <f t="shared" si="329"/>
        <v>#DIV/0!</v>
      </c>
      <c r="AC381" s="175" t="e">
        <f t="shared" si="330"/>
        <v>#DIV/0!</v>
      </c>
      <c r="AD381" s="201" t="e">
        <f t="shared" si="331"/>
        <v>#DIV/0!</v>
      </c>
      <c r="AE381" s="201" t="e">
        <f t="shared" si="332"/>
        <v>#DIV/0!</v>
      </c>
      <c r="AF381" s="201" t="e">
        <f t="shared" si="333"/>
        <v>#DIV/0!</v>
      </c>
      <c r="AG381" s="201" t="e">
        <f t="shared" si="296"/>
        <v>#DIV/0!</v>
      </c>
      <c r="AH381" s="201" t="e">
        <f t="shared" si="297"/>
        <v>#DIV/0!</v>
      </c>
      <c r="AI381" s="201" t="e">
        <f t="shared" si="298"/>
        <v>#DIV/0!</v>
      </c>
      <c r="AJ381" s="201" t="e">
        <f t="shared" si="299"/>
        <v>#DIV/0!</v>
      </c>
      <c r="AK381" s="16" t="e">
        <f t="shared" si="300"/>
        <v>#DIV/0!</v>
      </c>
      <c r="AL381" s="16" t="e">
        <f t="shared" si="301"/>
        <v>#DIV/0!</v>
      </c>
      <c r="AM381" s="16" t="e">
        <f t="shared" si="302"/>
        <v>#DIV/0!</v>
      </c>
      <c r="AN381" s="16" t="e">
        <f t="shared" si="303"/>
        <v>#DIV/0!</v>
      </c>
      <c r="AO381" s="16" t="e">
        <f t="shared" si="304"/>
        <v>#DIV/0!</v>
      </c>
      <c r="AP381" s="17" t="e">
        <f t="shared" si="305"/>
        <v>#DIV/0!</v>
      </c>
      <c r="AQ381" s="17" t="e">
        <f t="shared" si="306"/>
        <v>#DIV/0!</v>
      </c>
      <c r="AR381" s="18" t="e">
        <f t="shared" si="307"/>
        <v>#DIV/0!</v>
      </c>
      <c r="AS381" s="18" t="e">
        <f t="shared" si="308"/>
        <v>#DIV/0!</v>
      </c>
      <c r="AT381" s="49" t="e">
        <f t="shared" si="334"/>
        <v>#DIV/0!</v>
      </c>
      <c r="AU381" s="22" t="e">
        <f t="shared" si="335"/>
        <v>#DIV/0!</v>
      </c>
      <c r="AV381" s="196" t="e">
        <f t="shared" si="336"/>
        <v>#DIV/0!</v>
      </c>
      <c r="AW381" s="46" t="e">
        <f t="shared" si="309"/>
        <v>#DIV/0!</v>
      </c>
      <c r="AX381" s="46" t="e">
        <f t="shared" si="310"/>
        <v>#DIV/0!</v>
      </c>
      <c r="AY381" s="46" t="e">
        <f t="shared" si="337"/>
        <v>#DIV/0!</v>
      </c>
      <c r="AZ381" s="46" t="e">
        <f t="shared" si="338"/>
        <v>#DIV/0!</v>
      </c>
      <c r="BA381" s="46" t="e">
        <f t="shared" si="339"/>
        <v>#DIV/0!</v>
      </c>
      <c r="BB381" s="111" t="e">
        <f t="shared" si="311"/>
        <v>#DIV/0!</v>
      </c>
      <c r="BC381" s="199" t="e">
        <f t="shared" si="340"/>
        <v>#DIV/0!</v>
      </c>
      <c r="BD381" s="53" t="e">
        <f t="shared" si="341"/>
        <v>#DIV/0!</v>
      </c>
      <c r="BE381" s="53" t="e">
        <f t="shared" si="312"/>
        <v>#DIV/0!</v>
      </c>
      <c r="BF381" s="53" t="e">
        <f t="shared" si="313"/>
        <v>#DIV/0!</v>
      </c>
      <c r="BG381" s="53" t="e">
        <f t="shared" si="314"/>
        <v>#DIV/0!</v>
      </c>
      <c r="BH381" s="53" t="e">
        <f t="shared" si="315"/>
        <v>#DIV/0!</v>
      </c>
      <c r="BI381" s="54" t="e">
        <f t="shared" si="316"/>
        <v>#DIV/0!</v>
      </c>
      <c r="BJ381" s="55" t="e">
        <f t="shared" si="317"/>
        <v>#DIV/0!</v>
      </c>
      <c r="BK381" s="55" t="e">
        <f t="shared" si="318"/>
        <v>#DIV/0!</v>
      </c>
      <c r="BL381" s="54" t="e">
        <f t="shared" si="319"/>
        <v>#DIV/0!</v>
      </c>
      <c r="BM381" s="58" t="e">
        <f t="shared" si="320"/>
        <v>#DIV/0!</v>
      </c>
      <c r="BN381" s="24">
        <f t="shared" si="321"/>
        <v>1</v>
      </c>
      <c r="BO381" s="17" t="e">
        <f t="shared" si="342"/>
        <v>#DIV/0!</v>
      </c>
      <c r="BP381" s="17" t="e">
        <f t="shared" si="343"/>
        <v>#DIV/0!</v>
      </c>
      <c r="BQ381" s="75" t="e">
        <f t="shared" si="344"/>
        <v>#DIV/0!</v>
      </c>
      <c r="BR381" s="1" t="e">
        <f t="shared" si="322"/>
        <v>#DIV/0!</v>
      </c>
      <c r="BS381" s="4">
        <f t="shared" si="323"/>
        <v>50.383333333333333</v>
      </c>
    </row>
    <row r="382" spans="7:71" x14ac:dyDescent="0.45">
      <c r="G382" s="19"/>
      <c r="H382" s="15">
        <f t="shared" si="345"/>
        <v>3031</v>
      </c>
      <c r="I382" s="19"/>
      <c r="J382" s="19">
        <f t="shared" si="291"/>
        <v>8.5647650972234555</v>
      </c>
      <c r="K382" s="16">
        <f t="shared" si="292"/>
        <v>54.070486724895559</v>
      </c>
      <c r="L382" s="16">
        <f t="shared" si="293"/>
        <v>188.38122130959806</v>
      </c>
      <c r="M382" s="98">
        <f t="shared" si="294"/>
        <v>258.79917184265014</v>
      </c>
      <c r="N382" s="15">
        <f t="shared" si="295"/>
        <v>186.65594591490128</v>
      </c>
      <c r="O382" s="15">
        <f t="shared" si="348"/>
        <v>8332.8547283438074</v>
      </c>
      <c r="P382" s="190"/>
      <c r="Q382" s="191"/>
      <c r="R382" s="190"/>
      <c r="S382" s="191"/>
      <c r="T382" s="193"/>
      <c r="U382" s="102"/>
      <c r="V382" s="195"/>
      <c r="W382" s="175" t="e">
        <f t="shared" si="324"/>
        <v>#DIV/0!</v>
      </c>
      <c r="X382" s="175" t="e">
        <f t="shared" si="325"/>
        <v>#DIV/0!</v>
      </c>
      <c r="Y382" s="175" t="e">
        <f t="shared" si="326"/>
        <v>#DIV/0!</v>
      </c>
      <c r="Z382" s="175" t="e">
        <f t="shared" si="327"/>
        <v>#DIV/0!</v>
      </c>
      <c r="AA382" s="175" t="e">
        <f t="shared" si="328"/>
        <v>#DIV/0!</v>
      </c>
      <c r="AB382" s="175" t="e">
        <f t="shared" si="329"/>
        <v>#DIV/0!</v>
      </c>
      <c r="AC382" s="175" t="e">
        <f t="shared" si="330"/>
        <v>#DIV/0!</v>
      </c>
      <c r="AD382" s="201" t="e">
        <f t="shared" si="331"/>
        <v>#DIV/0!</v>
      </c>
      <c r="AE382" s="201" t="e">
        <f t="shared" si="332"/>
        <v>#DIV/0!</v>
      </c>
      <c r="AF382" s="201" t="e">
        <f t="shared" si="333"/>
        <v>#DIV/0!</v>
      </c>
      <c r="AG382" s="201" t="e">
        <f t="shared" si="296"/>
        <v>#DIV/0!</v>
      </c>
      <c r="AH382" s="201" t="e">
        <f t="shared" si="297"/>
        <v>#DIV/0!</v>
      </c>
      <c r="AI382" s="201" t="e">
        <f t="shared" si="298"/>
        <v>#DIV/0!</v>
      </c>
      <c r="AJ382" s="201" t="e">
        <f t="shared" si="299"/>
        <v>#DIV/0!</v>
      </c>
      <c r="AK382" s="16" t="e">
        <f t="shared" si="300"/>
        <v>#DIV/0!</v>
      </c>
      <c r="AL382" s="16" t="e">
        <f t="shared" si="301"/>
        <v>#DIV/0!</v>
      </c>
      <c r="AM382" s="16" t="e">
        <f t="shared" si="302"/>
        <v>#DIV/0!</v>
      </c>
      <c r="AN382" s="16" t="e">
        <f t="shared" si="303"/>
        <v>#DIV/0!</v>
      </c>
      <c r="AO382" s="16" t="e">
        <f t="shared" si="304"/>
        <v>#DIV/0!</v>
      </c>
      <c r="AP382" s="17" t="e">
        <f t="shared" si="305"/>
        <v>#DIV/0!</v>
      </c>
      <c r="AQ382" s="17" t="e">
        <f t="shared" si="306"/>
        <v>#DIV/0!</v>
      </c>
      <c r="AR382" s="18" t="e">
        <f t="shared" si="307"/>
        <v>#DIV/0!</v>
      </c>
      <c r="AS382" s="18" t="e">
        <f t="shared" si="308"/>
        <v>#DIV/0!</v>
      </c>
      <c r="AT382" s="49" t="e">
        <f t="shared" si="334"/>
        <v>#DIV/0!</v>
      </c>
      <c r="AU382" s="22" t="e">
        <f t="shared" si="335"/>
        <v>#DIV/0!</v>
      </c>
      <c r="AV382" s="196" t="e">
        <f t="shared" si="336"/>
        <v>#DIV/0!</v>
      </c>
      <c r="AW382" s="46" t="e">
        <f t="shared" si="309"/>
        <v>#DIV/0!</v>
      </c>
      <c r="AX382" s="46" t="e">
        <f t="shared" si="310"/>
        <v>#DIV/0!</v>
      </c>
      <c r="AY382" s="46" t="e">
        <f t="shared" si="337"/>
        <v>#DIV/0!</v>
      </c>
      <c r="AZ382" s="46" t="e">
        <f t="shared" si="338"/>
        <v>#DIV/0!</v>
      </c>
      <c r="BA382" s="46" t="e">
        <f t="shared" si="339"/>
        <v>#DIV/0!</v>
      </c>
      <c r="BB382" s="111" t="e">
        <f t="shared" si="311"/>
        <v>#DIV/0!</v>
      </c>
      <c r="BC382" s="199" t="e">
        <f t="shared" si="340"/>
        <v>#DIV/0!</v>
      </c>
      <c r="BD382" s="53" t="e">
        <f t="shared" si="341"/>
        <v>#DIV/0!</v>
      </c>
      <c r="BE382" s="53" t="e">
        <f t="shared" si="312"/>
        <v>#DIV/0!</v>
      </c>
      <c r="BF382" s="53" t="e">
        <f t="shared" si="313"/>
        <v>#DIV/0!</v>
      </c>
      <c r="BG382" s="53" t="e">
        <f t="shared" si="314"/>
        <v>#DIV/0!</v>
      </c>
      <c r="BH382" s="53" t="e">
        <f t="shared" si="315"/>
        <v>#DIV/0!</v>
      </c>
      <c r="BI382" s="54" t="e">
        <f t="shared" si="316"/>
        <v>#DIV/0!</v>
      </c>
      <c r="BJ382" s="55" t="e">
        <f t="shared" si="317"/>
        <v>#DIV/0!</v>
      </c>
      <c r="BK382" s="55" t="e">
        <f t="shared" si="318"/>
        <v>#DIV/0!</v>
      </c>
      <c r="BL382" s="54" t="e">
        <f t="shared" si="319"/>
        <v>#DIV/0!</v>
      </c>
      <c r="BM382" s="58" t="e">
        <f t="shared" si="320"/>
        <v>#DIV/0!</v>
      </c>
      <c r="BN382" s="24">
        <f t="shared" si="321"/>
        <v>1</v>
      </c>
      <c r="BO382" s="17" t="e">
        <f t="shared" si="342"/>
        <v>#DIV/0!</v>
      </c>
      <c r="BP382" s="17" t="e">
        <f t="shared" si="343"/>
        <v>#DIV/0!</v>
      </c>
      <c r="BQ382" s="75" t="e">
        <f t="shared" si="344"/>
        <v>#DIV/0!</v>
      </c>
      <c r="BR382" s="1" t="e">
        <f t="shared" si="322"/>
        <v>#DIV/0!</v>
      </c>
      <c r="BS382" s="4">
        <f t="shared" si="323"/>
        <v>50.516666666666666</v>
      </c>
    </row>
    <row r="383" spans="7:71" x14ac:dyDescent="0.45">
      <c r="G383" s="19"/>
      <c r="H383" s="15">
        <f t="shared" si="345"/>
        <v>3039</v>
      </c>
      <c r="I383" s="19"/>
      <c r="J383" s="19">
        <f t="shared" si="291"/>
        <v>8.5647650972234555</v>
      </c>
      <c r="K383" s="16">
        <f t="shared" si="292"/>
        <v>54.070486724895559</v>
      </c>
      <c r="L383" s="16">
        <f t="shared" si="293"/>
        <v>188.38122130959806</v>
      </c>
      <c r="M383" s="98">
        <f t="shared" si="294"/>
        <v>258.79917184265014</v>
      </c>
      <c r="N383" s="15">
        <f t="shared" si="295"/>
        <v>186.65594591490128</v>
      </c>
      <c r="O383" s="15">
        <f t="shared" si="348"/>
        <v>8332.8547283438074</v>
      </c>
      <c r="P383" s="190"/>
      <c r="Q383" s="191"/>
      <c r="R383" s="190"/>
      <c r="S383" s="191"/>
      <c r="T383" s="193"/>
      <c r="U383" s="102"/>
      <c r="V383" s="195"/>
      <c r="W383" s="175" t="e">
        <f t="shared" si="324"/>
        <v>#DIV/0!</v>
      </c>
      <c r="X383" s="175" t="e">
        <f t="shared" si="325"/>
        <v>#DIV/0!</v>
      </c>
      <c r="Y383" s="175" t="e">
        <f t="shared" si="326"/>
        <v>#DIV/0!</v>
      </c>
      <c r="Z383" s="175" t="e">
        <f t="shared" si="327"/>
        <v>#DIV/0!</v>
      </c>
      <c r="AA383" s="175" t="e">
        <f t="shared" si="328"/>
        <v>#DIV/0!</v>
      </c>
      <c r="AB383" s="175" t="e">
        <f t="shared" si="329"/>
        <v>#DIV/0!</v>
      </c>
      <c r="AC383" s="175" t="e">
        <f t="shared" si="330"/>
        <v>#DIV/0!</v>
      </c>
      <c r="AD383" s="201" t="e">
        <f t="shared" si="331"/>
        <v>#DIV/0!</v>
      </c>
      <c r="AE383" s="201" t="e">
        <f t="shared" si="332"/>
        <v>#DIV/0!</v>
      </c>
      <c r="AF383" s="201" t="e">
        <f t="shared" si="333"/>
        <v>#DIV/0!</v>
      </c>
      <c r="AG383" s="201" t="e">
        <f t="shared" si="296"/>
        <v>#DIV/0!</v>
      </c>
      <c r="AH383" s="201" t="e">
        <f t="shared" si="297"/>
        <v>#DIV/0!</v>
      </c>
      <c r="AI383" s="201" t="e">
        <f t="shared" si="298"/>
        <v>#DIV/0!</v>
      </c>
      <c r="AJ383" s="201" t="e">
        <f t="shared" si="299"/>
        <v>#DIV/0!</v>
      </c>
      <c r="AK383" s="16" t="e">
        <f t="shared" si="300"/>
        <v>#DIV/0!</v>
      </c>
      <c r="AL383" s="16" t="e">
        <f t="shared" si="301"/>
        <v>#DIV/0!</v>
      </c>
      <c r="AM383" s="16" t="e">
        <f t="shared" si="302"/>
        <v>#DIV/0!</v>
      </c>
      <c r="AN383" s="16" t="e">
        <f t="shared" si="303"/>
        <v>#DIV/0!</v>
      </c>
      <c r="AO383" s="16" t="e">
        <f t="shared" si="304"/>
        <v>#DIV/0!</v>
      </c>
      <c r="AP383" s="17" t="e">
        <f t="shared" si="305"/>
        <v>#DIV/0!</v>
      </c>
      <c r="AQ383" s="17" t="e">
        <f t="shared" si="306"/>
        <v>#DIV/0!</v>
      </c>
      <c r="AR383" s="18" t="e">
        <f t="shared" si="307"/>
        <v>#DIV/0!</v>
      </c>
      <c r="AS383" s="18" t="e">
        <f t="shared" si="308"/>
        <v>#DIV/0!</v>
      </c>
      <c r="AT383" s="49" t="e">
        <f t="shared" si="334"/>
        <v>#DIV/0!</v>
      </c>
      <c r="AU383" s="22" t="e">
        <f t="shared" si="335"/>
        <v>#DIV/0!</v>
      </c>
      <c r="AV383" s="196" t="e">
        <f t="shared" si="336"/>
        <v>#DIV/0!</v>
      </c>
      <c r="AW383" s="46" t="e">
        <f t="shared" si="309"/>
        <v>#DIV/0!</v>
      </c>
      <c r="AX383" s="46" t="e">
        <f t="shared" si="310"/>
        <v>#DIV/0!</v>
      </c>
      <c r="AY383" s="46" t="e">
        <f t="shared" si="337"/>
        <v>#DIV/0!</v>
      </c>
      <c r="AZ383" s="46" t="e">
        <f t="shared" si="338"/>
        <v>#DIV/0!</v>
      </c>
      <c r="BA383" s="46" t="e">
        <f t="shared" si="339"/>
        <v>#DIV/0!</v>
      </c>
      <c r="BB383" s="111" t="e">
        <f t="shared" si="311"/>
        <v>#DIV/0!</v>
      </c>
      <c r="BC383" s="199" t="e">
        <f t="shared" si="340"/>
        <v>#DIV/0!</v>
      </c>
      <c r="BD383" s="53" t="e">
        <f t="shared" si="341"/>
        <v>#DIV/0!</v>
      </c>
      <c r="BE383" s="53" t="e">
        <f t="shared" si="312"/>
        <v>#DIV/0!</v>
      </c>
      <c r="BF383" s="53" t="e">
        <f t="shared" si="313"/>
        <v>#DIV/0!</v>
      </c>
      <c r="BG383" s="53" t="e">
        <f t="shared" si="314"/>
        <v>#DIV/0!</v>
      </c>
      <c r="BH383" s="53" t="e">
        <f t="shared" si="315"/>
        <v>#DIV/0!</v>
      </c>
      <c r="BI383" s="54" t="e">
        <f t="shared" si="316"/>
        <v>#DIV/0!</v>
      </c>
      <c r="BJ383" s="55" t="e">
        <f t="shared" si="317"/>
        <v>#DIV/0!</v>
      </c>
      <c r="BK383" s="55" t="e">
        <f t="shared" si="318"/>
        <v>#DIV/0!</v>
      </c>
      <c r="BL383" s="54" t="e">
        <f t="shared" si="319"/>
        <v>#DIV/0!</v>
      </c>
      <c r="BM383" s="58" t="e">
        <f t="shared" si="320"/>
        <v>#DIV/0!</v>
      </c>
      <c r="BN383" s="24">
        <f t="shared" si="321"/>
        <v>1</v>
      </c>
      <c r="BO383" s="17" t="e">
        <f t="shared" si="342"/>
        <v>#DIV/0!</v>
      </c>
      <c r="BP383" s="17" t="e">
        <f t="shared" si="343"/>
        <v>#DIV/0!</v>
      </c>
      <c r="BQ383" s="75" t="e">
        <f t="shared" si="344"/>
        <v>#DIV/0!</v>
      </c>
      <c r="BR383" s="1" t="e">
        <f t="shared" si="322"/>
        <v>#DIV/0!</v>
      </c>
      <c r="BS383" s="4">
        <f t="shared" si="323"/>
        <v>50.65</v>
      </c>
    </row>
    <row r="384" spans="7:71" x14ac:dyDescent="0.45">
      <c r="G384" s="19"/>
      <c r="H384" s="15">
        <f t="shared" si="345"/>
        <v>3047</v>
      </c>
      <c r="I384" s="19"/>
      <c r="J384" s="19">
        <f t="shared" si="291"/>
        <v>8.5647650972234555</v>
      </c>
      <c r="K384" s="16">
        <f t="shared" si="292"/>
        <v>54.070486724895559</v>
      </c>
      <c r="L384" s="16">
        <f t="shared" si="293"/>
        <v>188.38122130959806</v>
      </c>
      <c r="M384" s="98">
        <f t="shared" si="294"/>
        <v>258.79917184265014</v>
      </c>
      <c r="N384" s="15">
        <f t="shared" si="295"/>
        <v>186.65594591490128</v>
      </c>
      <c r="O384" s="15">
        <f t="shared" si="348"/>
        <v>8332.8547283438074</v>
      </c>
      <c r="P384" s="190"/>
      <c r="Q384" s="191"/>
      <c r="R384" s="190"/>
      <c r="S384" s="191"/>
      <c r="T384" s="193"/>
      <c r="U384" s="102"/>
      <c r="V384" s="195"/>
      <c r="W384" s="175" t="e">
        <f t="shared" si="324"/>
        <v>#DIV/0!</v>
      </c>
      <c r="X384" s="175" t="e">
        <f t="shared" si="325"/>
        <v>#DIV/0!</v>
      </c>
      <c r="Y384" s="175" t="e">
        <f t="shared" si="326"/>
        <v>#DIV/0!</v>
      </c>
      <c r="Z384" s="175" t="e">
        <f t="shared" si="327"/>
        <v>#DIV/0!</v>
      </c>
      <c r="AA384" s="175" t="e">
        <f t="shared" si="328"/>
        <v>#DIV/0!</v>
      </c>
      <c r="AB384" s="175" t="e">
        <f t="shared" si="329"/>
        <v>#DIV/0!</v>
      </c>
      <c r="AC384" s="175" t="e">
        <f t="shared" si="330"/>
        <v>#DIV/0!</v>
      </c>
      <c r="AD384" s="201" t="e">
        <f t="shared" si="331"/>
        <v>#DIV/0!</v>
      </c>
      <c r="AE384" s="201" t="e">
        <f t="shared" si="332"/>
        <v>#DIV/0!</v>
      </c>
      <c r="AF384" s="201" t="e">
        <f t="shared" si="333"/>
        <v>#DIV/0!</v>
      </c>
      <c r="AG384" s="201" t="e">
        <f t="shared" si="296"/>
        <v>#DIV/0!</v>
      </c>
      <c r="AH384" s="201" t="e">
        <f t="shared" si="297"/>
        <v>#DIV/0!</v>
      </c>
      <c r="AI384" s="201" t="e">
        <f t="shared" si="298"/>
        <v>#DIV/0!</v>
      </c>
      <c r="AJ384" s="201" t="e">
        <f t="shared" si="299"/>
        <v>#DIV/0!</v>
      </c>
      <c r="AK384" s="16" t="e">
        <f t="shared" si="300"/>
        <v>#DIV/0!</v>
      </c>
      <c r="AL384" s="16" t="e">
        <f t="shared" si="301"/>
        <v>#DIV/0!</v>
      </c>
      <c r="AM384" s="16" t="e">
        <f t="shared" si="302"/>
        <v>#DIV/0!</v>
      </c>
      <c r="AN384" s="16" t="e">
        <f t="shared" si="303"/>
        <v>#DIV/0!</v>
      </c>
      <c r="AO384" s="16" t="e">
        <f t="shared" si="304"/>
        <v>#DIV/0!</v>
      </c>
      <c r="AP384" s="17" t="e">
        <f t="shared" si="305"/>
        <v>#DIV/0!</v>
      </c>
      <c r="AQ384" s="17" t="e">
        <f t="shared" si="306"/>
        <v>#DIV/0!</v>
      </c>
      <c r="AR384" s="18" t="e">
        <f t="shared" si="307"/>
        <v>#DIV/0!</v>
      </c>
      <c r="AS384" s="18" t="e">
        <f t="shared" si="308"/>
        <v>#DIV/0!</v>
      </c>
      <c r="AT384" s="49" t="e">
        <f t="shared" si="334"/>
        <v>#DIV/0!</v>
      </c>
      <c r="AU384" s="22" t="e">
        <f t="shared" si="335"/>
        <v>#DIV/0!</v>
      </c>
      <c r="AV384" s="196" t="e">
        <f t="shared" si="336"/>
        <v>#DIV/0!</v>
      </c>
      <c r="AW384" s="46" t="e">
        <f t="shared" si="309"/>
        <v>#DIV/0!</v>
      </c>
      <c r="AX384" s="46" t="e">
        <f t="shared" si="310"/>
        <v>#DIV/0!</v>
      </c>
      <c r="AY384" s="46" t="e">
        <f t="shared" si="337"/>
        <v>#DIV/0!</v>
      </c>
      <c r="AZ384" s="46" t="e">
        <f t="shared" si="338"/>
        <v>#DIV/0!</v>
      </c>
      <c r="BA384" s="46" t="e">
        <f t="shared" si="339"/>
        <v>#DIV/0!</v>
      </c>
      <c r="BB384" s="111" t="e">
        <f t="shared" si="311"/>
        <v>#DIV/0!</v>
      </c>
      <c r="BC384" s="199" t="e">
        <f t="shared" si="340"/>
        <v>#DIV/0!</v>
      </c>
      <c r="BD384" s="53" t="e">
        <f t="shared" si="341"/>
        <v>#DIV/0!</v>
      </c>
      <c r="BE384" s="53" t="e">
        <f t="shared" si="312"/>
        <v>#DIV/0!</v>
      </c>
      <c r="BF384" s="53" t="e">
        <f t="shared" si="313"/>
        <v>#DIV/0!</v>
      </c>
      <c r="BG384" s="53" t="e">
        <f t="shared" si="314"/>
        <v>#DIV/0!</v>
      </c>
      <c r="BH384" s="53" t="e">
        <f t="shared" si="315"/>
        <v>#DIV/0!</v>
      </c>
      <c r="BI384" s="54" t="e">
        <f t="shared" si="316"/>
        <v>#DIV/0!</v>
      </c>
      <c r="BJ384" s="55" t="e">
        <f t="shared" si="317"/>
        <v>#DIV/0!</v>
      </c>
      <c r="BK384" s="55" t="e">
        <f t="shared" si="318"/>
        <v>#DIV/0!</v>
      </c>
      <c r="BL384" s="54" t="e">
        <f t="shared" si="319"/>
        <v>#DIV/0!</v>
      </c>
      <c r="BM384" s="58" t="e">
        <f t="shared" si="320"/>
        <v>#DIV/0!</v>
      </c>
      <c r="BN384" s="24">
        <f t="shared" si="321"/>
        <v>1</v>
      </c>
      <c r="BO384" s="17" t="e">
        <f t="shared" si="342"/>
        <v>#DIV/0!</v>
      </c>
      <c r="BP384" s="17" t="e">
        <f t="shared" si="343"/>
        <v>#DIV/0!</v>
      </c>
      <c r="BQ384" s="75" t="e">
        <f t="shared" si="344"/>
        <v>#DIV/0!</v>
      </c>
      <c r="BR384" s="1" t="e">
        <f t="shared" si="322"/>
        <v>#DIV/0!</v>
      </c>
      <c r="BS384" s="4">
        <f t="shared" si="323"/>
        <v>50.783333333333331</v>
      </c>
    </row>
    <row r="385" spans="7:71" x14ac:dyDescent="0.45">
      <c r="G385" s="19"/>
      <c r="H385" s="15">
        <f t="shared" si="345"/>
        <v>3055</v>
      </c>
      <c r="I385" s="19"/>
      <c r="J385" s="19">
        <f t="shared" si="291"/>
        <v>8.5647650972234555</v>
      </c>
      <c r="K385" s="16">
        <f t="shared" si="292"/>
        <v>54.070486724895559</v>
      </c>
      <c r="L385" s="16">
        <f t="shared" si="293"/>
        <v>188.38122130959806</v>
      </c>
      <c r="M385" s="98">
        <f t="shared" si="294"/>
        <v>258.79917184265014</v>
      </c>
      <c r="N385" s="15">
        <f t="shared" si="295"/>
        <v>186.65594591490128</v>
      </c>
      <c r="O385" s="15">
        <f t="shared" si="348"/>
        <v>8332.8547283438074</v>
      </c>
      <c r="P385" s="190"/>
      <c r="Q385" s="191"/>
      <c r="R385" s="190"/>
      <c r="S385" s="191"/>
      <c r="T385" s="193"/>
      <c r="U385" s="102"/>
      <c r="V385" s="195"/>
      <c r="W385" s="175" t="e">
        <f t="shared" si="324"/>
        <v>#DIV/0!</v>
      </c>
      <c r="X385" s="175" t="e">
        <f t="shared" si="325"/>
        <v>#DIV/0!</v>
      </c>
      <c r="Y385" s="175" t="e">
        <f t="shared" si="326"/>
        <v>#DIV/0!</v>
      </c>
      <c r="Z385" s="175" t="e">
        <f t="shared" si="327"/>
        <v>#DIV/0!</v>
      </c>
      <c r="AA385" s="175" t="e">
        <f t="shared" si="328"/>
        <v>#DIV/0!</v>
      </c>
      <c r="AB385" s="175" t="e">
        <f t="shared" si="329"/>
        <v>#DIV/0!</v>
      </c>
      <c r="AC385" s="175" t="e">
        <f t="shared" si="330"/>
        <v>#DIV/0!</v>
      </c>
      <c r="AD385" s="201" t="e">
        <f t="shared" si="331"/>
        <v>#DIV/0!</v>
      </c>
      <c r="AE385" s="201" t="e">
        <f t="shared" si="332"/>
        <v>#DIV/0!</v>
      </c>
      <c r="AF385" s="201" t="e">
        <f t="shared" si="333"/>
        <v>#DIV/0!</v>
      </c>
      <c r="AG385" s="201" t="e">
        <f t="shared" si="296"/>
        <v>#DIV/0!</v>
      </c>
      <c r="AH385" s="201" t="e">
        <f t="shared" si="297"/>
        <v>#DIV/0!</v>
      </c>
      <c r="AI385" s="201" t="e">
        <f t="shared" si="298"/>
        <v>#DIV/0!</v>
      </c>
      <c r="AJ385" s="201" t="e">
        <f t="shared" si="299"/>
        <v>#DIV/0!</v>
      </c>
      <c r="AK385" s="16" t="e">
        <f t="shared" si="300"/>
        <v>#DIV/0!</v>
      </c>
      <c r="AL385" s="16" t="e">
        <f t="shared" si="301"/>
        <v>#DIV/0!</v>
      </c>
      <c r="AM385" s="16" t="e">
        <f t="shared" si="302"/>
        <v>#DIV/0!</v>
      </c>
      <c r="AN385" s="16" t="e">
        <f t="shared" si="303"/>
        <v>#DIV/0!</v>
      </c>
      <c r="AO385" s="16" t="e">
        <f t="shared" si="304"/>
        <v>#DIV/0!</v>
      </c>
      <c r="AP385" s="17" t="e">
        <f t="shared" si="305"/>
        <v>#DIV/0!</v>
      </c>
      <c r="AQ385" s="17" t="e">
        <f t="shared" si="306"/>
        <v>#DIV/0!</v>
      </c>
      <c r="AR385" s="18" t="e">
        <f t="shared" si="307"/>
        <v>#DIV/0!</v>
      </c>
      <c r="AS385" s="18" t="e">
        <f t="shared" si="308"/>
        <v>#DIV/0!</v>
      </c>
      <c r="AT385" s="49" t="e">
        <f t="shared" si="334"/>
        <v>#DIV/0!</v>
      </c>
      <c r="AU385" s="22" t="e">
        <f t="shared" si="335"/>
        <v>#DIV/0!</v>
      </c>
      <c r="AV385" s="196" t="e">
        <f t="shared" si="336"/>
        <v>#DIV/0!</v>
      </c>
      <c r="AW385" s="46" t="e">
        <f t="shared" si="309"/>
        <v>#DIV/0!</v>
      </c>
      <c r="AX385" s="46" t="e">
        <f t="shared" si="310"/>
        <v>#DIV/0!</v>
      </c>
      <c r="AY385" s="46" t="e">
        <f t="shared" si="337"/>
        <v>#DIV/0!</v>
      </c>
      <c r="AZ385" s="46" t="e">
        <f t="shared" si="338"/>
        <v>#DIV/0!</v>
      </c>
      <c r="BA385" s="46" t="e">
        <f t="shared" si="339"/>
        <v>#DIV/0!</v>
      </c>
      <c r="BB385" s="111" t="e">
        <f t="shared" si="311"/>
        <v>#DIV/0!</v>
      </c>
      <c r="BC385" s="199" t="e">
        <f t="shared" si="340"/>
        <v>#DIV/0!</v>
      </c>
      <c r="BD385" s="53" t="e">
        <f t="shared" si="341"/>
        <v>#DIV/0!</v>
      </c>
      <c r="BE385" s="53" t="e">
        <f t="shared" si="312"/>
        <v>#DIV/0!</v>
      </c>
      <c r="BF385" s="53" t="e">
        <f t="shared" si="313"/>
        <v>#DIV/0!</v>
      </c>
      <c r="BG385" s="53" t="e">
        <f t="shared" si="314"/>
        <v>#DIV/0!</v>
      </c>
      <c r="BH385" s="53" t="e">
        <f t="shared" si="315"/>
        <v>#DIV/0!</v>
      </c>
      <c r="BI385" s="54" t="e">
        <f t="shared" si="316"/>
        <v>#DIV/0!</v>
      </c>
      <c r="BJ385" s="55" t="e">
        <f t="shared" si="317"/>
        <v>#DIV/0!</v>
      </c>
      <c r="BK385" s="55" t="e">
        <f t="shared" si="318"/>
        <v>#DIV/0!</v>
      </c>
      <c r="BL385" s="54" t="e">
        <f t="shared" si="319"/>
        <v>#DIV/0!</v>
      </c>
      <c r="BM385" s="58" t="e">
        <f t="shared" si="320"/>
        <v>#DIV/0!</v>
      </c>
      <c r="BN385" s="24">
        <f t="shared" si="321"/>
        <v>1</v>
      </c>
      <c r="BO385" s="17" t="e">
        <f t="shared" si="342"/>
        <v>#DIV/0!</v>
      </c>
      <c r="BP385" s="17" t="e">
        <f t="shared" si="343"/>
        <v>#DIV/0!</v>
      </c>
      <c r="BQ385" s="75" t="e">
        <f t="shared" si="344"/>
        <v>#DIV/0!</v>
      </c>
      <c r="BR385" s="1" t="e">
        <f t="shared" si="322"/>
        <v>#DIV/0!</v>
      </c>
      <c r="BS385" s="4">
        <f t="shared" si="323"/>
        <v>50.916666666666664</v>
      </c>
    </row>
    <row r="386" spans="7:71" x14ac:dyDescent="0.45">
      <c r="G386" s="19"/>
      <c r="H386" s="15">
        <f t="shared" si="345"/>
        <v>3063</v>
      </c>
      <c r="I386" s="19"/>
      <c r="J386" s="19">
        <f t="shared" si="291"/>
        <v>8.5647650972234555</v>
      </c>
      <c r="K386" s="16">
        <f t="shared" si="292"/>
        <v>54.070486724895559</v>
      </c>
      <c r="L386" s="16">
        <f t="shared" si="293"/>
        <v>188.38122130959806</v>
      </c>
      <c r="M386" s="98">
        <f t="shared" si="294"/>
        <v>258.79917184265014</v>
      </c>
      <c r="N386" s="15">
        <f t="shared" si="295"/>
        <v>186.65594591490128</v>
      </c>
      <c r="O386" s="15">
        <f t="shared" si="348"/>
        <v>8332.8547283438074</v>
      </c>
      <c r="P386" s="190"/>
      <c r="Q386" s="191"/>
      <c r="R386" s="190"/>
      <c r="S386" s="191"/>
      <c r="T386" s="193"/>
      <c r="U386" s="102"/>
      <c r="V386" s="195"/>
      <c r="W386" s="175" t="e">
        <f t="shared" si="324"/>
        <v>#DIV/0!</v>
      </c>
      <c r="X386" s="175" t="e">
        <f t="shared" si="325"/>
        <v>#DIV/0!</v>
      </c>
      <c r="Y386" s="175" t="e">
        <f t="shared" si="326"/>
        <v>#DIV/0!</v>
      </c>
      <c r="Z386" s="175" t="e">
        <f t="shared" si="327"/>
        <v>#DIV/0!</v>
      </c>
      <c r="AA386" s="175" t="e">
        <f t="shared" si="328"/>
        <v>#DIV/0!</v>
      </c>
      <c r="AB386" s="175" t="e">
        <f t="shared" si="329"/>
        <v>#DIV/0!</v>
      </c>
      <c r="AC386" s="175" t="e">
        <f t="shared" si="330"/>
        <v>#DIV/0!</v>
      </c>
      <c r="AD386" s="201" t="e">
        <f t="shared" si="331"/>
        <v>#DIV/0!</v>
      </c>
      <c r="AE386" s="201" t="e">
        <f t="shared" si="332"/>
        <v>#DIV/0!</v>
      </c>
      <c r="AF386" s="201" t="e">
        <f t="shared" si="333"/>
        <v>#DIV/0!</v>
      </c>
      <c r="AG386" s="201" t="e">
        <f t="shared" si="296"/>
        <v>#DIV/0!</v>
      </c>
      <c r="AH386" s="201" t="e">
        <f t="shared" si="297"/>
        <v>#DIV/0!</v>
      </c>
      <c r="AI386" s="201" t="e">
        <f t="shared" si="298"/>
        <v>#DIV/0!</v>
      </c>
      <c r="AJ386" s="201" t="e">
        <f t="shared" si="299"/>
        <v>#DIV/0!</v>
      </c>
      <c r="AK386" s="16" t="e">
        <f t="shared" si="300"/>
        <v>#DIV/0!</v>
      </c>
      <c r="AL386" s="16" t="e">
        <f t="shared" si="301"/>
        <v>#DIV/0!</v>
      </c>
      <c r="AM386" s="16" t="e">
        <f t="shared" si="302"/>
        <v>#DIV/0!</v>
      </c>
      <c r="AN386" s="16" t="e">
        <f t="shared" si="303"/>
        <v>#DIV/0!</v>
      </c>
      <c r="AO386" s="16" t="e">
        <f t="shared" si="304"/>
        <v>#DIV/0!</v>
      </c>
      <c r="AP386" s="17" t="e">
        <f t="shared" si="305"/>
        <v>#DIV/0!</v>
      </c>
      <c r="AQ386" s="17" t="e">
        <f t="shared" si="306"/>
        <v>#DIV/0!</v>
      </c>
      <c r="AR386" s="18" t="e">
        <f t="shared" si="307"/>
        <v>#DIV/0!</v>
      </c>
      <c r="AS386" s="18" t="e">
        <f t="shared" si="308"/>
        <v>#DIV/0!</v>
      </c>
      <c r="AT386" s="49" t="e">
        <f t="shared" si="334"/>
        <v>#DIV/0!</v>
      </c>
      <c r="AU386" s="22" t="e">
        <f t="shared" si="335"/>
        <v>#DIV/0!</v>
      </c>
      <c r="AV386" s="196" t="e">
        <f t="shared" si="336"/>
        <v>#DIV/0!</v>
      </c>
      <c r="AW386" s="46" t="e">
        <f t="shared" si="309"/>
        <v>#DIV/0!</v>
      </c>
      <c r="AX386" s="46" t="e">
        <f t="shared" si="310"/>
        <v>#DIV/0!</v>
      </c>
      <c r="AY386" s="46" t="e">
        <f t="shared" si="337"/>
        <v>#DIV/0!</v>
      </c>
      <c r="AZ386" s="46" t="e">
        <f t="shared" si="338"/>
        <v>#DIV/0!</v>
      </c>
      <c r="BA386" s="46" t="e">
        <f t="shared" si="339"/>
        <v>#DIV/0!</v>
      </c>
      <c r="BB386" s="111" t="e">
        <f t="shared" si="311"/>
        <v>#DIV/0!</v>
      </c>
      <c r="BC386" s="199" t="e">
        <f t="shared" si="340"/>
        <v>#DIV/0!</v>
      </c>
      <c r="BD386" s="53" t="e">
        <f t="shared" si="341"/>
        <v>#DIV/0!</v>
      </c>
      <c r="BE386" s="53" t="e">
        <f t="shared" si="312"/>
        <v>#DIV/0!</v>
      </c>
      <c r="BF386" s="53" t="e">
        <f t="shared" si="313"/>
        <v>#DIV/0!</v>
      </c>
      <c r="BG386" s="53" t="e">
        <f t="shared" si="314"/>
        <v>#DIV/0!</v>
      </c>
      <c r="BH386" s="53" t="e">
        <f t="shared" si="315"/>
        <v>#DIV/0!</v>
      </c>
      <c r="BI386" s="54" t="e">
        <f t="shared" si="316"/>
        <v>#DIV/0!</v>
      </c>
      <c r="BJ386" s="55" t="e">
        <f t="shared" si="317"/>
        <v>#DIV/0!</v>
      </c>
      <c r="BK386" s="55" t="e">
        <f t="shared" si="318"/>
        <v>#DIV/0!</v>
      </c>
      <c r="BL386" s="54" t="e">
        <f t="shared" si="319"/>
        <v>#DIV/0!</v>
      </c>
      <c r="BM386" s="58" t="e">
        <f t="shared" si="320"/>
        <v>#DIV/0!</v>
      </c>
      <c r="BN386" s="24">
        <f t="shared" si="321"/>
        <v>1</v>
      </c>
      <c r="BO386" s="17" t="e">
        <f t="shared" si="342"/>
        <v>#DIV/0!</v>
      </c>
      <c r="BP386" s="17" t="e">
        <f t="shared" si="343"/>
        <v>#DIV/0!</v>
      </c>
      <c r="BQ386" s="75" t="e">
        <f t="shared" si="344"/>
        <v>#DIV/0!</v>
      </c>
      <c r="BR386" s="1" t="e">
        <f t="shared" si="322"/>
        <v>#DIV/0!</v>
      </c>
      <c r="BS386" s="4">
        <f t="shared" si="323"/>
        <v>51.05</v>
      </c>
    </row>
    <row r="387" spans="7:71" x14ac:dyDescent="0.45">
      <c r="G387" s="19"/>
      <c r="H387" s="15">
        <f t="shared" si="345"/>
        <v>3071</v>
      </c>
      <c r="I387" s="19"/>
      <c r="J387" s="19">
        <f t="shared" si="291"/>
        <v>8.5647650972234555</v>
      </c>
      <c r="K387" s="16">
        <f t="shared" si="292"/>
        <v>54.070486724895559</v>
      </c>
      <c r="L387" s="16">
        <f t="shared" si="293"/>
        <v>188.38122130959806</v>
      </c>
      <c r="M387" s="98">
        <f t="shared" si="294"/>
        <v>258.79917184265014</v>
      </c>
      <c r="N387" s="15">
        <f t="shared" si="295"/>
        <v>186.65594591490128</v>
      </c>
      <c r="O387" s="15">
        <f t="shared" si="348"/>
        <v>8332.8547283438074</v>
      </c>
      <c r="P387" s="190"/>
      <c r="Q387" s="191"/>
      <c r="R387" s="190"/>
      <c r="S387" s="191"/>
      <c r="T387" s="193"/>
      <c r="U387" s="102"/>
      <c r="V387" s="195"/>
      <c r="W387" s="175" t="e">
        <f t="shared" si="324"/>
        <v>#DIV/0!</v>
      </c>
      <c r="X387" s="175" t="e">
        <f t="shared" si="325"/>
        <v>#DIV/0!</v>
      </c>
      <c r="Y387" s="175" t="e">
        <f t="shared" si="326"/>
        <v>#DIV/0!</v>
      </c>
      <c r="Z387" s="175" t="e">
        <f t="shared" si="327"/>
        <v>#DIV/0!</v>
      </c>
      <c r="AA387" s="175" t="e">
        <f t="shared" si="328"/>
        <v>#DIV/0!</v>
      </c>
      <c r="AB387" s="175" t="e">
        <f t="shared" si="329"/>
        <v>#DIV/0!</v>
      </c>
      <c r="AC387" s="175" t="e">
        <f t="shared" si="330"/>
        <v>#DIV/0!</v>
      </c>
      <c r="AD387" s="201" t="e">
        <f t="shared" si="331"/>
        <v>#DIV/0!</v>
      </c>
      <c r="AE387" s="201" t="e">
        <f t="shared" si="332"/>
        <v>#DIV/0!</v>
      </c>
      <c r="AF387" s="201" t="e">
        <f t="shared" si="333"/>
        <v>#DIV/0!</v>
      </c>
      <c r="AG387" s="201" t="e">
        <f t="shared" si="296"/>
        <v>#DIV/0!</v>
      </c>
      <c r="AH387" s="201" t="e">
        <f t="shared" si="297"/>
        <v>#DIV/0!</v>
      </c>
      <c r="AI387" s="201" t="e">
        <f t="shared" si="298"/>
        <v>#DIV/0!</v>
      </c>
      <c r="AJ387" s="201" t="e">
        <f t="shared" si="299"/>
        <v>#DIV/0!</v>
      </c>
      <c r="AK387" s="16" t="e">
        <f t="shared" si="300"/>
        <v>#DIV/0!</v>
      </c>
      <c r="AL387" s="16" t="e">
        <f t="shared" si="301"/>
        <v>#DIV/0!</v>
      </c>
      <c r="AM387" s="16" t="e">
        <f t="shared" si="302"/>
        <v>#DIV/0!</v>
      </c>
      <c r="AN387" s="16" t="e">
        <f t="shared" si="303"/>
        <v>#DIV/0!</v>
      </c>
      <c r="AO387" s="16" t="e">
        <f t="shared" si="304"/>
        <v>#DIV/0!</v>
      </c>
      <c r="AP387" s="17" t="e">
        <f t="shared" si="305"/>
        <v>#DIV/0!</v>
      </c>
      <c r="AQ387" s="17" t="e">
        <f t="shared" si="306"/>
        <v>#DIV/0!</v>
      </c>
      <c r="AR387" s="18" t="e">
        <f t="shared" si="307"/>
        <v>#DIV/0!</v>
      </c>
      <c r="AS387" s="18" t="e">
        <f t="shared" si="308"/>
        <v>#DIV/0!</v>
      </c>
      <c r="AT387" s="49" t="e">
        <f t="shared" si="334"/>
        <v>#DIV/0!</v>
      </c>
      <c r="AU387" s="22" t="e">
        <f t="shared" si="335"/>
        <v>#DIV/0!</v>
      </c>
      <c r="AV387" s="196" t="e">
        <f t="shared" si="336"/>
        <v>#DIV/0!</v>
      </c>
      <c r="AW387" s="46" t="e">
        <f t="shared" si="309"/>
        <v>#DIV/0!</v>
      </c>
      <c r="AX387" s="46" t="e">
        <f t="shared" si="310"/>
        <v>#DIV/0!</v>
      </c>
      <c r="AY387" s="46" t="e">
        <f t="shared" si="337"/>
        <v>#DIV/0!</v>
      </c>
      <c r="AZ387" s="46" t="e">
        <f t="shared" si="338"/>
        <v>#DIV/0!</v>
      </c>
      <c r="BA387" s="46" t="e">
        <f t="shared" si="339"/>
        <v>#DIV/0!</v>
      </c>
      <c r="BB387" s="111" t="e">
        <f t="shared" si="311"/>
        <v>#DIV/0!</v>
      </c>
      <c r="BC387" s="199" t="e">
        <f t="shared" si="340"/>
        <v>#DIV/0!</v>
      </c>
      <c r="BD387" s="53" t="e">
        <f t="shared" si="341"/>
        <v>#DIV/0!</v>
      </c>
      <c r="BE387" s="53" t="e">
        <f t="shared" si="312"/>
        <v>#DIV/0!</v>
      </c>
      <c r="BF387" s="53" t="e">
        <f t="shared" si="313"/>
        <v>#DIV/0!</v>
      </c>
      <c r="BG387" s="53" t="e">
        <f t="shared" si="314"/>
        <v>#DIV/0!</v>
      </c>
      <c r="BH387" s="53" t="e">
        <f t="shared" si="315"/>
        <v>#DIV/0!</v>
      </c>
      <c r="BI387" s="54" t="e">
        <f t="shared" si="316"/>
        <v>#DIV/0!</v>
      </c>
      <c r="BJ387" s="55" t="e">
        <f t="shared" si="317"/>
        <v>#DIV/0!</v>
      </c>
      <c r="BK387" s="55" t="e">
        <f t="shared" si="318"/>
        <v>#DIV/0!</v>
      </c>
      <c r="BL387" s="54" t="e">
        <f t="shared" si="319"/>
        <v>#DIV/0!</v>
      </c>
      <c r="BM387" s="58" t="e">
        <f t="shared" si="320"/>
        <v>#DIV/0!</v>
      </c>
      <c r="BN387" s="24">
        <f t="shared" si="321"/>
        <v>1</v>
      </c>
      <c r="BO387" s="17" t="e">
        <f t="shared" si="342"/>
        <v>#DIV/0!</v>
      </c>
      <c r="BP387" s="17" t="e">
        <f t="shared" si="343"/>
        <v>#DIV/0!</v>
      </c>
      <c r="BQ387" s="75" t="e">
        <f t="shared" si="344"/>
        <v>#DIV/0!</v>
      </c>
      <c r="BR387" s="1" t="e">
        <f t="shared" si="322"/>
        <v>#DIV/0!</v>
      </c>
      <c r="BS387" s="4">
        <f t="shared" si="323"/>
        <v>51.18333333333333</v>
      </c>
    </row>
    <row r="388" spans="7:71" x14ac:dyDescent="0.45">
      <c r="G388" s="19"/>
      <c r="H388" s="15">
        <f t="shared" si="345"/>
        <v>3079</v>
      </c>
      <c r="I388" s="19"/>
      <c r="J388" s="19">
        <f t="shared" ref="J388:J451" si="349">$C$18/1000000*$C$78/$C$37*60</f>
        <v>8.5647650972234555</v>
      </c>
      <c r="K388" s="16">
        <f t="shared" ref="K388:K451" si="350">$C$18/60/$C$37</f>
        <v>54.070486724895559</v>
      </c>
      <c r="L388" s="16">
        <f t="shared" ref="L388:L451" si="351">$C$19/60/$C$37</f>
        <v>188.38122130959806</v>
      </c>
      <c r="M388" s="98">
        <f t="shared" ref="M388:M451" si="352">$C$20/60/$C$37</f>
        <v>258.79917184265014</v>
      </c>
      <c r="N388" s="15">
        <f t="shared" ref="N388:N451" si="353">25/$B$43*60*273/298</f>
        <v>186.65594591490128</v>
      </c>
      <c r="O388" s="15">
        <f t="shared" si="348"/>
        <v>8332.8547283438074</v>
      </c>
      <c r="P388" s="190"/>
      <c r="Q388" s="191"/>
      <c r="R388" s="190"/>
      <c r="S388" s="191"/>
      <c r="T388" s="193"/>
      <c r="U388" s="102"/>
      <c r="V388" s="195"/>
      <c r="W388" s="175" t="e">
        <f t="shared" si="324"/>
        <v>#DIV/0!</v>
      </c>
      <c r="X388" s="175" t="e">
        <f t="shared" si="325"/>
        <v>#DIV/0!</v>
      </c>
      <c r="Y388" s="175" t="e">
        <f t="shared" si="326"/>
        <v>#DIV/0!</v>
      </c>
      <c r="Z388" s="175" t="e">
        <f t="shared" si="327"/>
        <v>#DIV/0!</v>
      </c>
      <c r="AA388" s="175" t="e">
        <f t="shared" si="328"/>
        <v>#DIV/0!</v>
      </c>
      <c r="AB388" s="175" t="e">
        <f t="shared" si="329"/>
        <v>#DIV/0!</v>
      </c>
      <c r="AC388" s="175" t="e">
        <f t="shared" si="330"/>
        <v>#DIV/0!</v>
      </c>
      <c r="AD388" s="201" t="e">
        <f t="shared" si="331"/>
        <v>#DIV/0!</v>
      </c>
      <c r="AE388" s="201" t="e">
        <f t="shared" si="332"/>
        <v>#DIV/0!</v>
      </c>
      <c r="AF388" s="201" t="e">
        <f t="shared" si="333"/>
        <v>#DIV/0!</v>
      </c>
      <c r="AG388" s="201" t="e">
        <f t="shared" ref="AG388:AG451" si="354">(((Z388/$C$67)*$C$15)*($O388/60))/$C$37</f>
        <v>#DIV/0!</v>
      </c>
      <c r="AH388" s="201" t="e">
        <f t="shared" ref="AH388:AH451" si="355">(((AA388)*$C$15)*($O388/60))/$C$37</f>
        <v>#DIV/0!</v>
      </c>
      <c r="AI388" s="201" t="e">
        <f t="shared" ref="AI388:AI451" si="356">(((AB388/$C$69)*$C$15)*($O388/60))/$C$37</f>
        <v>#DIV/0!</v>
      </c>
      <c r="AJ388" s="201" t="e">
        <f t="shared" ref="AJ388:AJ451" si="357">(((AC388/$C$70)*$C$15)*($O388/60))/$C$37</f>
        <v>#DIV/0!</v>
      </c>
      <c r="AK388" s="16" t="e">
        <f t="shared" ref="AK388:AK451" si="358">W388/$C$71*$O388/60/$C$37</f>
        <v>#DIV/0!</v>
      </c>
      <c r="AL388" s="16" t="e">
        <f t="shared" ref="AL388:AL451" si="359">Z388/$C$72*$O388/60/$C$37</f>
        <v>#DIV/0!</v>
      </c>
      <c r="AM388" s="16" t="e">
        <f t="shared" ref="AM388:AM451" si="360">AA388/$C$73*$O388/60/$C$37</f>
        <v>#DIV/0!</v>
      </c>
      <c r="AN388" s="16" t="e">
        <f t="shared" ref="AN388:AN451" si="361">AB388/$C$74*$O388/60/$C$37</f>
        <v>#DIV/0!</v>
      </c>
      <c r="AO388" s="16" t="e">
        <f t="shared" ref="AO388:AO451" si="362">AC388/$C$75*$O388/60/$C$37</f>
        <v>#DIV/0!</v>
      </c>
      <c r="AP388" s="17" t="e">
        <f t="shared" ref="AP388:AP451" si="363">(K388-AD388)*60*$C$37</f>
        <v>#DIV/0!</v>
      </c>
      <c r="AQ388" s="17" t="e">
        <f t="shared" ref="AQ388:AQ451" si="364">(L388-AF388)*60*$C$37</f>
        <v>#DIV/0!</v>
      </c>
      <c r="AR388" s="18" t="e">
        <f t="shared" ref="AR388:AR451" si="365">AP388/(K388*60*C$37)</f>
        <v>#DIV/0!</v>
      </c>
      <c r="AS388" s="18" t="e">
        <f t="shared" ref="AS388:AS451" si="366">AQ388/(L388*60*C$37)</f>
        <v>#DIV/0!</v>
      </c>
      <c r="AT388" s="49" t="e">
        <f t="shared" si="334"/>
        <v>#DIV/0!</v>
      </c>
      <c r="AU388" s="22" t="e">
        <f t="shared" si="335"/>
        <v>#DIV/0!</v>
      </c>
      <c r="AV388" s="196" t="e">
        <f t="shared" si="336"/>
        <v>#DIV/0!</v>
      </c>
      <c r="AW388" s="46" t="e">
        <f t="shared" ref="AW388:AW451" si="367">AP388/$C$37</f>
        <v>#DIV/0!</v>
      </c>
      <c r="AX388" s="46" t="e">
        <f t="shared" ref="AX388:AX451" si="368">AQ388/$C$37</f>
        <v>#DIV/0!</v>
      </c>
      <c r="AY388" s="46" t="e">
        <f t="shared" si="337"/>
        <v>#DIV/0!</v>
      </c>
      <c r="AZ388" s="46" t="e">
        <f t="shared" si="338"/>
        <v>#DIV/0!</v>
      </c>
      <c r="BA388" s="46" t="e">
        <f t="shared" si="339"/>
        <v>#DIV/0!</v>
      </c>
      <c r="BB388" s="111" t="e">
        <f t="shared" ref="BB388:BB451" si="369">AW388/60/$C$34</f>
        <v>#DIV/0!</v>
      </c>
      <c r="BC388" s="199" t="e">
        <f t="shared" si="340"/>
        <v>#DIV/0!</v>
      </c>
      <c r="BD388" s="53" t="e">
        <f t="shared" si="341"/>
        <v>#DIV/0!</v>
      </c>
      <c r="BE388" s="53" t="e">
        <f t="shared" ref="BE388:BE451" si="370">(AF388*2)/(4*AJ388+4*AK388+4*AL388+4*AM388+4*AN388+4*AO388+AH388*3+AG388*3+AF388*2+AE388*2+AD388)</f>
        <v>#DIV/0!</v>
      </c>
      <c r="BF388" s="53" t="e">
        <f t="shared" ref="BF388:BF451" si="371">(AG388*3)/(4*AJ388+4*AK388+4*AL388+4*AM388+4*AN388+4*AO388+AH388*3+AG388*3+AF388*2+AE388*2+AD388)</f>
        <v>#DIV/0!</v>
      </c>
      <c r="BG388" s="53" t="e">
        <f t="shared" ref="BG388:BG451" si="372">(AH388*3)/(4*AJ388+4*AK388+4*AL388+4*AM388+4*AN388+4*AO388+AH388*3+AG388*3+AF388*2+AE388*2+AD388)</f>
        <v>#DIV/0!</v>
      </c>
      <c r="BH388" s="53" t="e">
        <f t="shared" ref="BH388:BH451" si="373">(AJ388*4)/(4*AJ388+4*AK388+4*AL388+4*AM388+4*AN388+4*AO388+AH388*3+AG388*3+AF388*2+AE388*2+AD388)</f>
        <v>#DIV/0!</v>
      </c>
      <c r="BI388" s="54" t="e">
        <f t="shared" ref="BI388:BI451" si="374">(AK388*4)/(4*AJ388+4*AK388+4*AL388+4*AM388+4*AN388+4*AO388+AH388*3+AG388*3+AF388*2+AE388*2+AD388)</f>
        <v>#DIV/0!</v>
      </c>
      <c r="BJ388" s="55" t="e">
        <f t="shared" ref="BJ388:BJ451" si="375">(AL388*4)/(4*AJ388+4*AK388+4*AL388+4*AM388+4*AN388+4*AO388+AH388*3+AG388*3+AF388*2+AE388*2+AD388)</f>
        <v>#DIV/0!</v>
      </c>
      <c r="BK388" s="55" t="e">
        <f t="shared" ref="BK388:BK451" si="376">(AM388*4)/(4*AJ388+4*AK388+4*AL388+4*AM388+4*AN388+4*AO388+AH388*3+AG388*3+AF388*2+AE388*2+AD388)</f>
        <v>#DIV/0!</v>
      </c>
      <c r="BL388" s="54" t="e">
        <f t="shared" ref="BL388:BL451" si="377">(AN388*4)/(4*AJ388+4*AK388+4*AL388+4*AM388+4*AN388+4*AO388+AH388*3+AG388*3+AF388*2+AE388*2+AD388)</f>
        <v>#DIV/0!</v>
      </c>
      <c r="BM388" s="58" t="e">
        <f t="shared" ref="BM388:BM451" si="378">(AO388*4)/(4*AJ388+4*AK388+4*AL388+4*AM388+4*AN388+4*AO388+AH388*3+AG388*3+AF388*2+AE388*2+AD388)</f>
        <v>#DIV/0!</v>
      </c>
      <c r="BN388" s="24">
        <f t="shared" ref="BN388:BN451" si="379">N388/$C$17</f>
        <v>1</v>
      </c>
      <c r="BO388" s="17" t="e">
        <f t="shared" si="342"/>
        <v>#DIV/0!</v>
      </c>
      <c r="BP388" s="17" t="e">
        <f t="shared" si="343"/>
        <v>#DIV/0!</v>
      </c>
      <c r="BQ388" s="75" t="e">
        <f t="shared" si="344"/>
        <v>#DIV/0!</v>
      </c>
      <c r="BR388" s="1" t="e">
        <f t="shared" ref="BR388:BR451" si="380">(AT388-1)^2</f>
        <v>#DIV/0!</v>
      </c>
      <c r="BS388" s="4">
        <f t="shared" ref="BS388:BS451" si="381">H388/60</f>
        <v>51.31666666666667</v>
      </c>
    </row>
    <row r="389" spans="7:71" x14ac:dyDescent="0.45">
      <c r="G389" s="19"/>
      <c r="H389" s="15">
        <f t="shared" si="345"/>
        <v>3087</v>
      </c>
      <c r="I389" s="19"/>
      <c r="J389" s="19">
        <f t="shared" si="349"/>
        <v>8.5647650972234555</v>
      </c>
      <c r="K389" s="16">
        <f t="shared" si="350"/>
        <v>54.070486724895559</v>
      </c>
      <c r="L389" s="16">
        <f t="shared" si="351"/>
        <v>188.38122130959806</v>
      </c>
      <c r="M389" s="98">
        <f t="shared" si="352"/>
        <v>258.79917184265014</v>
      </c>
      <c r="N389" s="15">
        <f t="shared" si="353"/>
        <v>186.65594591490128</v>
      </c>
      <c r="O389" s="15">
        <f t="shared" si="348"/>
        <v>8332.8547283438074</v>
      </c>
      <c r="P389" s="190"/>
      <c r="Q389" s="191"/>
      <c r="R389" s="190"/>
      <c r="S389" s="191"/>
      <c r="T389" s="193"/>
      <c r="U389" s="102"/>
      <c r="V389" s="195"/>
      <c r="W389" s="175" t="e">
        <f t="shared" ref="W389:W452" si="382">P389/$T389</f>
        <v>#DIV/0!</v>
      </c>
      <c r="X389" s="175" t="e">
        <f t="shared" ref="X389:X452" si="383">Q389/$T389</f>
        <v>#DIV/0!</v>
      </c>
      <c r="Y389" s="175" t="e">
        <f t="shared" ref="Y389:Y452" si="384">R389/$T389</f>
        <v>#DIV/0!</v>
      </c>
      <c r="Z389" s="175" t="e">
        <f t="shared" ref="Z389:Z452" si="385">S389/$T389</f>
        <v>#DIV/0!</v>
      </c>
      <c r="AA389" s="175" t="e">
        <f t="shared" ref="AA389:AA452" si="386">T389/$T389</f>
        <v>#DIV/0!</v>
      </c>
      <c r="AB389" s="175" t="e">
        <f t="shared" ref="AB389:AB452" si="387">U389/$T389</f>
        <v>#DIV/0!</v>
      </c>
      <c r="AC389" s="175" t="e">
        <f t="shared" ref="AC389:AC452" si="388">V389/$T389</f>
        <v>#DIV/0!</v>
      </c>
      <c r="AD389" s="201" t="e">
        <f t="shared" ref="AD389:AD452" si="389">(((W389/$C$64)*$C$15)*($O389/60))/$C$37</f>
        <v>#DIV/0!</v>
      </c>
      <c r="AE389" s="201" t="e">
        <f t="shared" ref="AE389:AE452" si="390">(((X389/$C$65)*$C$15)*($O389/60))/$C$37</f>
        <v>#DIV/0!</v>
      </c>
      <c r="AF389" s="201" t="e">
        <f t="shared" ref="AF389:AF452" si="391">(((Y389/$C$66)*$C$15)*($O389/60))/$C$37</f>
        <v>#DIV/0!</v>
      </c>
      <c r="AG389" s="201" t="e">
        <f t="shared" si="354"/>
        <v>#DIV/0!</v>
      </c>
      <c r="AH389" s="201" t="e">
        <f t="shared" si="355"/>
        <v>#DIV/0!</v>
      </c>
      <c r="AI389" s="201" t="e">
        <f t="shared" si="356"/>
        <v>#DIV/0!</v>
      </c>
      <c r="AJ389" s="201" t="e">
        <f t="shared" si="357"/>
        <v>#DIV/0!</v>
      </c>
      <c r="AK389" s="16" t="e">
        <f t="shared" si="358"/>
        <v>#DIV/0!</v>
      </c>
      <c r="AL389" s="16" t="e">
        <f t="shared" si="359"/>
        <v>#DIV/0!</v>
      </c>
      <c r="AM389" s="16" t="e">
        <f t="shared" si="360"/>
        <v>#DIV/0!</v>
      </c>
      <c r="AN389" s="16" t="e">
        <f t="shared" si="361"/>
        <v>#DIV/0!</v>
      </c>
      <c r="AO389" s="16" t="e">
        <f t="shared" si="362"/>
        <v>#DIV/0!</v>
      </c>
      <c r="AP389" s="17" t="e">
        <f t="shared" si="363"/>
        <v>#DIV/0!</v>
      </c>
      <c r="AQ389" s="17" t="e">
        <f t="shared" si="364"/>
        <v>#DIV/0!</v>
      </c>
      <c r="AR389" s="18" t="e">
        <f t="shared" si="365"/>
        <v>#DIV/0!</v>
      </c>
      <c r="AS389" s="18" t="e">
        <f t="shared" si="366"/>
        <v>#DIV/0!</v>
      </c>
      <c r="AT389" s="49" t="e">
        <f t="shared" ref="AT389:AT452" si="392">AD389+AI389+(AE389*2)+AJ389</f>
        <v>#DIV/0!</v>
      </c>
      <c r="AU389" s="22" t="e">
        <f t="shared" ref="AU389:AU452" si="393">(AT389)/(K389)</f>
        <v>#DIV/0!</v>
      </c>
      <c r="AV389" s="196" t="e">
        <f t="shared" ref="AV389:AV452" si="394">SUM(AE389,AI389,AJ389)/(K389-AD389)</f>
        <v>#DIV/0!</v>
      </c>
      <c r="AW389" s="46" t="e">
        <f t="shared" si="367"/>
        <v>#DIV/0!</v>
      </c>
      <c r="AX389" s="46" t="e">
        <f t="shared" si="368"/>
        <v>#DIV/0!</v>
      </c>
      <c r="AY389" s="46" t="e">
        <f t="shared" ref="AY389:AY452" si="395">AE389*60</f>
        <v>#DIV/0!</v>
      </c>
      <c r="AZ389" s="46" t="e">
        <f t="shared" ref="AZ389:AZ452" si="396">$AJ389*60</f>
        <v>#DIV/0!</v>
      </c>
      <c r="BA389" s="46" t="e">
        <f t="shared" ref="BA389:BA452" si="397">AI389*60</f>
        <v>#DIV/0!</v>
      </c>
      <c r="BB389" s="111" t="e">
        <f t="shared" si="369"/>
        <v>#DIV/0!</v>
      </c>
      <c r="BC389" s="199" t="e">
        <f t="shared" ref="BC389:BC452" si="398">AI389/(K389-AD389)</f>
        <v>#DIV/0!</v>
      </c>
      <c r="BD389" s="53" t="e">
        <f t="shared" ref="BD389:BD452" si="399">AJ389/(K389-AD389)</f>
        <v>#DIV/0!</v>
      </c>
      <c r="BE389" s="53" t="e">
        <f t="shared" si="370"/>
        <v>#DIV/0!</v>
      </c>
      <c r="BF389" s="53" t="e">
        <f t="shared" si="371"/>
        <v>#DIV/0!</v>
      </c>
      <c r="BG389" s="53" t="e">
        <f t="shared" si="372"/>
        <v>#DIV/0!</v>
      </c>
      <c r="BH389" s="53" t="e">
        <f t="shared" si="373"/>
        <v>#DIV/0!</v>
      </c>
      <c r="BI389" s="54" t="e">
        <f t="shared" si="374"/>
        <v>#DIV/0!</v>
      </c>
      <c r="BJ389" s="55" t="e">
        <f t="shared" si="375"/>
        <v>#DIV/0!</v>
      </c>
      <c r="BK389" s="55" t="e">
        <f t="shared" si="376"/>
        <v>#DIV/0!</v>
      </c>
      <c r="BL389" s="54" t="e">
        <f t="shared" si="377"/>
        <v>#DIV/0!</v>
      </c>
      <c r="BM389" s="58" t="e">
        <f t="shared" si="378"/>
        <v>#DIV/0!</v>
      </c>
      <c r="BN389" s="24">
        <f t="shared" si="379"/>
        <v>1</v>
      </c>
      <c r="BO389" s="17" t="e">
        <f t="shared" ref="BO389:BO452" si="400">LN(AP389)</f>
        <v>#DIV/0!</v>
      </c>
      <c r="BP389" s="17" t="e">
        <f t="shared" ref="BP389:BP452" si="401">LN(AQ389)</f>
        <v>#DIV/0!</v>
      </c>
      <c r="BQ389" s="75" t="e">
        <f t="shared" ref="BQ389:BQ452" si="402">LN(AW389)</f>
        <v>#DIV/0!</v>
      </c>
      <c r="BR389" s="1" t="e">
        <f t="shared" si="380"/>
        <v>#DIV/0!</v>
      </c>
      <c r="BS389" s="4">
        <f t="shared" si="381"/>
        <v>51.45</v>
      </c>
    </row>
    <row r="390" spans="7:71" x14ac:dyDescent="0.45">
      <c r="G390" s="19"/>
      <c r="H390" s="15">
        <f t="shared" ref="H390:H453" si="403">H389+8</f>
        <v>3095</v>
      </c>
      <c r="I390" s="19"/>
      <c r="J390" s="19">
        <f t="shared" si="349"/>
        <v>8.5647650972234555</v>
      </c>
      <c r="K390" s="16">
        <f t="shared" si="350"/>
        <v>54.070486724895559</v>
      </c>
      <c r="L390" s="16">
        <f t="shared" si="351"/>
        <v>188.38122130959806</v>
      </c>
      <c r="M390" s="98">
        <f t="shared" si="352"/>
        <v>258.79917184265014</v>
      </c>
      <c r="N390" s="15">
        <f t="shared" si="353"/>
        <v>186.65594591490128</v>
      </c>
      <c r="O390" s="15">
        <f t="shared" si="348"/>
        <v>8332.8547283438074</v>
      </c>
      <c r="P390" s="190"/>
      <c r="Q390" s="191"/>
      <c r="R390" s="190"/>
      <c r="S390" s="191"/>
      <c r="T390" s="193"/>
      <c r="U390" s="102"/>
      <c r="V390" s="195"/>
      <c r="W390" s="175" t="e">
        <f t="shared" si="382"/>
        <v>#DIV/0!</v>
      </c>
      <c r="X390" s="175" t="e">
        <f t="shared" si="383"/>
        <v>#DIV/0!</v>
      </c>
      <c r="Y390" s="175" t="e">
        <f t="shared" si="384"/>
        <v>#DIV/0!</v>
      </c>
      <c r="Z390" s="175" t="e">
        <f t="shared" si="385"/>
        <v>#DIV/0!</v>
      </c>
      <c r="AA390" s="175" t="e">
        <f t="shared" si="386"/>
        <v>#DIV/0!</v>
      </c>
      <c r="AB390" s="175" t="e">
        <f t="shared" si="387"/>
        <v>#DIV/0!</v>
      </c>
      <c r="AC390" s="175" t="e">
        <f t="shared" si="388"/>
        <v>#DIV/0!</v>
      </c>
      <c r="AD390" s="201" t="e">
        <f t="shared" si="389"/>
        <v>#DIV/0!</v>
      </c>
      <c r="AE390" s="201" t="e">
        <f t="shared" si="390"/>
        <v>#DIV/0!</v>
      </c>
      <c r="AF390" s="201" t="e">
        <f t="shared" si="391"/>
        <v>#DIV/0!</v>
      </c>
      <c r="AG390" s="201" t="e">
        <f t="shared" si="354"/>
        <v>#DIV/0!</v>
      </c>
      <c r="AH390" s="201" t="e">
        <f t="shared" si="355"/>
        <v>#DIV/0!</v>
      </c>
      <c r="AI390" s="201" t="e">
        <f t="shared" si="356"/>
        <v>#DIV/0!</v>
      </c>
      <c r="AJ390" s="201" t="e">
        <f t="shared" si="357"/>
        <v>#DIV/0!</v>
      </c>
      <c r="AK390" s="16" t="e">
        <f t="shared" si="358"/>
        <v>#DIV/0!</v>
      </c>
      <c r="AL390" s="16" t="e">
        <f t="shared" si="359"/>
        <v>#DIV/0!</v>
      </c>
      <c r="AM390" s="16" t="e">
        <f t="shared" si="360"/>
        <v>#DIV/0!</v>
      </c>
      <c r="AN390" s="16" t="e">
        <f t="shared" si="361"/>
        <v>#DIV/0!</v>
      </c>
      <c r="AO390" s="16" t="e">
        <f t="shared" si="362"/>
        <v>#DIV/0!</v>
      </c>
      <c r="AP390" s="17" t="e">
        <f t="shared" si="363"/>
        <v>#DIV/0!</v>
      </c>
      <c r="AQ390" s="17" t="e">
        <f t="shared" si="364"/>
        <v>#DIV/0!</v>
      </c>
      <c r="AR390" s="18" t="e">
        <f t="shared" si="365"/>
        <v>#DIV/0!</v>
      </c>
      <c r="AS390" s="18" t="e">
        <f t="shared" si="366"/>
        <v>#DIV/0!</v>
      </c>
      <c r="AT390" s="49" t="e">
        <f t="shared" si="392"/>
        <v>#DIV/0!</v>
      </c>
      <c r="AU390" s="22" t="e">
        <f t="shared" si="393"/>
        <v>#DIV/0!</v>
      </c>
      <c r="AV390" s="196" t="e">
        <f t="shared" si="394"/>
        <v>#DIV/0!</v>
      </c>
      <c r="AW390" s="46" t="e">
        <f t="shared" si="367"/>
        <v>#DIV/0!</v>
      </c>
      <c r="AX390" s="46" t="e">
        <f t="shared" si="368"/>
        <v>#DIV/0!</v>
      </c>
      <c r="AY390" s="46" t="e">
        <f t="shared" si="395"/>
        <v>#DIV/0!</v>
      </c>
      <c r="AZ390" s="46" t="e">
        <f t="shared" si="396"/>
        <v>#DIV/0!</v>
      </c>
      <c r="BA390" s="46" t="e">
        <f t="shared" si="397"/>
        <v>#DIV/0!</v>
      </c>
      <c r="BB390" s="111" t="e">
        <f t="shared" si="369"/>
        <v>#DIV/0!</v>
      </c>
      <c r="BC390" s="199" t="e">
        <f t="shared" si="398"/>
        <v>#DIV/0!</v>
      </c>
      <c r="BD390" s="53" t="e">
        <f t="shared" si="399"/>
        <v>#DIV/0!</v>
      </c>
      <c r="BE390" s="53" t="e">
        <f t="shared" si="370"/>
        <v>#DIV/0!</v>
      </c>
      <c r="BF390" s="53" t="e">
        <f t="shared" si="371"/>
        <v>#DIV/0!</v>
      </c>
      <c r="BG390" s="53" t="e">
        <f t="shared" si="372"/>
        <v>#DIV/0!</v>
      </c>
      <c r="BH390" s="53" t="e">
        <f t="shared" si="373"/>
        <v>#DIV/0!</v>
      </c>
      <c r="BI390" s="54" t="e">
        <f t="shared" si="374"/>
        <v>#DIV/0!</v>
      </c>
      <c r="BJ390" s="55" t="e">
        <f t="shared" si="375"/>
        <v>#DIV/0!</v>
      </c>
      <c r="BK390" s="55" t="e">
        <f t="shared" si="376"/>
        <v>#DIV/0!</v>
      </c>
      <c r="BL390" s="54" t="e">
        <f t="shared" si="377"/>
        <v>#DIV/0!</v>
      </c>
      <c r="BM390" s="58" t="e">
        <f t="shared" si="378"/>
        <v>#DIV/0!</v>
      </c>
      <c r="BN390" s="24">
        <f t="shared" si="379"/>
        <v>1</v>
      </c>
      <c r="BO390" s="17" t="e">
        <f t="shared" si="400"/>
        <v>#DIV/0!</v>
      </c>
      <c r="BP390" s="17" t="e">
        <f t="shared" si="401"/>
        <v>#DIV/0!</v>
      </c>
      <c r="BQ390" s="75" t="e">
        <f t="shared" si="402"/>
        <v>#DIV/0!</v>
      </c>
      <c r="BR390" s="1" t="e">
        <f t="shared" si="380"/>
        <v>#DIV/0!</v>
      </c>
      <c r="BS390" s="4">
        <f t="shared" si="381"/>
        <v>51.583333333333336</v>
      </c>
    </row>
    <row r="391" spans="7:71" x14ac:dyDescent="0.45">
      <c r="G391" s="38"/>
      <c r="H391" s="15">
        <f t="shared" si="403"/>
        <v>3103</v>
      </c>
      <c r="I391" s="19"/>
      <c r="J391" s="19">
        <f t="shared" si="349"/>
        <v>8.5647650972234555</v>
      </c>
      <c r="K391" s="16">
        <f t="shared" si="350"/>
        <v>54.070486724895559</v>
      </c>
      <c r="L391" s="16">
        <f t="shared" si="351"/>
        <v>188.38122130959806</v>
      </c>
      <c r="M391" s="98">
        <f t="shared" si="352"/>
        <v>258.79917184265014</v>
      </c>
      <c r="N391" s="15">
        <f t="shared" si="353"/>
        <v>186.65594591490128</v>
      </c>
      <c r="O391" s="15">
        <f t="shared" si="348"/>
        <v>8332.8547283438074</v>
      </c>
      <c r="P391" s="190"/>
      <c r="Q391" s="191"/>
      <c r="R391" s="190"/>
      <c r="S391" s="191"/>
      <c r="T391" s="193"/>
      <c r="U391" s="102"/>
      <c r="V391" s="195"/>
      <c r="W391" s="175" t="e">
        <f t="shared" si="382"/>
        <v>#DIV/0!</v>
      </c>
      <c r="X391" s="175" t="e">
        <f t="shared" si="383"/>
        <v>#DIV/0!</v>
      </c>
      <c r="Y391" s="175" t="e">
        <f t="shared" si="384"/>
        <v>#DIV/0!</v>
      </c>
      <c r="Z391" s="175" t="e">
        <f t="shared" si="385"/>
        <v>#DIV/0!</v>
      </c>
      <c r="AA391" s="175" t="e">
        <f t="shared" si="386"/>
        <v>#DIV/0!</v>
      </c>
      <c r="AB391" s="175" t="e">
        <f t="shared" si="387"/>
        <v>#DIV/0!</v>
      </c>
      <c r="AC391" s="175" t="e">
        <f t="shared" si="388"/>
        <v>#DIV/0!</v>
      </c>
      <c r="AD391" s="201" t="e">
        <f t="shared" si="389"/>
        <v>#DIV/0!</v>
      </c>
      <c r="AE391" s="201" t="e">
        <f t="shared" si="390"/>
        <v>#DIV/0!</v>
      </c>
      <c r="AF391" s="201" t="e">
        <f t="shared" si="391"/>
        <v>#DIV/0!</v>
      </c>
      <c r="AG391" s="201" t="e">
        <f t="shared" si="354"/>
        <v>#DIV/0!</v>
      </c>
      <c r="AH391" s="201" t="e">
        <f t="shared" si="355"/>
        <v>#DIV/0!</v>
      </c>
      <c r="AI391" s="201" t="e">
        <f t="shared" si="356"/>
        <v>#DIV/0!</v>
      </c>
      <c r="AJ391" s="201" t="e">
        <f t="shared" si="357"/>
        <v>#DIV/0!</v>
      </c>
      <c r="AK391" s="16" t="e">
        <f t="shared" si="358"/>
        <v>#DIV/0!</v>
      </c>
      <c r="AL391" s="16" t="e">
        <f t="shared" si="359"/>
        <v>#DIV/0!</v>
      </c>
      <c r="AM391" s="16" t="e">
        <f t="shared" si="360"/>
        <v>#DIV/0!</v>
      </c>
      <c r="AN391" s="16" t="e">
        <f t="shared" si="361"/>
        <v>#DIV/0!</v>
      </c>
      <c r="AO391" s="16" t="e">
        <f t="shared" si="362"/>
        <v>#DIV/0!</v>
      </c>
      <c r="AP391" s="17" t="e">
        <f t="shared" si="363"/>
        <v>#DIV/0!</v>
      </c>
      <c r="AQ391" s="17" t="e">
        <f t="shared" si="364"/>
        <v>#DIV/0!</v>
      </c>
      <c r="AR391" s="18" t="e">
        <f t="shared" si="365"/>
        <v>#DIV/0!</v>
      </c>
      <c r="AS391" s="18" t="e">
        <f t="shared" si="366"/>
        <v>#DIV/0!</v>
      </c>
      <c r="AT391" s="49" t="e">
        <f t="shared" si="392"/>
        <v>#DIV/0!</v>
      </c>
      <c r="AU391" s="22" t="e">
        <f t="shared" si="393"/>
        <v>#DIV/0!</v>
      </c>
      <c r="AV391" s="196" t="e">
        <f t="shared" si="394"/>
        <v>#DIV/0!</v>
      </c>
      <c r="AW391" s="46" t="e">
        <f t="shared" si="367"/>
        <v>#DIV/0!</v>
      </c>
      <c r="AX391" s="46" t="e">
        <f t="shared" si="368"/>
        <v>#DIV/0!</v>
      </c>
      <c r="AY391" s="46" t="e">
        <f t="shared" si="395"/>
        <v>#DIV/0!</v>
      </c>
      <c r="AZ391" s="46" t="e">
        <f t="shared" si="396"/>
        <v>#DIV/0!</v>
      </c>
      <c r="BA391" s="46" t="e">
        <f t="shared" si="397"/>
        <v>#DIV/0!</v>
      </c>
      <c r="BB391" s="111" t="e">
        <f t="shared" si="369"/>
        <v>#DIV/0!</v>
      </c>
      <c r="BC391" s="199" t="e">
        <f t="shared" si="398"/>
        <v>#DIV/0!</v>
      </c>
      <c r="BD391" s="53" t="e">
        <f t="shared" si="399"/>
        <v>#DIV/0!</v>
      </c>
      <c r="BE391" s="53" t="e">
        <f t="shared" si="370"/>
        <v>#DIV/0!</v>
      </c>
      <c r="BF391" s="53" t="e">
        <f t="shared" si="371"/>
        <v>#DIV/0!</v>
      </c>
      <c r="BG391" s="53" t="e">
        <f t="shared" si="372"/>
        <v>#DIV/0!</v>
      </c>
      <c r="BH391" s="53" t="e">
        <f t="shared" si="373"/>
        <v>#DIV/0!</v>
      </c>
      <c r="BI391" s="54" t="e">
        <f t="shared" si="374"/>
        <v>#DIV/0!</v>
      </c>
      <c r="BJ391" s="55" t="e">
        <f t="shared" si="375"/>
        <v>#DIV/0!</v>
      </c>
      <c r="BK391" s="55" t="e">
        <f t="shared" si="376"/>
        <v>#DIV/0!</v>
      </c>
      <c r="BL391" s="54" t="e">
        <f t="shared" si="377"/>
        <v>#DIV/0!</v>
      </c>
      <c r="BM391" s="58" t="e">
        <f t="shared" si="378"/>
        <v>#DIV/0!</v>
      </c>
      <c r="BN391" s="24">
        <f t="shared" si="379"/>
        <v>1</v>
      </c>
      <c r="BO391" s="17" t="e">
        <f t="shared" si="400"/>
        <v>#DIV/0!</v>
      </c>
      <c r="BP391" s="17" t="e">
        <f t="shared" si="401"/>
        <v>#DIV/0!</v>
      </c>
      <c r="BQ391" s="75" t="e">
        <f t="shared" si="402"/>
        <v>#DIV/0!</v>
      </c>
      <c r="BR391" s="1" t="e">
        <f t="shared" si="380"/>
        <v>#DIV/0!</v>
      </c>
      <c r="BS391" s="4">
        <f t="shared" si="381"/>
        <v>51.716666666666669</v>
      </c>
    </row>
    <row r="392" spans="7:71" x14ac:dyDescent="0.45">
      <c r="G392" s="19"/>
      <c r="H392" s="15">
        <f t="shared" si="403"/>
        <v>3111</v>
      </c>
      <c r="I392" s="19"/>
      <c r="J392" s="19">
        <f t="shared" si="349"/>
        <v>8.5647650972234555</v>
      </c>
      <c r="K392" s="16">
        <f t="shared" si="350"/>
        <v>54.070486724895559</v>
      </c>
      <c r="L392" s="16">
        <f t="shared" si="351"/>
        <v>188.38122130959806</v>
      </c>
      <c r="M392" s="98">
        <f t="shared" si="352"/>
        <v>258.79917184265014</v>
      </c>
      <c r="N392" s="15">
        <f t="shared" si="353"/>
        <v>186.65594591490128</v>
      </c>
      <c r="O392" s="15">
        <f t="shared" si="348"/>
        <v>8332.8547283438074</v>
      </c>
      <c r="P392" s="190"/>
      <c r="Q392" s="191"/>
      <c r="R392" s="190"/>
      <c r="S392" s="191"/>
      <c r="T392" s="193"/>
      <c r="U392" s="102"/>
      <c r="V392" s="195"/>
      <c r="W392" s="175" t="e">
        <f t="shared" si="382"/>
        <v>#DIV/0!</v>
      </c>
      <c r="X392" s="175" t="e">
        <f t="shared" si="383"/>
        <v>#DIV/0!</v>
      </c>
      <c r="Y392" s="175" t="e">
        <f t="shared" si="384"/>
        <v>#DIV/0!</v>
      </c>
      <c r="Z392" s="175" t="e">
        <f t="shared" si="385"/>
        <v>#DIV/0!</v>
      </c>
      <c r="AA392" s="175" t="e">
        <f t="shared" si="386"/>
        <v>#DIV/0!</v>
      </c>
      <c r="AB392" s="175" t="e">
        <f t="shared" si="387"/>
        <v>#DIV/0!</v>
      </c>
      <c r="AC392" s="175" t="e">
        <f t="shared" si="388"/>
        <v>#DIV/0!</v>
      </c>
      <c r="AD392" s="201" t="e">
        <f t="shared" si="389"/>
        <v>#DIV/0!</v>
      </c>
      <c r="AE392" s="201" t="e">
        <f t="shared" si="390"/>
        <v>#DIV/0!</v>
      </c>
      <c r="AF392" s="201" t="e">
        <f t="shared" si="391"/>
        <v>#DIV/0!</v>
      </c>
      <c r="AG392" s="201" t="e">
        <f t="shared" si="354"/>
        <v>#DIV/0!</v>
      </c>
      <c r="AH392" s="201" t="e">
        <f t="shared" si="355"/>
        <v>#DIV/0!</v>
      </c>
      <c r="AI392" s="201" t="e">
        <f t="shared" si="356"/>
        <v>#DIV/0!</v>
      </c>
      <c r="AJ392" s="201" t="e">
        <f t="shared" si="357"/>
        <v>#DIV/0!</v>
      </c>
      <c r="AK392" s="16" t="e">
        <f t="shared" si="358"/>
        <v>#DIV/0!</v>
      </c>
      <c r="AL392" s="16" t="e">
        <f t="shared" si="359"/>
        <v>#DIV/0!</v>
      </c>
      <c r="AM392" s="16" t="e">
        <f t="shared" si="360"/>
        <v>#DIV/0!</v>
      </c>
      <c r="AN392" s="16" t="e">
        <f t="shared" si="361"/>
        <v>#DIV/0!</v>
      </c>
      <c r="AO392" s="16" t="e">
        <f t="shared" si="362"/>
        <v>#DIV/0!</v>
      </c>
      <c r="AP392" s="17" t="e">
        <f t="shared" si="363"/>
        <v>#DIV/0!</v>
      </c>
      <c r="AQ392" s="17" t="e">
        <f t="shared" si="364"/>
        <v>#DIV/0!</v>
      </c>
      <c r="AR392" s="18" t="e">
        <f t="shared" si="365"/>
        <v>#DIV/0!</v>
      </c>
      <c r="AS392" s="18" t="e">
        <f t="shared" si="366"/>
        <v>#DIV/0!</v>
      </c>
      <c r="AT392" s="49" t="e">
        <f t="shared" si="392"/>
        <v>#DIV/0!</v>
      </c>
      <c r="AU392" s="22" t="e">
        <f t="shared" si="393"/>
        <v>#DIV/0!</v>
      </c>
      <c r="AV392" s="196" t="e">
        <f t="shared" si="394"/>
        <v>#DIV/0!</v>
      </c>
      <c r="AW392" s="46" t="e">
        <f t="shared" si="367"/>
        <v>#DIV/0!</v>
      </c>
      <c r="AX392" s="46" t="e">
        <f t="shared" si="368"/>
        <v>#DIV/0!</v>
      </c>
      <c r="AY392" s="46" t="e">
        <f t="shared" si="395"/>
        <v>#DIV/0!</v>
      </c>
      <c r="AZ392" s="46" t="e">
        <f t="shared" si="396"/>
        <v>#DIV/0!</v>
      </c>
      <c r="BA392" s="46" t="e">
        <f t="shared" si="397"/>
        <v>#DIV/0!</v>
      </c>
      <c r="BB392" s="111" t="e">
        <f t="shared" si="369"/>
        <v>#DIV/0!</v>
      </c>
      <c r="BC392" s="199" t="e">
        <f t="shared" si="398"/>
        <v>#DIV/0!</v>
      </c>
      <c r="BD392" s="53" t="e">
        <f t="shared" si="399"/>
        <v>#DIV/0!</v>
      </c>
      <c r="BE392" s="53" t="e">
        <f t="shared" si="370"/>
        <v>#DIV/0!</v>
      </c>
      <c r="BF392" s="53" t="e">
        <f t="shared" si="371"/>
        <v>#DIV/0!</v>
      </c>
      <c r="BG392" s="53" t="e">
        <f t="shared" si="372"/>
        <v>#DIV/0!</v>
      </c>
      <c r="BH392" s="53" t="e">
        <f t="shared" si="373"/>
        <v>#DIV/0!</v>
      </c>
      <c r="BI392" s="54" t="e">
        <f t="shared" si="374"/>
        <v>#DIV/0!</v>
      </c>
      <c r="BJ392" s="55" t="e">
        <f t="shared" si="375"/>
        <v>#DIV/0!</v>
      </c>
      <c r="BK392" s="55" t="e">
        <f t="shared" si="376"/>
        <v>#DIV/0!</v>
      </c>
      <c r="BL392" s="54" t="e">
        <f t="shared" si="377"/>
        <v>#DIV/0!</v>
      </c>
      <c r="BM392" s="58" t="e">
        <f t="shared" si="378"/>
        <v>#DIV/0!</v>
      </c>
      <c r="BN392" s="24">
        <f t="shared" si="379"/>
        <v>1</v>
      </c>
      <c r="BO392" s="17" t="e">
        <f t="shared" si="400"/>
        <v>#DIV/0!</v>
      </c>
      <c r="BP392" s="17" t="e">
        <f t="shared" si="401"/>
        <v>#DIV/0!</v>
      </c>
      <c r="BQ392" s="75" t="e">
        <f t="shared" si="402"/>
        <v>#DIV/0!</v>
      </c>
      <c r="BR392" s="1" t="e">
        <f t="shared" si="380"/>
        <v>#DIV/0!</v>
      </c>
      <c r="BS392" s="4">
        <f t="shared" si="381"/>
        <v>51.85</v>
      </c>
    </row>
    <row r="393" spans="7:71" x14ac:dyDescent="0.45">
      <c r="G393" s="19"/>
      <c r="H393" s="15">
        <f t="shared" si="403"/>
        <v>3119</v>
      </c>
      <c r="I393" s="19"/>
      <c r="J393" s="19">
        <f t="shared" si="349"/>
        <v>8.5647650972234555</v>
      </c>
      <c r="K393" s="16">
        <f t="shared" si="350"/>
        <v>54.070486724895559</v>
      </c>
      <c r="L393" s="16">
        <f t="shared" si="351"/>
        <v>188.38122130959806</v>
      </c>
      <c r="M393" s="98">
        <f t="shared" si="352"/>
        <v>258.79917184265014</v>
      </c>
      <c r="N393" s="15">
        <f t="shared" si="353"/>
        <v>186.65594591490128</v>
      </c>
      <c r="O393" s="15">
        <f t="shared" si="348"/>
        <v>8332.8547283438074</v>
      </c>
      <c r="P393" s="190"/>
      <c r="Q393" s="191"/>
      <c r="R393" s="190"/>
      <c r="S393" s="191"/>
      <c r="T393" s="193"/>
      <c r="U393" s="102"/>
      <c r="V393" s="195"/>
      <c r="W393" s="175" t="e">
        <f t="shared" si="382"/>
        <v>#DIV/0!</v>
      </c>
      <c r="X393" s="175" t="e">
        <f t="shared" si="383"/>
        <v>#DIV/0!</v>
      </c>
      <c r="Y393" s="175" t="e">
        <f t="shared" si="384"/>
        <v>#DIV/0!</v>
      </c>
      <c r="Z393" s="175" t="e">
        <f t="shared" si="385"/>
        <v>#DIV/0!</v>
      </c>
      <c r="AA393" s="175" t="e">
        <f t="shared" si="386"/>
        <v>#DIV/0!</v>
      </c>
      <c r="AB393" s="175" t="e">
        <f t="shared" si="387"/>
        <v>#DIV/0!</v>
      </c>
      <c r="AC393" s="175" t="e">
        <f t="shared" si="388"/>
        <v>#DIV/0!</v>
      </c>
      <c r="AD393" s="201" t="e">
        <f t="shared" si="389"/>
        <v>#DIV/0!</v>
      </c>
      <c r="AE393" s="201" t="e">
        <f t="shared" si="390"/>
        <v>#DIV/0!</v>
      </c>
      <c r="AF393" s="201" t="e">
        <f t="shared" si="391"/>
        <v>#DIV/0!</v>
      </c>
      <c r="AG393" s="201" t="e">
        <f t="shared" si="354"/>
        <v>#DIV/0!</v>
      </c>
      <c r="AH393" s="201" t="e">
        <f t="shared" si="355"/>
        <v>#DIV/0!</v>
      </c>
      <c r="AI393" s="201" t="e">
        <f t="shared" si="356"/>
        <v>#DIV/0!</v>
      </c>
      <c r="AJ393" s="201" t="e">
        <f t="shared" si="357"/>
        <v>#DIV/0!</v>
      </c>
      <c r="AK393" s="16" t="e">
        <f t="shared" si="358"/>
        <v>#DIV/0!</v>
      </c>
      <c r="AL393" s="16" t="e">
        <f t="shared" si="359"/>
        <v>#DIV/0!</v>
      </c>
      <c r="AM393" s="16" t="e">
        <f t="shared" si="360"/>
        <v>#DIV/0!</v>
      </c>
      <c r="AN393" s="16" t="e">
        <f t="shared" si="361"/>
        <v>#DIV/0!</v>
      </c>
      <c r="AO393" s="16" t="e">
        <f t="shared" si="362"/>
        <v>#DIV/0!</v>
      </c>
      <c r="AP393" s="17" t="e">
        <f t="shared" si="363"/>
        <v>#DIV/0!</v>
      </c>
      <c r="AQ393" s="17" t="e">
        <f t="shared" si="364"/>
        <v>#DIV/0!</v>
      </c>
      <c r="AR393" s="18" t="e">
        <f t="shared" si="365"/>
        <v>#DIV/0!</v>
      </c>
      <c r="AS393" s="18" t="e">
        <f t="shared" si="366"/>
        <v>#DIV/0!</v>
      </c>
      <c r="AT393" s="49" t="e">
        <f t="shared" si="392"/>
        <v>#DIV/0!</v>
      </c>
      <c r="AU393" s="22" t="e">
        <f t="shared" si="393"/>
        <v>#DIV/0!</v>
      </c>
      <c r="AV393" s="196" t="e">
        <f t="shared" si="394"/>
        <v>#DIV/0!</v>
      </c>
      <c r="AW393" s="46" t="e">
        <f t="shared" si="367"/>
        <v>#DIV/0!</v>
      </c>
      <c r="AX393" s="46" t="e">
        <f t="shared" si="368"/>
        <v>#DIV/0!</v>
      </c>
      <c r="AY393" s="46" t="e">
        <f t="shared" si="395"/>
        <v>#DIV/0!</v>
      </c>
      <c r="AZ393" s="46" t="e">
        <f t="shared" si="396"/>
        <v>#DIV/0!</v>
      </c>
      <c r="BA393" s="46" t="e">
        <f t="shared" si="397"/>
        <v>#DIV/0!</v>
      </c>
      <c r="BB393" s="111" t="e">
        <f t="shared" si="369"/>
        <v>#DIV/0!</v>
      </c>
      <c r="BC393" s="199" t="e">
        <f t="shared" si="398"/>
        <v>#DIV/0!</v>
      </c>
      <c r="BD393" s="53" t="e">
        <f t="shared" si="399"/>
        <v>#DIV/0!</v>
      </c>
      <c r="BE393" s="53" t="e">
        <f t="shared" si="370"/>
        <v>#DIV/0!</v>
      </c>
      <c r="BF393" s="53" t="e">
        <f t="shared" si="371"/>
        <v>#DIV/0!</v>
      </c>
      <c r="BG393" s="53" t="e">
        <f t="shared" si="372"/>
        <v>#DIV/0!</v>
      </c>
      <c r="BH393" s="53" t="e">
        <f t="shared" si="373"/>
        <v>#DIV/0!</v>
      </c>
      <c r="BI393" s="54" t="e">
        <f t="shared" si="374"/>
        <v>#DIV/0!</v>
      </c>
      <c r="BJ393" s="55" t="e">
        <f t="shared" si="375"/>
        <v>#DIV/0!</v>
      </c>
      <c r="BK393" s="55" t="e">
        <f t="shared" si="376"/>
        <v>#DIV/0!</v>
      </c>
      <c r="BL393" s="54" t="e">
        <f t="shared" si="377"/>
        <v>#DIV/0!</v>
      </c>
      <c r="BM393" s="58" t="e">
        <f t="shared" si="378"/>
        <v>#DIV/0!</v>
      </c>
      <c r="BN393" s="24">
        <f t="shared" si="379"/>
        <v>1</v>
      </c>
      <c r="BO393" s="17" t="e">
        <f t="shared" si="400"/>
        <v>#DIV/0!</v>
      </c>
      <c r="BP393" s="17" t="e">
        <f t="shared" si="401"/>
        <v>#DIV/0!</v>
      </c>
      <c r="BQ393" s="75" t="e">
        <f t="shared" si="402"/>
        <v>#DIV/0!</v>
      </c>
      <c r="BR393" s="1" t="e">
        <f t="shared" si="380"/>
        <v>#DIV/0!</v>
      </c>
      <c r="BS393" s="4">
        <f t="shared" si="381"/>
        <v>51.983333333333334</v>
      </c>
    </row>
    <row r="394" spans="7:71" x14ac:dyDescent="0.45">
      <c r="G394" s="19"/>
      <c r="H394" s="15">
        <f t="shared" si="403"/>
        <v>3127</v>
      </c>
      <c r="I394" s="19"/>
      <c r="J394" s="19">
        <f t="shared" si="349"/>
        <v>8.5647650972234555</v>
      </c>
      <c r="K394" s="16">
        <f t="shared" si="350"/>
        <v>54.070486724895559</v>
      </c>
      <c r="L394" s="16">
        <f t="shared" si="351"/>
        <v>188.38122130959806</v>
      </c>
      <c r="M394" s="98">
        <f t="shared" si="352"/>
        <v>258.79917184265014</v>
      </c>
      <c r="N394" s="15">
        <f t="shared" si="353"/>
        <v>186.65594591490128</v>
      </c>
      <c r="O394" s="15">
        <f t="shared" si="348"/>
        <v>8332.8547283438074</v>
      </c>
      <c r="P394" s="190"/>
      <c r="Q394" s="191"/>
      <c r="R394" s="190"/>
      <c r="S394" s="191"/>
      <c r="T394" s="193"/>
      <c r="U394" s="102"/>
      <c r="V394" s="195"/>
      <c r="W394" s="175" t="e">
        <f t="shared" si="382"/>
        <v>#DIV/0!</v>
      </c>
      <c r="X394" s="175" t="e">
        <f t="shared" si="383"/>
        <v>#DIV/0!</v>
      </c>
      <c r="Y394" s="175" t="e">
        <f t="shared" si="384"/>
        <v>#DIV/0!</v>
      </c>
      <c r="Z394" s="175" t="e">
        <f t="shared" si="385"/>
        <v>#DIV/0!</v>
      </c>
      <c r="AA394" s="175" t="e">
        <f t="shared" si="386"/>
        <v>#DIV/0!</v>
      </c>
      <c r="AB394" s="175" t="e">
        <f t="shared" si="387"/>
        <v>#DIV/0!</v>
      </c>
      <c r="AC394" s="175" t="e">
        <f t="shared" si="388"/>
        <v>#DIV/0!</v>
      </c>
      <c r="AD394" s="201" t="e">
        <f t="shared" si="389"/>
        <v>#DIV/0!</v>
      </c>
      <c r="AE394" s="201" t="e">
        <f t="shared" si="390"/>
        <v>#DIV/0!</v>
      </c>
      <c r="AF394" s="201" t="e">
        <f t="shared" si="391"/>
        <v>#DIV/0!</v>
      </c>
      <c r="AG394" s="201" t="e">
        <f t="shared" si="354"/>
        <v>#DIV/0!</v>
      </c>
      <c r="AH394" s="201" t="e">
        <f t="shared" si="355"/>
        <v>#DIV/0!</v>
      </c>
      <c r="AI394" s="201" t="e">
        <f t="shared" si="356"/>
        <v>#DIV/0!</v>
      </c>
      <c r="AJ394" s="201" t="e">
        <f t="shared" si="357"/>
        <v>#DIV/0!</v>
      </c>
      <c r="AK394" s="16" t="e">
        <f t="shared" si="358"/>
        <v>#DIV/0!</v>
      </c>
      <c r="AL394" s="16" t="e">
        <f t="shared" si="359"/>
        <v>#DIV/0!</v>
      </c>
      <c r="AM394" s="16" t="e">
        <f t="shared" si="360"/>
        <v>#DIV/0!</v>
      </c>
      <c r="AN394" s="16" t="e">
        <f t="shared" si="361"/>
        <v>#DIV/0!</v>
      </c>
      <c r="AO394" s="16" t="e">
        <f t="shared" si="362"/>
        <v>#DIV/0!</v>
      </c>
      <c r="AP394" s="17" t="e">
        <f t="shared" si="363"/>
        <v>#DIV/0!</v>
      </c>
      <c r="AQ394" s="17" t="e">
        <f t="shared" si="364"/>
        <v>#DIV/0!</v>
      </c>
      <c r="AR394" s="18" t="e">
        <f t="shared" si="365"/>
        <v>#DIV/0!</v>
      </c>
      <c r="AS394" s="18" t="e">
        <f t="shared" si="366"/>
        <v>#DIV/0!</v>
      </c>
      <c r="AT394" s="49" t="e">
        <f t="shared" si="392"/>
        <v>#DIV/0!</v>
      </c>
      <c r="AU394" s="22" t="e">
        <f t="shared" si="393"/>
        <v>#DIV/0!</v>
      </c>
      <c r="AV394" s="196" t="e">
        <f t="shared" si="394"/>
        <v>#DIV/0!</v>
      </c>
      <c r="AW394" s="46" t="e">
        <f t="shared" si="367"/>
        <v>#DIV/0!</v>
      </c>
      <c r="AX394" s="46" t="e">
        <f t="shared" si="368"/>
        <v>#DIV/0!</v>
      </c>
      <c r="AY394" s="46" t="e">
        <f t="shared" si="395"/>
        <v>#DIV/0!</v>
      </c>
      <c r="AZ394" s="46" t="e">
        <f t="shared" si="396"/>
        <v>#DIV/0!</v>
      </c>
      <c r="BA394" s="46" t="e">
        <f t="shared" si="397"/>
        <v>#DIV/0!</v>
      </c>
      <c r="BB394" s="111" t="e">
        <f t="shared" si="369"/>
        <v>#DIV/0!</v>
      </c>
      <c r="BC394" s="199" t="e">
        <f t="shared" si="398"/>
        <v>#DIV/0!</v>
      </c>
      <c r="BD394" s="53" t="e">
        <f t="shared" si="399"/>
        <v>#DIV/0!</v>
      </c>
      <c r="BE394" s="53" t="e">
        <f t="shared" si="370"/>
        <v>#DIV/0!</v>
      </c>
      <c r="BF394" s="53" t="e">
        <f t="shared" si="371"/>
        <v>#DIV/0!</v>
      </c>
      <c r="BG394" s="53" t="e">
        <f t="shared" si="372"/>
        <v>#DIV/0!</v>
      </c>
      <c r="BH394" s="53" t="e">
        <f t="shared" si="373"/>
        <v>#DIV/0!</v>
      </c>
      <c r="BI394" s="54" t="e">
        <f t="shared" si="374"/>
        <v>#DIV/0!</v>
      </c>
      <c r="BJ394" s="55" t="e">
        <f t="shared" si="375"/>
        <v>#DIV/0!</v>
      </c>
      <c r="BK394" s="55" t="e">
        <f t="shared" si="376"/>
        <v>#DIV/0!</v>
      </c>
      <c r="BL394" s="54" t="e">
        <f t="shared" si="377"/>
        <v>#DIV/0!</v>
      </c>
      <c r="BM394" s="58" t="e">
        <f t="shared" si="378"/>
        <v>#DIV/0!</v>
      </c>
      <c r="BN394" s="24">
        <f t="shared" si="379"/>
        <v>1</v>
      </c>
      <c r="BO394" s="17" t="e">
        <f t="shared" si="400"/>
        <v>#DIV/0!</v>
      </c>
      <c r="BP394" s="17" t="e">
        <f t="shared" si="401"/>
        <v>#DIV/0!</v>
      </c>
      <c r="BQ394" s="75" t="e">
        <f t="shared" si="402"/>
        <v>#DIV/0!</v>
      </c>
      <c r="BR394" s="1" t="e">
        <f t="shared" si="380"/>
        <v>#DIV/0!</v>
      </c>
      <c r="BS394" s="4">
        <f t="shared" si="381"/>
        <v>52.116666666666667</v>
      </c>
    </row>
    <row r="395" spans="7:71" x14ac:dyDescent="0.45">
      <c r="G395" s="19"/>
      <c r="H395" s="15">
        <f t="shared" si="403"/>
        <v>3135</v>
      </c>
      <c r="I395" s="19"/>
      <c r="J395" s="19">
        <f t="shared" si="349"/>
        <v>8.5647650972234555</v>
      </c>
      <c r="K395" s="16">
        <f t="shared" si="350"/>
        <v>54.070486724895559</v>
      </c>
      <c r="L395" s="16">
        <f t="shared" si="351"/>
        <v>188.38122130959806</v>
      </c>
      <c r="M395" s="98">
        <f t="shared" si="352"/>
        <v>258.79917184265014</v>
      </c>
      <c r="N395" s="15">
        <f t="shared" si="353"/>
        <v>186.65594591490128</v>
      </c>
      <c r="O395" s="15">
        <f t="shared" si="348"/>
        <v>8332.8547283438074</v>
      </c>
      <c r="P395" s="190"/>
      <c r="Q395" s="191"/>
      <c r="R395" s="190"/>
      <c r="S395" s="191"/>
      <c r="T395" s="193"/>
      <c r="U395" s="102"/>
      <c r="V395" s="195"/>
      <c r="W395" s="175" t="e">
        <f t="shared" si="382"/>
        <v>#DIV/0!</v>
      </c>
      <c r="X395" s="175" t="e">
        <f t="shared" si="383"/>
        <v>#DIV/0!</v>
      </c>
      <c r="Y395" s="175" t="e">
        <f t="shared" si="384"/>
        <v>#DIV/0!</v>
      </c>
      <c r="Z395" s="175" t="e">
        <f t="shared" si="385"/>
        <v>#DIV/0!</v>
      </c>
      <c r="AA395" s="175" t="e">
        <f t="shared" si="386"/>
        <v>#DIV/0!</v>
      </c>
      <c r="AB395" s="175" t="e">
        <f t="shared" si="387"/>
        <v>#DIV/0!</v>
      </c>
      <c r="AC395" s="175" t="e">
        <f t="shared" si="388"/>
        <v>#DIV/0!</v>
      </c>
      <c r="AD395" s="201" t="e">
        <f t="shared" si="389"/>
        <v>#DIV/0!</v>
      </c>
      <c r="AE395" s="201" t="e">
        <f t="shared" si="390"/>
        <v>#DIV/0!</v>
      </c>
      <c r="AF395" s="201" t="e">
        <f t="shared" si="391"/>
        <v>#DIV/0!</v>
      </c>
      <c r="AG395" s="201" t="e">
        <f t="shared" si="354"/>
        <v>#DIV/0!</v>
      </c>
      <c r="AH395" s="201" t="e">
        <f t="shared" si="355"/>
        <v>#DIV/0!</v>
      </c>
      <c r="AI395" s="201" t="e">
        <f t="shared" si="356"/>
        <v>#DIV/0!</v>
      </c>
      <c r="AJ395" s="201" t="e">
        <f t="shared" si="357"/>
        <v>#DIV/0!</v>
      </c>
      <c r="AK395" s="16" t="e">
        <f t="shared" si="358"/>
        <v>#DIV/0!</v>
      </c>
      <c r="AL395" s="16" t="e">
        <f t="shared" si="359"/>
        <v>#DIV/0!</v>
      </c>
      <c r="AM395" s="16" t="e">
        <f t="shared" si="360"/>
        <v>#DIV/0!</v>
      </c>
      <c r="AN395" s="16" t="e">
        <f t="shared" si="361"/>
        <v>#DIV/0!</v>
      </c>
      <c r="AO395" s="16" t="e">
        <f t="shared" si="362"/>
        <v>#DIV/0!</v>
      </c>
      <c r="AP395" s="17" t="e">
        <f t="shared" si="363"/>
        <v>#DIV/0!</v>
      </c>
      <c r="AQ395" s="17" t="e">
        <f t="shared" si="364"/>
        <v>#DIV/0!</v>
      </c>
      <c r="AR395" s="18" t="e">
        <f t="shared" si="365"/>
        <v>#DIV/0!</v>
      </c>
      <c r="AS395" s="18" t="e">
        <f t="shared" si="366"/>
        <v>#DIV/0!</v>
      </c>
      <c r="AT395" s="49" t="e">
        <f t="shared" si="392"/>
        <v>#DIV/0!</v>
      </c>
      <c r="AU395" s="22" t="e">
        <f t="shared" si="393"/>
        <v>#DIV/0!</v>
      </c>
      <c r="AV395" s="196" t="e">
        <f t="shared" si="394"/>
        <v>#DIV/0!</v>
      </c>
      <c r="AW395" s="46" t="e">
        <f t="shared" si="367"/>
        <v>#DIV/0!</v>
      </c>
      <c r="AX395" s="46" t="e">
        <f t="shared" si="368"/>
        <v>#DIV/0!</v>
      </c>
      <c r="AY395" s="46" t="e">
        <f t="shared" si="395"/>
        <v>#DIV/0!</v>
      </c>
      <c r="AZ395" s="46" t="e">
        <f t="shared" si="396"/>
        <v>#DIV/0!</v>
      </c>
      <c r="BA395" s="46" t="e">
        <f t="shared" si="397"/>
        <v>#DIV/0!</v>
      </c>
      <c r="BB395" s="111" t="e">
        <f t="shared" si="369"/>
        <v>#DIV/0!</v>
      </c>
      <c r="BC395" s="199" t="e">
        <f t="shared" si="398"/>
        <v>#DIV/0!</v>
      </c>
      <c r="BD395" s="53" t="e">
        <f t="shared" si="399"/>
        <v>#DIV/0!</v>
      </c>
      <c r="BE395" s="53" t="e">
        <f t="shared" si="370"/>
        <v>#DIV/0!</v>
      </c>
      <c r="BF395" s="53" t="e">
        <f t="shared" si="371"/>
        <v>#DIV/0!</v>
      </c>
      <c r="BG395" s="53" t="e">
        <f t="shared" si="372"/>
        <v>#DIV/0!</v>
      </c>
      <c r="BH395" s="53" t="e">
        <f t="shared" si="373"/>
        <v>#DIV/0!</v>
      </c>
      <c r="BI395" s="54" t="e">
        <f t="shared" si="374"/>
        <v>#DIV/0!</v>
      </c>
      <c r="BJ395" s="55" t="e">
        <f t="shared" si="375"/>
        <v>#DIV/0!</v>
      </c>
      <c r="BK395" s="55" t="e">
        <f t="shared" si="376"/>
        <v>#DIV/0!</v>
      </c>
      <c r="BL395" s="54" t="e">
        <f t="shared" si="377"/>
        <v>#DIV/0!</v>
      </c>
      <c r="BM395" s="58" t="e">
        <f t="shared" si="378"/>
        <v>#DIV/0!</v>
      </c>
      <c r="BN395" s="24">
        <f t="shared" si="379"/>
        <v>1</v>
      </c>
      <c r="BO395" s="17" t="e">
        <f t="shared" si="400"/>
        <v>#DIV/0!</v>
      </c>
      <c r="BP395" s="17" t="e">
        <f t="shared" si="401"/>
        <v>#DIV/0!</v>
      </c>
      <c r="BQ395" s="75" t="e">
        <f t="shared" si="402"/>
        <v>#DIV/0!</v>
      </c>
      <c r="BR395" s="1" t="e">
        <f t="shared" si="380"/>
        <v>#DIV/0!</v>
      </c>
      <c r="BS395" s="4">
        <f t="shared" si="381"/>
        <v>52.25</v>
      </c>
    </row>
    <row r="396" spans="7:71" x14ac:dyDescent="0.45">
      <c r="G396" s="19"/>
      <c r="H396" s="15">
        <f t="shared" si="403"/>
        <v>3143</v>
      </c>
      <c r="I396" s="19"/>
      <c r="J396" s="19">
        <f t="shared" si="349"/>
        <v>8.5647650972234555</v>
      </c>
      <c r="K396" s="16">
        <f t="shared" si="350"/>
        <v>54.070486724895559</v>
      </c>
      <c r="L396" s="16">
        <f t="shared" si="351"/>
        <v>188.38122130959806</v>
      </c>
      <c r="M396" s="98">
        <f t="shared" si="352"/>
        <v>258.79917184265014</v>
      </c>
      <c r="N396" s="15">
        <f t="shared" si="353"/>
        <v>186.65594591490128</v>
      </c>
      <c r="O396" s="15">
        <f t="shared" si="348"/>
        <v>8332.8547283438074</v>
      </c>
      <c r="P396" s="190"/>
      <c r="Q396" s="191"/>
      <c r="R396" s="190"/>
      <c r="S396" s="191"/>
      <c r="T396" s="193"/>
      <c r="U396" s="102"/>
      <c r="V396" s="195"/>
      <c r="W396" s="175" t="e">
        <f t="shared" si="382"/>
        <v>#DIV/0!</v>
      </c>
      <c r="X396" s="175" t="e">
        <f t="shared" si="383"/>
        <v>#DIV/0!</v>
      </c>
      <c r="Y396" s="175" t="e">
        <f t="shared" si="384"/>
        <v>#DIV/0!</v>
      </c>
      <c r="Z396" s="175" t="e">
        <f t="shared" si="385"/>
        <v>#DIV/0!</v>
      </c>
      <c r="AA396" s="175" t="e">
        <f t="shared" si="386"/>
        <v>#DIV/0!</v>
      </c>
      <c r="AB396" s="175" t="e">
        <f t="shared" si="387"/>
        <v>#DIV/0!</v>
      </c>
      <c r="AC396" s="175" t="e">
        <f t="shared" si="388"/>
        <v>#DIV/0!</v>
      </c>
      <c r="AD396" s="201" t="e">
        <f t="shared" si="389"/>
        <v>#DIV/0!</v>
      </c>
      <c r="AE396" s="201" t="e">
        <f t="shared" si="390"/>
        <v>#DIV/0!</v>
      </c>
      <c r="AF396" s="201" t="e">
        <f t="shared" si="391"/>
        <v>#DIV/0!</v>
      </c>
      <c r="AG396" s="201" t="e">
        <f t="shared" si="354"/>
        <v>#DIV/0!</v>
      </c>
      <c r="AH396" s="201" t="e">
        <f t="shared" si="355"/>
        <v>#DIV/0!</v>
      </c>
      <c r="AI396" s="201" t="e">
        <f t="shared" si="356"/>
        <v>#DIV/0!</v>
      </c>
      <c r="AJ396" s="201" t="e">
        <f t="shared" si="357"/>
        <v>#DIV/0!</v>
      </c>
      <c r="AK396" s="16" t="e">
        <f t="shared" si="358"/>
        <v>#DIV/0!</v>
      </c>
      <c r="AL396" s="16" t="e">
        <f t="shared" si="359"/>
        <v>#DIV/0!</v>
      </c>
      <c r="AM396" s="16" t="e">
        <f t="shared" si="360"/>
        <v>#DIV/0!</v>
      </c>
      <c r="AN396" s="16" t="e">
        <f t="shared" si="361"/>
        <v>#DIV/0!</v>
      </c>
      <c r="AO396" s="16" t="e">
        <f t="shared" si="362"/>
        <v>#DIV/0!</v>
      </c>
      <c r="AP396" s="17" t="e">
        <f t="shared" si="363"/>
        <v>#DIV/0!</v>
      </c>
      <c r="AQ396" s="17" t="e">
        <f t="shared" si="364"/>
        <v>#DIV/0!</v>
      </c>
      <c r="AR396" s="18" t="e">
        <f t="shared" si="365"/>
        <v>#DIV/0!</v>
      </c>
      <c r="AS396" s="18" t="e">
        <f t="shared" si="366"/>
        <v>#DIV/0!</v>
      </c>
      <c r="AT396" s="49" t="e">
        <f t="shared" si="392"/>
        <v>#DIV/0!</v>
      </c>
      <c r="AU396" s="22" t="e">
        <f t="shared" si="393"/>
        <v>#DIV/0!</v>
      </c>
      <c r="AV396" s="196" t="e">
        <f t="shared" si="394"/>
        <v>#DIV/0!</v>
      </c>
      <c r="AW396" s="46" t="e">
        <f t="shared" si="367"/>
        <v>#DIV/0!</v>
      </c>
      <c r="AX396" s="46" t="e">
        <f t="shared" si="368"/>
        <v>#DIV/0!</v>
      </c>
      <c r="AY396" s="46" t="e">
        <f t="shared" si="395"/>
        <v>#DIV/0!</v>
      </c>
      <c r="AZ396" s="46" t="e">
        <f t="shared" si="396"/>
        <v>#DIV/0!</v>
      </c>
      <c r="BA396" s="46" t="e">
        <f t="shared" si="397"/>
        <v>#DIV/0!</v>
      </c>
      <c r="BB396" s="111" t="e">
        <f t="shared" si="369"/>
        <v>#DIV/0!</v>
      </c>
      <c r="BC396" s="199" t="e">
        <f t="shared" si="398"/>
        <v>#DIV/0!</v>
      </c>
      <c r="BD396" s="53" t="e">
        <f t="shared" si="399"/>
        <v>#DIV/0!</v>
      </c>
      <c r="BE396" s="53" t="e">
        <f t="shared" si="370"/>
        <v>#DIV/0!</v>
      </c>
      <c r="BF396" s="53" t="e">
        <f t="shared" si="371"/>
        <v>#DIV/0!</v>
      </c>
      <c r="BG396" s="53" t="e">
        <f t="shared" si="372"/>
        <v>#DIV/0!</v>
      </c>
      <c r="BH396" s="53" t="e">
        <f t="shared" si="373"/>
        <v>#DIV/0!</v>
      </c>
      <c r="BI396" s="54" t="e">
        <f t="shared" si="374"/>
        <v>#DIV/0!</v>
      </c>
      <c r="BJ396" s="55" t="e">
        <f t="shared" si="375"/>
        <v>#DIV/0!</v>
      </c>
      <c r="BK396" s="55" t="e">
        <f t="shared" si="376"/>
        <v>#DIV/0!</v>
      </c>
      <c r="BL396" s="54" t="e">
        <f t="shared" si="377"/>
        <v>#DIV/0!</v>
      </c>
      <c r="BM396" s="58" t="e">
        <f t="shared" si="378"/>
        <v>#DIV/0!</v>
      </c>
      <c r="BN396" s="24">
        <f t="shared" si="379"/>
        <v>1</v>
      </c>
      <c r="BO396" s="17" t="e">
        <f t="shared" si="400"/>
        <v>#DIV/0!</v>
      </c>
      <c r="BP396" s="17" t="e">
        <f t="shared" si="401"/>
        <v>#DIV/0!</v>
      </c>
      <c r="BQ396" s="75" t="e">
        <f t="shared" si="402"/>
        <v>#DIV/0!</v>
      </c>
      <c r="BR396" s="1" t="e">
        <f t="shared" si="380"/>
        <v>#DIV/0!</v>
      </c>
      <c r="BS396" s="4">
        <f t="shared" si="381"/>
        <v>52.383333333333333</v>
      </c>
    </row>
    <row r="397" spans="7:71" x14ac:dyDescent="0.45">
      <c r="G397" s="19"/>
      <c r="H397" s="15">
        <f t="shared" si="403"/>
        <v>3151</v>
      </c>
      <c r="I397" s="19"/>
      <c r="J397" s="19">
        <f t="shared" si="349"/>
        <v>8.5647650972234555</v>
      </c>
      <c r="K397" s="16">
        <f t="shared" si="350"/>
        <v>54.070486724895559</v>
      </c>
      <c r="L397" s="16">
        <f t="shared" si="351"/>
        <v>188.38122130959806</v>
      </c>
      <c r="M397" s="98">
        <f t="shared" si="352"/>
        <v>258.79917184265014</v>
      </c>
      <c r="N397" s="15">
        <f t="shared" si="353"/>
        <v>186.65594591490128</v>
      </c>
      <c r="O397" s="15">
        <f t="shared" si="348"/>
        <v>8332.8547283438074</v>
      </c>
      <c r="P397" s="190"/>
      <c r="Q397" s="191"/>
      <c r="R397" s="190"/>
      <c r="S397" s="191"/>
      <c r="T397" s="193"/>
      <c r="U397" s="102"/>
      <c r="V397" s="195"/>
      <c r="W397" s="175" t="e">
        <f t="shared" si="382"/>
        <v>#DIV/0!</v>
      </c>
      <c r="X397" s="175" t="e">
        <f t="shared" si="383"/>
        <v>#DIV/0!</v>
      </c>
      <c r="Y397" s="175" t="e">
        <f t="shared" si="384"/>
        <v>#DIV/0!</v>
      </c>
      <c r="Z397" s="175" t="e">
        <f t="shared" si="385"/>
        <v>#DIV/0!</v>
      </c>
      <c r="AA397" s="175" t="e">
        <f t="shared" si="386"/>
        <v>#DIV/0!</v>
      </c>
      <c r="AB397" s="175" t="e">
        <f t="shared" si="387"/>
        <v>#DIV/0!</v>
      </c>
      <c r="AC397" s="175" t="e">
        <f t="shared" si="388"/>
        <v>#DIV/0!</v>
      </c>
      <c r="AD397" s="201" t="e">
        <f t="shared" si="389"/>
        <v>#DIV/0!</v>
      </c>
      <c r="AE397" s="201" t="e">
        <f t="shared" si="390"/>
        <v>#DIV/0!</v>
      </c>
      <c r="AF397" s="201" t="e">
        <f t="shared" si="391"/>
        <v>#DIV/0!</v>
      </c>
      <c r="AG397" s="201" t="e">
        <f t="shared" si="354"/>
        <v>#DIV/0!</v>
      </c>
      <c r="AH397" s="201" t="e">
        <f t="shared" si="355"/>
        <v>#DIV/0!</v>
      </c>
      <c r="AI397" s="201" t="e">
        <f t="shared" si="356"/>
        <v>#DIV/0!</v>
      </c>
      <c r="AJ397" s="201" t="e">
        <f t="shared" si="357"/>
        <v>#DIV/0!</v>
      </c>
      <c r="AK397" s="16" t="e">
        <f t="shared" si="358"/>
        <v>#DIV/0!</v>
      </c>
      <c r="AL397" s="16" t="e">
        <f t="shared" si="359"/>
        <v>#DIV/0!</v>
      </c>
      <c r="AM397" s="16" t="e">
        <f t="shared" si="360"/>
        <v>#DIV/0!</v>
      </c>
      <c r="AN397" s="16" t="e">
        <f t="shared" si="361"/>
        <v>#DIV/0!</v>
      </c>
      <c r="AO397" s="16" t="e">
        <f t="shared" si="362"/>
        <v>#DIV/0!</v>
      </c>
      <c r="AP397" s="17" t="e">
        <f t="shared" si="363"/>
        <v>#DIV/0!</v>
      </c>
      <c r="AQ397" s="17" t="e">
        <f t="shared" si="364"/>
        <v>#DIV/0!</v>
      </c>
      <c r="AR397" s="18" t="e">
        <f t="shared" si="365"/>
        <v>#DIV/0!</v>
      </c>
      <c r="AS397" s="18" t="e">
        <f t="shared" si="366"/>
        <v>#DIV/0!</v>
      </c>
      <c r="AT397" s="49" t="e">
        <f t="shared" si="392"/>
        <v>#DIV/0!</v>
      </c>
      <c r="AU397" s="22" t="e">
        <f t="shared" si="393"/>
        <v>#DIV/0!</v>
      </c>
      <c r="AV397" s="196" t="e">
        <f t="shared" si="394"/>
        <v>#DIV/0!</v>
      </c>
      <c r="AW397" s="46" t="e">
        <f t="shared" si="367"/>
        <v>#DIV/0!</v>
      </c>
      <c r="AX397" s="46" t="e">
        <f t="shared" si="368"/>
        <v>#DIV/0!</v>
      </c>
      <c r="AY397" s="46" t="e">
        <f t="shared" si="395"/>
        <v>#DIV/0!</v>
      </c>
      <c r="AZ397" s="46" t="e">
        <f t="shared" si="396"/>
        <v>#DIV/0!</v>
      </c>
      <c r="BA397" s="46" t="e">
        <f t="shared" si="397"/>
        <v>#DIV/0!</v>
      </c>
      <c r="BB397" s="111" t="e">
        <f t="shared" si="369"/>
        <v>#DIV/0!</v>
      </c>
      <c r="BC397" s="199" t="e">
        <f t="shared" si="398"/>
        <v>#DIV/0!</v>
      </c>
      <c r="BD397" s="53" t="e">
        <f t="shared" si="399"/>
        <v>#DIV/0!</v>
      </c>
      <c r="BE397" s="53" t="e">
        <f t="shared" si="370"/>
        <v>#DIV/0!</v>
      </c>
      <c r="BF397" s="53" t="e">
        <f t="shared" si="371"/>
        <v>#DIV/0!</v>
      </c>
      <c r="BG397" s="53" t="e">
        <f t="shared" si="372"/>
        <v>#DIV/0!</v>
      </c>
      <c r="BH397" s="53" t="e">
        <f t="shared" si="373"/>
        <v>#DIV/0!</v>
      </c>
      <c r="BI397" s="54" t="e">
        <f t="shared" si="374"/>
        <v>#DIV/0!</v>
      </c>
      <c r="BJ397" s="55" t="e">
        <f t="shared" si="375"/>
        <v>#DIV/0!</v>
      </c>
      <c r="BK397" s="55" t="e">
        <f t="shared" si="376"/>
        <v>#DIV/0!</v>
      </c>
      <c r="BL397" s="54" t="e">
        <f t="shared" si="377"/>
        <v>#DIV/0!</v>
      </c>
      <c r="BM397" s="58" t="e">
        <f t="shared" si="378"/>
        <v>#DIV/0!</v>
      </c>
      <c r="BN397" s="24">
        <f t="shared" si="379"/>
        <v>1</v>
      </c>
      <c r="BO397" s="17" t="e">
        <f t="shared" si="400"/>
        <v>#DIV/0!</v>
      </c>
      <c r="BP397" s="17" t="e">
        <f t="shared" si="401"/>
        <v>#DIV/0!</v>
      </c>
      <c r="BQ397" s="75" t="e">
        <f t="shared" si="402"/>
        <v>#DIV/0!</v>
      </c>
      <c r="BR397" s="1" t="e">
        <f t="shared" si="380"/>
        <v>#DIV/0!</v>
      </c>
      <c r="BS397" s="4">
        <f t="shared" si="381"/>
        <v>52.516666666666666</v>
      </c>
    </row>
    <row r="398" spans="7:71" hidden="1" x14ac:dyDescent="0.45">
      <c r="G398" s="19"/>
      <c r="H398" s="15">
        <f t="shared" si="403"/>
        <v>3159</v>
      </c>
      <c r="I398" s="19"/>
      <c r="J398" s="19">
        <f t="shared" si="349"/>
        <v>8.5647650972234555</v>
      </c>
      <c r="K398" s="16">
        <f t="shared" si="350"/>
        <v>54.070486724895559</v>
      </c>
      <c r="L398" s="16">
        <f t="shared" si="351"/>
        <v>188.38122130959806</v>
      </c>
      <c r="M398" s="98">
        <f t="shared" si="352"/>
        <v>258.79917184265014</v>
      </c>
      <c r="N398" s="15">
        <f t="shared" si="353"/>
        <v>186.65594591490128</v>
      </c>
      <c r="O398" s="15">
        <f t="shared" si="348"/>
        <v>8332.8547283438074</v>
      </c>
      <c r="P398" s="190"/>
      <c r="Q398" s="191"/>
      <c r="R398" s="190"/>
      <c r="S398" s="191"/>
      <c r="T398" s="193"/>
      <c r="U398" s="102"/>
      <c r="V398" s="195"/>
      <c r="W398" s="175" t="e">
        <f t="shared" si="382"/>
        <v>#DIV/0!</v>
      </c>
      <c r="X398" s="175" t="e">
        <f t="shared" si="383"/>
        <v>#DIV/0!</v>
      </c>
      <c r="Y398" s="175" t="e">
        <f t="shared" si="384"/>
        <v>#DIV/0!</v>
      </c>
      <c r="Z398" s="175" t="e">
        <f t="shared" si="385"/>
        <v>#DIV/0!</v>
      </c>
      <c r="AA398" s="175" t="e">
        <f t="shared" si="386"/>
        <v>#DIV/0!</v>
      </c>
      <c r="AB398" s="175" t="e">
        <f t="shared" si="387"/>
        <v>#DIV/0!</v>
      </c>
      <c r="AC398" s="175" t="e">
        <f t="shared" si="388"/>
        <v>#DIV/0!</v>
      </c>
      <c r="AD398" s="201" t="e">
        <f t="shared" si="389"/>
        <v>#DIV/0!</v>
      </c>
      <c r="AE398" s="201" t="e">
        <f t="shared" si="390"/>
        <v>#DIV/0!</v>
      </c>
      <c r="AF398" s="201" t="e">
        <f t="shared" si="391"/>
        <v>#DIV/0!</v>
      </c>
      <c r="AG398" s="201" t="e">
        <f t="shared" si="354"/>
        <v>#DIV/0!</v>
      </c>
      <c r="AH398" s="201" t="e">
        <f t="shared" si="355"/>
        <v>#DIV/0!</v>
      </c>
      <c r="AI398" s="201" t="e">
        <f t="shared" si="356"/>
        <v>#DIV/0!</v>
      </c>
      <c r="AJ398" s="201" t="e">
        <f t="shared" si="357"/>
        <v>#DIV/0!</v>
      </c>
      <c r="AK398" s="16" t="e">
        <f t="shared" si="358"/>
        <v>#DIV/0!</v>
      </c>
      <c r="AL398" s="16" t="e">
        <f t="shared" si="359"/>
        <v>#DIV/0!</v>
      </c>
      <c r="AM398" s="16" t="e">
        <f t="shared" si="360"/>
        <v>#DIV/0!</v>
      </c>
      <c r="AN398" s="16" t="e">
        <f t="shared" si="361"/>
        <v>#DIV/0!</v>
      </c>
      <c r="AO398" s="16" t="e">
        <f t="shared" si="362"/>
        <v>#DIV/0!</v>
      </c>
      <c r="AP398" s="17" t="e">
        <f t="shared" si="363"/>
        <v>#DIV/0!</v>
      </c>
      <c r="AQ398" s="17" t="e">
        <f t="shared" si="364"/>
        <v>#DIV/0!</v>
      </c>
      <c r="AR398" s="18" t="e">
        <f t="shared" si="365"/>
        <v>#DIV/0!</v>
      </c>
      <c r="AS398" s="18" t="e">
        <f t="shared" si="366"/>
        <v>#DIV/0!</v>
      </c>
      <c r="AT398" s="49" t="e">
        <f t="shared" si="392"/>
        <v>#DIV/0!</v>
      </c>
      <c r="AU398" s="22" t="e">
        <f t="shared" si="393"/>
        <v>#DIV/0!</v>
      </c>
      <c r="AV398" s="196" t="e">
        <f t="shared" si="394"/>
        <v>#DIV/0!</v>
      </c>
      <c r="AW398" s="46" t="e">
        <f t="shared" si="367"/>
        <v>#DIV/0!</v>
      </c>
      <c r="AX398" s="46" t="e">
        <f t="shared" si="368"/>
        <v>#DIV/0!</v>
      </c>
      <c r="AY398" s="46" t="e">
        <f t="shared" si="395"/>
        <v>#DIV/0!</v>
      </c>
      <c r="AZ398" s="46" t="e">
        <f t="shared" si="396"/>
        <v>#DIV/0!</v>
      </c>
      <c r="BA398" s="46" t="e">
        <f t="shared" si="397"/>
        <v>#DIV/0!</v>
      </c>
      <c r="BB398" s="111" t="e">
        <f t="shared" si="369"/>
        <v>#DIV/0!</v>
      </c>
      <c r="BC398" s="199" t="e">
        <f t="shared" si="398"/>
        <v>#DIV/0!</v>
      </c>
      <c r="BD398" s="53" t="e">
        <f t="shared" si="399"/>
        <v>#DIV/0!</v>
      </c>
      <c r="BE398" s="53" t="e">
        <f t="shared" si="370"/>
        <v>#DIV/0!</v>
      </c>
      <c r="BF398" s="53" t="e">
        <f t="shared" si="371"/>
        <v>#DIV/0!</v>
      </c>
      <c r="BG398" s="53" t="e">
        <f t="shared" si="372"/>
        <v>#DIV/0!</v>
      </c>
      <c r="BH398" s="53" t="e">
        <f t="shared" si="373"/>
        <v>#DIV/0!</v>
      </c>
      <c r="BI398" s="54" t="e">
        <f t="shared" si="374"/>
        <v>#DIV/0!</v>
      </c>
      <c r="BJ398" s="55" t="e">
        <f t="shared" si="375"/>
        <v>#DIV/0!</v>
      </c>
      <c r="BK398" s="55" t="e">
        <f t="shared" si="376"/>
        <v>#DIV/0!</v>
      </c>
      <c r="BL398" s="54" t="e">
        <f t="shared" si="377"/>
        <v>#DIV/0!</v>
      </c>
      <c r="BM398" s="58" t="e">
        <f t="shared" si="378"/>
        <v>#DIV/0!</v>
      </c>
      <c r="BN398" s="24">
        <f t="shared" si="379"/>
        <v>1</v>
      </c>
      <c r="BO398" s="17" t="e">
        <f t="shared" si="400"/>
        <v>#DIV/0!</v>
      </c>
      <c r="BP398" s="17" t="e">
        <f t="shared" si="401"/>
        <v>#DIV/0!</v>
      </c>
      <c r="BQ398" s="75" t="e">
        <f t="shared" si="402"/>
        <v>#DIV/0!</v>
      </c>
      <c r="BR398" s="1" t="e">
        <f t="shared" si="380"/>
        <v>#DIV/0!</v>
      </c>
      <c r="BS398" s="4">
        <f t="shared" si="381"/>
        <v>52.65</v>
      </c>
    </row>
    <row r="399" spans="7:71" x14ac:dyDescent="0.45">
      <c r="G399" s="19"/>
      <c r="H399" s="15">
        <f t="shared" si="403"/>
        <v>3167</v>
      </c>
      <c r="I399" s="19"/>
      <c r="J399" s="19">
        <f t="shared" si="349"/>
        <v>8.5647650972234555</v>
      </c>
      <c r="K399" s="16">
        <f t="shared" si="350"/>
        <v>54.070486724895559</v>
      </c>
      <c r="L399" s="16">
        <f t="shared" si="351"/>
        <v>188.38122130959806</v>
      </c>
      <c r="M399" s="98">
        <f t="shared" si="352"/>
        <v>258.79917184265014</v>
      </c>
      <c r="N399" s="15">
        <f t="shared" si="353"/>
        <v>186.65594591490128</v>
      </c>
      <c r="O399" s="15">
        <f t="shared" ref="O399:O416" si="404">N399/1000/22.4*1000000</f>
        <v>8332.8547283438074</v>
      </c>
      <c r="P399" s="190"/>
      <c r="Q399" s="191"/>
      <c r="R399" s="190"/>
      <c r="S399" s="191"/>
      <c r="T399" s="193"/>
      <c r="U399" s="102"/>
      <c r="V399" s="195"/>
      <c r="W399" s="175" t="e">
        <f t="shared" si="382"/>
        <v>#DIV/0!</v>
      </c>
      <c r="X399" s="175" t="e">
        <f t="shared" si="383"/>
        <v>#DIV/0!</v>
      </c>
      <c r="Y399" s="175" t="e">
        <f t="shared" si="384"/>
        <v>#DIV/0!</v>
      </c>
      <c r="Z399" s="175" t="e">
        <f t="shared" si="385"/>
        <v>#DIV/0!</v>
      </c>
      <c r="AA399" s="175" t="e">
        <f t="shared" si="386"/>
        <v>#DIV/0!</v>
      </c>
      <c r="AB399" s="175" t="e">
        <f t="shared" si="387"/>
        <v>#DIV/0!</v>
      </c>
      <c r="AC399" s="175" t="e">
        <f t="shared" si="388"/>
        <v>#DIV/0!</v>
      </c>
      <c r="AD399" s="201" t="e">
        <f t="shared" si="389"/>
        <v>#DIV/0!</v>
      </c>
      <c r="AE399" s="201" t="e">
        <f t="shared" si="390"/>
        <v>#DIV/0!</v>
      </c>
      <c r="AF399" s="201" t="e">
        <f t="shared" si="391"/>
        <v>#DIV/0!</v>
      </c>
      <c r="AG399" s="201" t="e">
        <f t="shared" si="354"/>
        <v>#DIV/0!</v>
      </c>
      <c r="AH399" s="201" t="e">
        <f t="shared" si="355"/>
        <v>#DIV/0!</v>
      </c>
      <c r="AI399" s="201" t="e">
        <f t="shared" si="356"/>
        <v>#DIV/0!</v>
      </c>
      <c r="AJ399" s="201" t="e">
        <f t="shared" si="357"/>
        <v>#DIV/0!</v>
      </c>
      <c r="AK399" s="16" t="e">
        <f t="shared" si="358"/>
        <v>#DIV/0!</v>
      </c>
      <c r="AL399" s="16" t="e">
        <f t="shared" si="359"/>
        <v>#DIV/0!</v>
      </c>
      <c r="AM399" s="16" t="e">
        <f t="shared" si="360"/>
        <v>#DIV/0!</v>
      </c>
      <c r="AN399" s="16" t="e">
        <f t="shared" si="361"/>
        <v>#DIV/0!</v>
      </c>
      <c r="AO399" s="16" t="e">
        <f t="shared" si="362"/>
        <v>#DIV/0!</v>
      </c>
      <c r="AP399" s="17" t="e">
        <f t="shared" si="363"/>
        <v>#DIV/0!</v>
      </c>
      <c r="AQ399" s="17" t="e">
        <f t="shared" si="364"/>
        <v>#DIV/0!</v>
      </c>
      <c r="AR399" s="18" t="e">
        <f t="shared" si="365"/>
        <v>#DIV/0!</v>
      </c>
      <c r="AS399" s="18" t="e">
        <f t="shared" si="366"/>
        <v>#DIV/0!</v>
      </c>
      <c r="AT399" s="49" t="e">
        <f t="shared" si="392"/>
        <v>#DIV/0!</v>
      </c>
      <c r="AU399" s="22" t="e">
        <f t="shared" si="393"/>
        <v>#DIV/0!</v>
      </c>
      <c r="AV399" s="196" t="e">
        <f t="shared" si="394"/>
        <v>#DIV/0!</v>
      </c>
      <c r="AW399" s="46" t="e">
        <f t="shared" si="367"/>
        <v>#DIV/0!</v>
      </c>
      <c r="AX399" s="46" t="e">
        <f t="shared" si="368"/>
        <v>#DIV/0!</v>
      </c>
      <c r="AY399" s="46" t="e">
        <f t="shared" si="395"/>
        <v>#DIV/0!</v>
      </c>
      <c r="AZ399" s="46" t="e">
        <f t="shared" si="396"/>
        <v>#DIV/0!</v>
      </c>
      <c r="BA399" s="46" t="e">
        <f t="shared" si="397"/>
        <v>#DIV/0!</v>
      </c>
      <c r="BB399" s="111" t="e">
        <f t="shared" si="369"/>
        <v>#DIV/0!</v>
      </c>
      <c r="BC399" s="199" t="e">
        <f t="shared" si="398"/>
        <v>#DIV/0!</v>
      </c>
      <c r="BD399" s="53" t="e">
        <f t="shared" si="399"/>
        <v>#DIV/0!</v>
      </c>
      <c r="BE399" s="53" t="e">
        <f t="shared" si="370"/>
        <v>#DIV/0!</v>
      </c>
      <c r="BF399" s="53" t="e">
        <f t="shared" si="371"/>
        <v>#DIV/0!</v>
      </c>
      <c r="BG399" s="53" t="e">
        <f t="shared" si="372"/>
        <v>#DIV/0!</v>
      </c>
      <c r="BH399" s="53" t="e">
        <f t="shared" si="373"/>
        <v>#DIV/0!</v>
      </c>
      <c r="BI399" s="54" t="e">
        <f t="shared" si="374"/>
        <v>#DIV/0!</v>
      </c>
      <c r="BJ399" s="55" t="e">
        <f t="shared" si="375"/>
        <v>#DIV/0!</v>
      </c>
      <c r="BK399" s="55" t="e">
        <f t="shared" si="376"/>
        <v>#DIV/0!</v>
      </c>
      <c r="BL399" s="54" t="e">
        <f t="shared" si="377"/>
        <v>#DIV/0!</v>
      </c>
      <c r="BM399" s="58" t="e">
        <f t="shared" si="378"/>
        <v>#DIV/0!</v>
      </c>
      <c r="BN399" s="24">
        <f t="shared" si="379"/>
        <v>1</v>
      </c>
      <c r="BO399" s="17" t="e">
        <f t="shared" si="400"/>
        <v>#DIV/0!</v>
      </c>
      <c r="BP399" s="17" t="e">
        <f t="shared" si="401"/>
        <v>#DIV/0!</v>
      </c>
      <c r="BQ399" s="75" t="e">
        <f t="shared" si="402"/>
        <v>#DIV/0!</v>
      </c>
      <c r="BR399" s="1" t="e">
        <f t="shared" si="380"/>
        <v>#DIV/0!</v>
      </c>
      <c r="BS399" s="4">
        <f t="shared" si="381"/>
        <v>52.783333333333331</v>
      </c>
    </row>
    <row r="400" spans="7:71" x14ac:dyDescent="0.45">
      <c r="G400" s="19"/>
      <c r="H400" s="15">
        <f t="shared" si="403"/>
        <v>3175</v>
      </c>
      <c r="I400" s="19"/>
      <c r="J400" s="19">
        <f t="shared" si="349"/>
        <v>8.5647650972234555</v>
      </c>
      <c r="K400" s="16">
        <f t="shared" si="350"/>
        <v>54.070486724895559</v>
      </c>
      <c r="L400" s="16">
        <f t="shared" si="351"/>
        <v>188.38122130959806</v>
      </c>
      <c r="M400" s="98">
        <f t="shared" si="352"/>
        <v>258.79917184265014</v>
      </c>
      <c r="N400" s="15">
        <f t="shared" si="353"/>
        <v>186.65594591490128</v>
      </c>
      <c r="O400" s="15">
        <f t="shared" si="404"/>
        <v>8332.8547283438074</v>
      </c>
      <c r="P400" s="190"/>
      <c r="Q400" s="191"/>
      <c r="R400" s="190"/>
      <c r="S400" s="191"/>
      <c r="T400" s="193"/>
      <c r="U400" s="102"/>
      <c r="V400" s="195"/>
      <c r="W400" s="175" t="e">
        <f t="shared" si="382"/>
        <v>#DIV/0!</v>
      </c>
      <c r="X400" s="175" t="e">
        <f t="shared" si="383"/>
        <v>#DIV/0!</v>
      </c>
      <c r="Y400" s="175" t="e">
        <f t="shared" si="384"/>
        <v>#DIV/0!</v>
      </c>
      <c r="Z400" s="175" t="e">
        <f t="shared" si="385"/>
        <v>#DIV/0!</v>
      </c>
      <c r="AA400" s="175" t="e">
        <f t="shared" si="386"/>
        <v>#DIV/0!</v>
      </c>
      <c r="AB400" s="175" t="e">
        <f t="shared" si="387"/>
        <v>#DIV/0!</v>
      </c>
      <c r="AC400" s="175" t="e">
        <f t="shared" si="388"/>
        <v>#DIV/0!</v>
      </c>
      <c r="AD400" s="201" t="e">
        <f t="shared" si="389"/>
        <v>#DIV/0!</v>
      </c>
      <c r="AE400" s="201" t="e">
        <f t="shared" si="390"/>
        <v>#DIV/0!</v>
      </c>
      <c r="AF400" s="201" t="e">
        <f t="shared" si="391"/>
        <v>#DIV/0!</v>
      </c>
      <c r="AG400" s="201" t="e">
        <f t="shared" si="354"/>
        <v>#DIV/0!</v>
      </c>
      <c r="AH400" s="201" t="e">
        <f t="shared" si="355"/>
        <v>#DIV/0!</v>
      </c>
      <c r="AI400" s="201" t="e">
        <f t="shared" si="356"/>
        <v>#DIV/0!</v>
      </c>
      <c r="AJ400" s="201" t="e">
        <f t="shared" si="357"/>
        <v>#DIV/0!</v>
      </c>
      <c r="AK400" s="16" t="e">
        <f t="shared" si="358"/>
        <v>#DIV/0!</v>
      </c>
      <c r="AL400" s="16" t="e">
        <f t="shared" si="359"/>
        <v>#DIV/0!</v>
      </c>
      <c r="AM400" s="16" t="e">
        <f t="shared" si="360"/>
        <v>#DIV/0!</v>
      </c>
      <c r="AN400" s="16" t="e">
        <f t="shared" si="361"/>
        <v>#DIV/0!</v>
      </c>
      <c r="AO400" s="16" t="e">
        <f t="shared" si="362"/>
        <v>#DIV/0!</v>
      </c>
      <c r="AP400" s="17" t="e">
        <f t="shared" si="363"/>
        <v>#DIV/0!</v>
      </c>
      <c r="AQ400" s="17" t="e">
        <f t="shared" si="364"/>
        <v>#DIV/0!</v>
      </c>
      <c r="AR400" s="18" t="e">
        <f t="shared" si="365"/>
        <v>#DIV/0!</v>
      </c>
      <c r="AS400" s="18" t="e">
        <f t="shared" si="366"/>
        <v>#DIV/0!</v>
      </c>
      <c r="AT400" s="49" t="e">
        <f t="shared" si="392"/>
        <v>#DIV/0!</v>
      </c>
      <c r="AU400" s="22" t="e">
        <f t="shared" si="393"/>
        <v>#DIV/0!</v>
      </c>
      <c r="AV400" s="196" t="e">
        <f t="shared" si="394"/>
        <v>#DIV/0!</v>
      </c>
      <c r="AW400" s="46" t="e">
        <f t="shared" si="367"/>
        <v>#DIV/0!</v>
      </c>
      <c r="AX400" s="46" t="e">
        <f t="shared" si="368"/>
        <v>#DIV/0!</v>
      </c>
      <c r="AY400" s="46" t="e">
        <f t="shared" si="395"/>
        <v>#DIV/0!</v>
      </c>
      <c r="AZ400" s="46" t="e">
        <f t="shared" si="396"/>
        <v>#DIV/0!</v>
      </c>
      <c r="BA400" s="46" t="e">
        <f t="shared" si="397"/>
        <v>#DIV/0!</v>
      </c>
      <c r="BB400" s="111" t="e">
        <f t="shared" si="369"/>
        <v>#DIV/0!</v>
      </c>
      <c r="BC400" s="199" t="e">
        <f t="shared" si="398"/>
        <v>#DIV/0!</v>
      </c>
      <c r="BD400" s="53" t="e">
        <f t="shared" si="399"/>
        <v>#DIV/0!</v>
      </c>
      <c r="BE400" s="53" t="e">
        <f t="shared" si="370"/>
        <v>#DIV/0!</v>
      </c>
      <c r="BF400" s="53" t="e">
        <f t="shared" si="371"/>
        <v>#DIV/0!</v>
      </c>
      <c r="BG400" s="53" t="e">
        <f t="shared" si="372"/>
        <v>#DIV/0!</v>
      </c>
      <c r="BH400" s="53" t="e">
        <f t="shared" si="373"/>
        <v>#DIV/0!</v>
      </c>
      <c r="BI400" s="54" t="e">
        <f t="shared" si="374"/>
        <v>#DIV/0!</v>
      </c>
      <c r="BJ400" s="55" t="e">
        <f t="shared" si="375"/>
        <v>#DIV/0!</v>
      </c>
      <c r="BK400" s="55" t="e">
        <f t="shared" si="376"/>
        <v>#DIV/0!</v>
      </c>
      <c r="BL400" s="54" t="e">
        <f t="shared" si="377"/>
        <v>#DIV/0!</v>
      </c>
      <c r="BM400" s="58" t="e">
        <f t="shared" si="378"/>
        <v>#DIV/0!</v>
      </c>
      <c r="BN400" s="24">
        <f t="shared" si="379"/>
        <v>1</v>
      </c>
      <c r="BO400" s="17" t="e">
        <f t="shared" si="400"/>
        <v>#DIV/0!</v>
      </c>
      <c r="BP400" s="17" t="e">
        <f t="shared" si="401"/>
        <v>#DIV/0!</v>
      </c>
      <c r="BQ400" s="75" t="e">
        <f t="shared" si="402"/>
        <v>#DIV/0!</v>
      </c>
      <c r="BR400" s="1" t="e">
        <f t="shared" si="380"/>
        <v>#DIV/0!</v>
      </c>
      <c r="BS400" s="4">
        <f t="shared" si="381"/>
        <v>52.916666666666664</v>
      </c>
    </row>
    <row r="401" spans="7:71" x14ac:dyDescent="0.45">
      <c r="G401" s="38"/>
      <c r="H401" s="15">
        <f t="shared" si="403"/>
        <v>3183</v>
      </c>
      <c r="I401" s="19"/>
      <c r="J401" s="19">
        <f t="shared" si="349"/>
        <v>8.5647650972234555</v>
      </c>
      <c r="K401" s="16">
        <f t="shared" si="350"/>
        <v>54.070486724895559</v>
      </c>
      <c r="L401" s="16">
        <f t="shared" si="351"/>
        <v>188.38122130959806</v>
      </c>
      <c r="M401" s="98">
        <f t="shared" si="352"/>
        <v>258.79917184265014</v>
      </c>
      <c r="N401" s="15">
        <f t="shared" si="353"/>
        <v>186.65594591490128</v>
      </c>
      <c r="O401" s="15">
        <f t="shared" si="404"/>
        <v>8332.8547283438074</v>
      </c>
      <c r="P401" s="190"/>
      <c r="Q401" s="191"/>
      <c r="R401" s="190"/>
      <c r="S401" s="191"/>
      <c r="T401" s="193"/>
      <c r="U401" s="102"/>
      <c r="V401" s="195"/>
      <c r="W401" s="175" t="e">
        <f t="shared" si="382"/>
        <v>#DIV/0!</v>
      </c>
      <c r="X401" s="175" t="e">
        <f t="shared" si="383"/>
        <v>#DIV/0!</v>
      </c>
      <c r="Y401" s="175" t="e">
        <f t="shared" si="384"/>
        <v>#DIV/0!</v>
      </c>
      <c r="Z401" s="175" t="e">
        <f t="shared" si="385"/>
        <v>#DIV/0!</v>
      </c>
      <c r="AA401" s="175" t="e">
        <f t="shared" si="386"/>
        <v>#DIV/0!</v>
      </c>
      <c r="AB401" s="175" t="e">
        <f t="shared" si="387"/>
        <v>#DIV/0!</v>
      </c>
      <c r="AC401" s="175" t="e">
        <f t="shared" si="388"/>
        <v>#DIV/0!</v>
      </c>
      <c r="AD401" s="201" t="e">
        <f t="shared" si="389"/>
        <v>#DIV/0!</v>
      </c>
      <c r="AE401" s="201" t="e">
        <f t="shared" si="390"/>
        <v>#DIV/0!</v>
      </c>
      <c r="AF401" s="201" t="e">
        <f t="shared" si="391"/>
        <v>#DIV/0!</v>
      </c>
      <c r="AG401" s="201" t="e">
        <f t="shared" si="354"/>
        <v>#DIV/0!</v>
      </c>
      <c r="AH401" s="201" t="e">
        <f t="shared" si="355"/>
        <v>#DIV/0!</v>
      </c>
      <c r="AI401" s="201" t="e">
        <f t="shared" si="356"/>
        <v>#DIV/0!</v>
      </c>
      <c r="AJ401" s="201" t="e">
        <f t="shared" si="357"/>
        <v>#DIV/0!</v>
      </c>
      <c r="AK401" s="16" t="e">
        <f t="shared" si="358"/>
        <v>#DIV/0!</v>
      </c>
      <c r="AL401" s="16" t="e">
        <f t="shared" si="359"/>
        <v>#DIV/0!</v>
      </c>
      <c r="AM401" s="16" t="e">
        <f t="shared" si="360"/>
        <v>#DIV/0!</v>
      </c>
      <c r="AN401" s="16" t="e">
        <f t="shared" si="361"/>
        <v>#DIV/0!</v>
      </c>
      <c r="AO401" s="16" t="e">
        <f t="shared" si="362"/>
        <v>#DIV/0!</v>
      </c>
      <c r="AP401" s="17" t="e">
        <f t="shared" si="363"/>
        <v>#DIV/0!</v>
      </c>
      <c r="AQ401" s="17" t="e">
        <f t="shared" si="364"/>
        <v>#DIV/0!</v>
      </c>
      <c r="AR401" s="18" t="e">
        <f t="shared" si="365"/>
        <v>#DIV/0!</v>
      </c>
      <c r="AS401" s="18" t="e">
        <f t="shared" si="366"/>
        <v>#DIV/0!</v>
      </c>
      <c r="AT401" s="49" t="e">
        <f t="shared" si="392"/>
        <v>#DIV/0!</v>
      </c>
      <c r="AU401" s="22" t="e">
        <f t="shared" si="393"/>
        <v>#DIV/0!</v>
      </c>
      <c r="AV401" s="196" t="e">
        <f t="shared" si="394"/>
        <v>#DIV/0!</v>
      </c>
      <c r="AW401" s="46" t="e">
        <f t="shared" si="367"/>
        <v>#DIV/0!</v>
      </c>
      <c r="AX401" s="46" t="e">
        <f t="shared" si="368"/>
        <v>#DIV/0!</v>
      </c>
      <c r="AY401" s="46" t="e">
        <f t="shared" si="395"/>
        <v>#DIV/0!</v>
      </c>
      <c r="AZ401" s="46" t="e">
        <f t="shared" si="396"/>
        <v>#DIV/0!</v>
      </c>
      <c r="BA401" s="46" t="e">
        <f t="shared" si="397"/>
        <v>#DIV/0!</v>
      </c>
      <c r="BB401" s="111" t="e">
        <f t="shared" si="369"/>
        <v>#DIV/0!</v>
      </c>
      <c r="BC401" s="199" t="e">
        <f t="shared" si="398"/>
        <v>#DIV/0!</v>
      </c>
      <c r="BD401" s="53" t="e">
        <f t="shared" si="399"/>
        <v>#DIV/0!</v>
      </c>
      <c r="BE401" s="53" t="e">
        <f t="shared" si="370"/>
        <v>#DIV/0!</v>
      </c>
      <c r="BF401" s="53" t="e">
        <f t="shared" si="371"/>
        <v>#DIV/0!</v>
      </c>
      <c r="BG401" s="53" t="e">
        <f t="shared" si="372"/>
        <v>#DIV/0!</v>
      </c>
      <c r="BH401" s="53" t="e">
        <f t="shared" si="373"/>
        <v>#DIV/0!</v>
      </c>
      <c r="BI401" s="54" t="e">
        <f t="shared" si="374"/>
        <v>#DIV/0!</v>
      </c>
      <c r="BJ401" s="55" t="e">
        <f t="shared" si="375"/>
        <v>#DIV/0!</v>
      </c>
      <c r="BK401" s="55" t="e">
        <f t="shared" si="376"/>
        <v>#DIV/0!</v>
      </c>
      <c r="BL401" s="54" t="e">
        <f t="shared" si="377"/>
        <v>#DIV/0!</v>
      </c>
      <c r="BM401" s="58" t="e">
        <f t="shared" si="378"/>
        <v>#DIV/0!</v>
      </c>
      <c r="BN401" s="24">
        <f t="shared" si="379"/>
        <v>1</v>
      </c>
      <c r="BO401" s="17" t="e">
        <f t="shared" si="400"/>
        <v>#DIV/0!</v>
      </c>
      <c r="BP401" s="17" t="e">
        <f t="shared" si="401"/>
        <v>#DIV/0!</v>
      </c>
      <c r="BQ401" s="75" t="e">
        <f t="shared" si="402"/>
        <v>#DIV/0!</v>
      </c>
      <c r="BR401" s="1" t="e">
        <f t="shared" si="380"/>
        <v>#DIV/0!</v>
      </c>
      <c r="BS401" s="4">
        <f t="shared" si="381"/>
        <v>53.05</v>
      </c>
    </row>
    <row r="402" spans="7:71" x14ac:dyDescent="0.45">
      <c r="G402" s="19"/>
      <c r="H402" s="15">
        <f t="shared" si="403"/>
        <v>3191</v>
      </c>
      <c r="I402" s="19"/>
      <c r="J402" s="19">
        <f t="shared" si="349"/>
        <v>8.5647650972234555</v>
      </c>
      <c r="K402" s="16">
        <f t="shared" si="350"/>
        <v>54.070486724895559</v>
      </c>
      <c r="L402" s="16">
        <f t="shared" si="351"/>
        <v>188.38122130959806</v>
      </c>
      <c r="M402" s="98">
        <f t="shared" si="352"/>
        <v>258.79917184265014</v>
      </c>
      <c r="N402" s="15">
        <f t="shared" si="353"/>
        <v>186.65594591490128</v>
      </c>
      <c r="O402" s="15">
        <f t="shared" si="404"/>
        <v>8332.8547283438074</v>
      </c>
      <c r="P402" s="190"/>
      <c r="Q402" s="191"/>
      <c r="R402" s="190"/>
      <c r="S402" s="191"/>
      <c r="T402" s="193"/>
      <c r="U402" s="102"/>
      <c r="V402" s="195"/>
      <c r="W402" s="175" t="e">
        <f t="shared" si="382"/>
        <v>#DIV/0!</v>
      </c>
      <c r="X402" s="175" t="e">
        <f t="shared" si="383"/>
        <v>#DIV/0!</v>
      </c>
      <c r="Y402" s="175" t="e">
        <f t="shared" si="384"/>
        <v>#DIV/0!</v>
      </c>
      <c r="Z402" s="175" t="e">
        <f t="shared" si="385"/>
        <v>#DIV/0!</v>
      </c>
      <c r="AA402" s="175" t="e">
        <f t="shared" si="386"/>
        <v>#DIV/0!</v>
      </c>
      <c r="AB402" s="175" t="e">
        <f t="shared" si="387"/>
        <v>#DIV/0!</v>
      </c>
      <c r="AC402" s="175" t="e">
        <f t="shared" si="388"/>
        <v>#DIV/0!</v>
      </c>
      <c r="AD402" s="201" t="e">
        <f t="shared" si="389"/>
        <v>#DIV/0!</v>
      </c>
      <c r="AE402" s="201" t="e">
        <f t="shared" si="390"/>
        <v>#DIV/0!</v>
      </c>
      <c r="AF402" s="201" t="e">
        <f t="shared" si="391"/>
        <v>#DIV/0!</v>
      </c>
      <c r="AG402" s="201" t="e">
        <f t="shared" si="354"/>
        <v>#DIV/0!</v>
      </c>
      <c r="AH402" s="201" t="e">
        <f t="shared" si="355"/>
        <v>#DIV/0!</v>
      </c>
      <c r="AI402" s="201" t="e">
        <f t="shared" si="356"/>
        <v>#DIV/0!</v>
      </c>
      <c r="AJ402" s="201" t="e">
        <f t="shared" si="357"/>
        <v>#DIV/0!</v>
      </c>
      <c r="AK402" s="16" t="e">
        <f t="shared" si="358"/>
        <v>#DIV/0!</v>
      </c>
      <c r="AL402" s="16" t="e">
        <f t="shared" si="359"/>
        <v>#DIV/0!</v>
      </c>
      <c r="AM402" s="16" t="e">
        <f t="shared" si="360"/>
        <v>#DIV/0!</v>
      </c>
      <c r="AN402" s="16" t="e">
        <f t="shared" si="361"/>
        <v>#DIV/0!</v>
      </c>
      <c r="AO402" s="16" t="e">
        <f t="shared" si="362"/>
        <v>#DIV/0!</v>
      </c>
      <c r="AP402" s="17" t="e">
        <f t="shared" si="363"/>
        <v>#DIV/0!</v>
      </c>
      <c r="AQ402" s="17" t="e">
        <f t="shared" si="364"/>
        <v>#DIV/0!</v>
      </c>
      <c r="AR402" s="18" t="e">
        <f t="shared" si="365"/>
        <v>#DIV/0!</v>
      </c>
      <c r="AS402" s="18" t="e">
        <f t="shared" si="366"/>
        <v>#DIV/0!</v>
      </c>
      <c r="AT402" s="49" t="e">
        <f t="shared" si="392"/>
        <v>#DIV/0!</v>
      </c>
      <c r="AU402" s="22" t="e">
        <f t="shared" si="393"/>
        <v>#DIV/0!</v>
      </c>
      <c r="AV402" s="196" t="e">
        <f t="shared" si="394"/>
        <v>#DIV/0!</v>
      </c>
      <c r="AW402" s="46" t="e">
        <f t="shared" si="367"/>
        <v>#DIV/0!</v>
      </c>
      <c r="AX402" s="46" t="e">
        <f t="shared" si="368"/>
        <v>#DIV/0!</v>
      </c>
      <c r="AY402" s="46" t="e">
        <f t="shared" si="395"/>
        <v>#DIV/0!</v>
      </c>
      <c r="AZ402" s="46" t="e">
        <f t="shared" si="396"/>
        <v>#DIV/0!</v>
      </c>
      <c r="BA402" s="46" t="e">
        <f t="shared" si="397"/>
        <v>#DIV/0!</v>
      </c>
      <c r="BB402" s="111" t="e">
        <f t="shared" si="369"/>
        <v>#DIV/0!</v>
      </c>
      <c r="BC402" s="199" t="e">
        <f t="shared" si="398"/>
        <v>#DIV/0!</v>
      </c>
      <c r="BD402" s="53" t="e">
        <f t="shared" si="399"/>
        <v>#DIV/0!</v>
      </c>
      <c r="BE402" s="53" t="e">
        <f t="shared" si="370"/>
        <v>#DIV/0!</v>
      </c>
      <c r="BF402" s="53" t="e">
        <f t="shared" si="371"/>
        <v>#DIV/0!</v>
      </c>
      <c r="BG402" s="53" t="e">
        <f t="shared" si="372"/>
        <v>#DIV/0!</v>
      </c>
      <c r="BH402" s="53" t="e">
        <f t="shared" si="373"/>
        <v>#DIV/0!</v>
      </c>
      <c r="BI402" s="54" t="e">
        <f t="shared" si="374"/>
        <v>#DIV/0!</v>
      </c>
      <c r="BJ402" s="55" t="e">
        <f t="shared" si="375"/>
        <v>#DIV/0!</v>
      </c>
      <c r="BK402" s="55" t="e">
        <f t="shared" si="376"/>
        <v>#DIV/0!</v>
      </c>
      <c r="BL402" s="54" t="e">
        <f t="shared" si="377"/>
        <v>#DIV/0!</v>
      </c>
      <c r="BM402" s="58" t="e">
        <f t="shared" si="378"/>
        <v>#DIV/0!</v>
      </c>
      <c r="BN402" s="24">
        <f t="shared" si="379"/>
        <v>1</v>
      </c>
      <c r="BO402" s="17" t="e">
        <f t="shared" si="400"/>
        <v>#DIV/0!</v>
      </c>
      <c r="BP402" s="17" t="e">
        <f t="shared" si="401"/>
        <v>#DIV/0!</v>
      </c>
      <c r="BQ402" s="75" t="e">
        <f t="shared" si="402"/>
        <v>#DIV/0!</v>
      </c>
      <c r="BR402" s="1" t="e">
        <f t="shared" si="380"/>
        <v>#DIV/0!</v>
      </c>
      <c r="BS402" s="4">
        <f t="shared" si="381"/>
        <v>53.18333333333333</v>
      </c>
    </row>
    <row r="403" spans="7:71" x14ac:dyDescent="0.45">
      <c r="G403" s="19"/>
      <c r="H403" s="15">
        <f t="shared" si="403"/>
        <v>3199</v>
      </c>
      <c r="I403" s="19"/>
      <c r="J403" s="19">
        <f t="shared" si="349"/>
        <v>8.5647650972234555</v>
      </c>
      <c r="K403" s="16">
        <f t="shared" si="350"/>
        <v>54.070486724895559</v>
      </c>
      <c r="L403" s="16">
        <f t="shared" si="351"/>
        <v>188.38122130959806</v>
      </c>
      <c r="M403" s="98">
        <f t="shared" si="352"/>
        <v>258.79917184265014</v>
      </c>
      <c r="N403" s="15">
        <f t="shared" si="353"/>
        <v>186.65594591490128</v>
      </c>
      <c r="O403" s="15">
        <f t="shared" si="404"/>
        <v>8332.8547283438074</v>
      </c>
      <c r="P403" s="190"/>
      <c r="Q403" s="191"/>
      <c r="R403" s="190"/>
      <c r="S403" s="191"/>
      <c r="T403" s="193"/>
      <c r="U403" s="102"/>
      <c r="V403" s="195"/>
      <c r="W403" s="175" t="e">
        <f t="shared" si="382"/>
        <v>#DIV/0!</v>
      </c>
      <c r="X403" s="175" t="e">
        <f t="shared" si="383"/>
        <v>#DIV/0!</v>
      </c>
      <c r="Y403" s="175" t="e">
        <f t="shared" si="384"/>
        <v>#DIV/0!</v>
      </c>
      <c r="Z403" s="175" t="e">
        <f t="shared" si="385"/>
        <v>#DIV/0!</v>
      </c>
      <c r="AA403" s="175" t="e">
        <f t="shared" si="386"/>
        <v>#DIV/0!</v>
      </c>
      <c r="AB403" s="175" t="e">
        <f t="shared" si="387"/>
        <v>#DIV/0!</v>
      </c>
      <c r="AC403" s="175" t="e">
        <f t="shared" si="388"/>
        <v>#DIV/0!</v>
      </c>
      <c r="AD403" s="201" t="e">
        <f t="shared" si="389"/>
        <v>#DIV/0!</v>
      </c>
      <c r="AE403" s="201" t="e">
        <f t="shared" si="390"/>
        <v>#DIV/0!</v>
      </c>
      <c r="AF403" s="201" t="e">
        <f t="shared" si="391"/>
        <v>#DIV/0!</v>
      </c>
      <c r="AG403" s="201" t="e">
        <f t="shared" si="354"/>
        <v>#DIV/0!</v>
      </c>
      <c r="AH403" s="201" t="e">
        <f t="shared" si="355"/>
        <v>#DIV/0!</v>
      </c>
      <c r="AI403" s="201" t="e">
        <f t="shared" si="356"/>
        <v>#DIV/0!</v>
      </c>
      <c r="AJ403" s="201" t="e">
        <f t="shared" si="357"/>
        <v>#DIV/0!</v>
      </c>
      <c r="AK403" s="16" t="e">
        <f t="shared" si="358"/>
        <v>#DIV/0!</v>
      </c>
      <c r="AL403" s="16" t="e">
        <f t="shared" si="359"/>
        <v>#DIV/0!</v>
      </c>
      <c r="AM403" s="16" t="e">
        <f t="shared" si="360"/>
        <v>#DIV/0!</v>
      </c>
      <c r="AN403" s="16" t="e">
        <f t="shared" si="361"/>
        <v>#DIV/0!</v>
      </c>
      <c r="AO403" s="16" t="e">
        <f t="shared" si="362"/>
        <v>#DIV/0!</v>
      </c>
      <c r="AP403" s="17" t="e">
        <f t="shared" si="363"/>
        <v>#DIV/0!</v>
      </c>
      <c r="AQ403" s="17" t="e">
        <f t="shared" si="364"/>
        <v>#DIV/0!</v>
      </c>
      <c r="AR403" s="18" t="e">
        <f t="shared" si="365"/>
        <v>#DIV/0!</v>
      </c>
      <c r="AS403" s="18" t="e">
        <f t="shared" si="366"/>
        <v>#DIV/0!</v>
      </c>
      <c r="AT403" s="49" t="e">
        <f t="shared" si="392"/>
        <v>#DIV/0!</v>
      </c>
      <c r="AU403" s="22" t="e">
        <f t="shared" si="393"/>
        <v>#DIV/0!</v>
      </c>
      <c r="AV403" s="196" t="e">
        <f t="shared" si="394"/>
        <v>#DIV/0!</v>
      </c>
      <c r="AW403" s="46" t="e">
        <f t="shared" si="367"/>
        <v>#DIV/0!</v>
      </c>
      <c r="AX403" s="46" t="e">
        <f t="shared" si="368"/>
        <v>#DIV/0!</v>
      </c>
      <c r="AY403" s="46" t="e">
        <f t="shared" si="395"/>
        <v>#DIV/0!</v>
      </c>
      <c r="AZ403" s="46" t="e">
        <f t="shared" si="396"/>
        <v>#DIV/0!</v>
      </c>
      <c r="BA403" s="46" t="e">
        <f t="shared" si="397"/>
        <v>#DIV/0!</v>
      </c>
      <c r="BB403" s="111" t="e">
        <f t="shared" si="369"/>
        <v>#DIV/0!</v>
      </c>
      <c r="BC403" s="199" t="e">
        <f t="shared" si="398"/>
        <v>#DIV/0!</v>
      </c>
      <c r="BD403" s="53" t="e">
        <f t="shared" si="399"/>
        <v>#DIV/0!</v>
      </c>
      <c r="BE403" s="53" t="e">
        <f t="shared" si="370"/>
        <v>#DIV/0!</v>
      </c>
      <c r="BF403" s="53" t="e">
        <f t="shared" si="371"/>
        <v>#DIV/0!</v>
      </c>
      <c r="BG403" s="53" t="e">
        <f t="shared" si="372"/>
        <v>#DIV/0!</v>
      </c>
      <c r="BH403" s="53" t="e">
        <f t="shared" si="373"/>
        <v>#DIV/0!</v>
      </c>
      <c r="BI403" s="54" t="e">
        <f t="shared" si="374"/>
        <v>#DIV/0!</v>
      </c>
      <c r="BJ403" s="55" t="e">
        <f t="shared" si="375"/>
        <v>#DIV/0!</v>
      </c>
      <c r="BK403" s="55" t="e">
        <f t="shared" si="376"/>
        <v>#DIV/0!</v>
      </c>
      <c r="BL403" s="54" t="e">
        <f t="shared" si="377"/>
        <v>#DIV/0!</v>
      </c>
      <c r="BM403" s="58" t="e">
        <f t="shared" si="378"/>
        <v>#DIV/0!</v>
      </c>
      <c r="BN403" s="24">
        <f t="shared" si="379"/>
        <v>1</v>
      </c>
      <c r="BO403" s="17" t="e">
        <f t="shared" si="400"/>
        <v>#DIV/0!</v>
      </c>
      <c r="BP403" s="17" t="e">
        <f t="shared" si="401"/>
        <v>#DIV/0!</v>
      </c>
      <c r="BQ403" s="75" t="e">
        <f t="shared" si="402"/>
        <v>#DIV/0!</v>
      </c>
      <c r="BR403" s="1" t="e">
        <f t="shared" si="380"/>
        <v>#DIV/0!</v>
      </c>
      <c r="BS403" s="4">
        <f t="shared" si="381"/>
        <v>53.31666666666667</v>
      </c>
    </row>
    <row r="404" spans="7:71" x14ac:dyDescent="0.45">
      <c r="G404" s="19"/>
      <c r="H404" s="15">
        <f t="shared" si="403"/>
        <v>3207</v>
      </c>
      <c r="I404" s="19"/>
      <c r="J404" s="19">
        <f t="shared" si="349"/>
        <v>8.5647650972234555</v>
      </c>
      <c r="K404" s="16">
        <f t="shared" si="350"/>
        <v>54.070486724895559</v>
      </c>
      <c r="L404" s="16">
        <f t="shared" si="351"/>
        <v>188.38122130959806</v>
      </c>
      <c r="M404" s="98">
        <f t="shared" si="352"/>
        <v>258.79917184265014</v>
      </c>
      <c r="N404" s="15">
        <f t="shared" si="353"/>
        <v>186.65594591490128</v>
      </c>
      <c r="O404" s="15">
        <f t="shared" si="404"/>
        <v>8332.8547283438074</v>
      </c>
      <c r="P404" s="190"/>
      <c r="Q404" s="191"/>
      <c r="R404" s="190"/>
      <c r="S404" s="191"/>
      <c r="T404" s="193"/>
      <c r="U404" s="102"/>
      <c r="V404" s="195"/>
      <c r="W404" s="175" t="e">
        <f t="shared" si="382"/>
        <v>#DIV/0!</v>
      </c>
      <c r="X404" s="175" t="e">
        <f t="shared" si="383"/>
        <v>#DIV/0!</v>
      </c>
      <c r="Y404" s="175" t="e">
        <f t="shared" si="384"/>
        <v>#DIV/0!</v>
      </c>
      <c r="Z404" s="175" t="e">
        <f t="shared" si="385"/>
        <v>#DIV/0!</v>
      </c>
      <c r="AA404" s="175" t="e">
        <f t="shared" si="386"/>
        <v>#DIV/0!</v>
      </c>
      <c r="AB404" s="175" t="e">
        <f t="shared" si="387"/>
        <v>#DIV/0!</v>
      </c>
      <c r="AC404" s="175" t="e">
        <f t="shared" si="388"/>
        <v>#DIV/0!</v>
      </c>
      <c r="AD404" s="201" t="e">
        <f t="shared" si="389"/>
        <v>#DIV/0!</v>
      </c>
      <c r="AE404" s="201" t="e">
        <f t="shared" si="390"/>
        <v>#DIV/0!</v>
      </c>
      <c r="AF404" s="201" t="e">
        <f t="shared" si="391"/>
        <v>#DIV/0!</v>
      </c>
      <c r="AG404" s="201" t="e">
        <f t="shared" si="354"/>
        <v>#DIV/0!</v>
      </c>
      <c r="AH404" s="201" t="e">
        <f t="shared" si="355"/>
        <v>#DIV/0!</v>
      </c>
      <c r="AI404" s="201" t="e">
        <f t="shared" si="356"/>
        <v>#DIV/0!</v>
      </c>
      <c r="AJ404" s="201" t="e">
        <f t="shared" si="357"/>
        <v>#DIV/0!</v>
      </c>
      <c r="AK404" s="16" t="e">
        <f t="shared" si="358"/>
        <v>#DIV/0!</v>
      </c>
      <c r="AL404" s="16" t="e">
        <f t="shared" si="359"/>
        <v>#DIV/0!</v>
      </c>
      <c r="AM404" s="16" t="e">
        <f t="shared" si="360"/>
        <v>#DIV/0!</v>
      </c>
      <c r="AN404" s="16" t="e">
        <f t="shared" si="361"/>
        <v>#DIV/0!</v>
      </c>
      <c r="AO404" s="16" t="e">
        <f t="shared" si="362"/>
        <v>#DIV/0!</v>
      </c>
      <c r="AP404" s="17" t="e">
        <f t="shared" si="363"/>
        <v>#DIV/0!</v>
      </c>
      <c r="AQ404" s="17" t="e">
        <f t="shared" si="364"/>
        <v>#DIV/0!</v>
      </c>
      <c r="AR404" s="18" t="e">
        <f t="shared" si="365"/>
        <v>#DIV/0!</v>
      </c>
      <c r="AS404" s="18" t="e">
        <f t="shared" si="366"/>
        <v>#DIV/0!</v>
      </c>
      <c r="AT404" s="49" t="e">
        <f t="shared" si="392"/>
        <v>#DIV/0!</v>
      </c>
      <c r="AU404" s="22" t="e">
        <f t="shared" si="393"/>
        <v>#DIV/0!</v>
      </c>
      <c r="AV404" s="196" t="e">
        <f t="shared" si="394"/>
        <v>#DIV/0!</v>
      </c>
      <c r="AW404" s="46" t="e">
        <f t="shared" si="367"/>
        <v>#DIV/0!</v>
      </c>
      <c r="AX404" s="46" t="e">
        <f t="shared" si="368"/>
        <v>#DIV/0!</v>
      </c>
      <c r="AY404" s="46" t="e">
        <f t="shared" si="395"/>
        <v>#DIV/0!</v>
      </c>
      <c r="AZ404" s="46" t="e">
        <f t="shared" si="396"/>
        <v>#DIV/0!</v>
      </c>
      <c r="BA404" s="46" t="e">
        <f t="shared" si="397"/>
        <v>#DIV/0!</v>
      </c>
      <c r="BB404" s="111" t="e">
        <f t="shared" si="369"/>
        <v>#DIV/0!</v>
      </c>
      <c r="BC404" s="199" t="e">
        <f t="shared" si="398"/>
        <v>#DIV/0!</v>
      </c>
      <c r="BD404" s="53" t="e">
        <f t="shared" si="399"/>
        <v>#DIV/0!</v>
      </c>
      <c r="BE404" s="53" t="e">
        <f t="shared" si="370"/>
        <v>#DIV/0!</v>
      </c>
      <c r="BF404" s="53" t="e">
        <f t="shared" si="371"/>
        <v>#DIV/0!</v>
      </c>
      <c r="BG404" s="53" t="e">
        <f t="shared" si="372"/>
        <v>#DIV/0!</v>
      </c>
      <c r="BH404" s="53" t="e">
        <f t="shared" si="373"/>
        <v>#DIV/0!</v>
      </c>
      <c r="BI404" s="54" t="e">
        <f t="shared" si="374"/>
        <v>#DIV/0!</v>
      </c>
      <c r="BJ404" s="55" t="e">
        <f t="shared" si="375"/>
        <v>#DIV/0!</v>
      </c>
      <c r="BK404" s="55" t="e">
        <f t="shared" si="376"/>
        <v>#DIV/0!</v>
      </c>
      <c r="BL404" s="54" t="e">
        <f t="shared" si="377"/>
        <v>#DIV/0!</v>
      </c>
      <c r="BM404" s="58" t="e">
        <f t="shared" si="378"/>
        <v>#DIV/0!</v>
      </c>
      <c r="BN404" s="24">
        <f t="shared" si="379"/>
        <v>1</v>
      </c>
      <c r="BO404" s="17" t="e">
        <f t="shared" si="400"/>
        <v>#DIV/0!</v>
      </c>
      <c r="BP404" s="17" t="e">
        <f t="shared" si="401"/>
        <v>#DIV/0!</v>
      </c>
      <c r="BQ404" s="75" t="e">
        <f t="shared" si="402"/>
        <v>#DIV/0!</v>
      </c>
      <c r="BR404" s="1" t="e">
        <f t="shared" si="380"/>
        <v>#DIV/0!</v>
      </c>
      <c r="BS404" s="4">
        <f t="shared" si="381"/>
        <v>53.45</v>
      </c>
    </row>
    <row r="405" spans="7:71" x14ac:dyDescent="0.45">
      <c r="G405" s="19"/>
      <c r="H405" s="15">
        <f t="shared" si="403"/>
        <v>3215</v>
      </c>
      <c r="I405" s="19"/>
      <c r="J405" s="19">
        <f t="shared" si="349"/>
        <v>8.5647650972234555</v>
      </c>
      <c r="K405" s="16">
        <f t="shared" si="350"/>
        <v>54.070486724895559</v>
      </c>
      <c r="L405" s="16">
        <f t="shared" si="351"/>
        <v>188.38122130959806</v>
      </c>
      <c r="M405" s="98">
        <f t="shared" si="352"/>
        <v>258.79917184265014</v>
      </c>
      <c r="N405" s="15">
        <f t="shared" si="353"/>
        <v>186.65594591490128</v>
      </c>
      <c r="O405" s="15">
        <f t="shared" si="404"/>
        <v>8332.8547283438074</v>
      </c>
      <c r="P405" s="190"/>
      <c r="Q405" s="191"/>
      <c r="R405" s="190"/>
      <c r="S405" s="191"/>
      <c r="T405" s="193"/>
      <c r="U405" s="102"/>
      <c r="V405" s="195"/>
      <c r="W405" s="175" t="e">
        <f t="shared" si="382"/>
        <v>#DIV/0!</v>
      </c>
      <c r="X405" s="175" t="e">
        <f t="shared" si="383"/>
        <v>#DIV/0!</v>
      </c>
      <c r="Y405" s="175" t="e">
        <f t="shared" si="384"/>
        <v>#DIV/0!</v>
      </c>
      <c r="Z405" s="175" t="e">
        <f t="shared" si="385"/>
        <v>#DIV/0!</v>
      </c>
      <c r="AA405" s="175" t="e">
        <f t="shared" si="386"/>
        <v>#DIV/0!</v>
      </c>
      <c r="AB405" s="175" t="e">
        <f t="shared" si="387"/>
        <v>#DIV/0!</v>
      </c>
      <c r="AC405" s="175" t="e">
        <f t="shared" si="388"/>
        <v>#DIV/0!</v>
      </c>
      <c r="AD405" s="201" t="e">
        <f t="shared" si="389"/>
        <v>#DIV/0!</v>
      </c>
      <c r="AE405" s="201" t="e">
        <f t="shared" si="390"/>
        <v>#DIV/0!</v>
      </c>
      <c r="AF405" s="201" t="e">
        <f t="shared" si="391"/>
        <v>#DIV/0!</v>
      </c>
      <c r="AG405" s="201" t="e">
        <f t="shared" si="354"/>
        <v>#DIV/0!</v>
      </c>
      <c r="AH405" s="201" t="e">
        <f t="shared" si="355"/>
        <v>#DIV/0!</v>
      </c>
      <c r="AI405" s="201" t="e">
        <f t="shared" si="356"/>
        <v>#DIV/0!</v>
      </c>
      <c r="AJ405" s="201" t="e">
        <f t="shared" si="357"/>
        <v>#DIV/0!</v>
      </c>
      <c r="AK405" s="16" t="e">
        <f t="shared" si="358"/>
        <v>#DIV/0!</v>
      </c>
      <c r="AL405" s="16" t="e">
        <f t="shared" si="359"/>
        <v>#DIV/0!</v>
      </c>
      <c r="AM405" s="16" t="e">
        <f t="shared" si="360"/>
        <v>#DIV/0!</v>
      </c>
      <c r="AN405" s="16" t="e">
        <f t="shared" si="361"/>
        <v>#DIV/0!</v>
      </c>
      <c r="AO405" s="16" t="e">
        <f t="shared" si="362"/>
        <v>#DIV/0!</v>
      </c>
      <c r="AP405" s="17" t="e">
        <f t="shared" si="363"/>
        <v>#DIV/0!</v>
      </c>
      <c r="AQ405" s="17" t="e">
        <f t="shared" si="364"/>
        <v>#DIV/0!</v>
      </c>
      <c r="AR405" s="18" t="e">
        <f t="shared" si="365"/>
        <v>#DIV/0!</v>
      </c>
      <c r="AS405" s="18" t="e">
        <f t="shared" si="366"/>
        <v>#DIV/0!</v>
      </c>
      <c r="AT405" s="49" t="e">
        <f t="shared" si="392"/>
        <v>#DIV/0!</v>
      </c>
      <c r="AU405" s="22" t="e">
        <f t="shared" si="393"/>
        <v>#DIV/0!</v>
      </c>
      <c r="AV405" s="196" t="e">
        <f t="shared" si="394"/>
        <v>#DIV/0!</v>
      </c>
      <c r="AW405" s="46" t="e">
        <f t="shared" si="367"/>
        <v>#DIV/0!</v>
      </c>
      <c r="AX405" s="46" t="e">
        <f t="shared" si="368"/>
        <v>#DIV/0!</v>
      </c>
      <c r="AY405" s="46" t="e">
        <f t="shared" si="395"/>
        <v>#DIV/0!</v>
      </c>
      <c r="AZ405" s="46" t="e">
        <f t="shared" si="396"/>
        <v>#DIV/0!</v>
      </c>
      <c r="BA405" s="46" t="e">
        <f t="shared" si="397"/>
        <v>#DIV/0!</v>
      </c>
      <c r="BB405" s="111" t="e">
        <f t="shared" si="369"/>
        <v>#DIV/0!</v>
      </c>
      <c r="BC405" s="199" t="e">
        <f t="shared" si="398"/>
        <v>#DIV/0!</v>
      </c>
      <c r="BD405" s="53" t="e">
        <f t="shared" si="399"/>
        <v>#DIV/0!</v>
      </c>
      <c r="BE405" s="53" t="e">
        <f t="shared" si="370"/>
        <v>#DIV/0!</v>
      </c>
      <c r="BF405" s="53" t="e">
        <f t="shared" si="371"/>
        <v>#DIV/0!</v>
      </c>
      <c r="BG405" s="53" t="e">
        <f t="shared" si="372"/>
        <v>#DIV/0!</v>
      </c>
      <c r="BH405" s="53" t="e">
        <f t="shared" si="373"/>
        <v>#DIV/0!</v>
      </c>
      <c r="BI405" s="54" t="e">
        <f t="shared" si="374"/>
        <v>#DIV/0!</v>
      </c>
      <c r="BJ405" s="55" t="e">
        <f t="shared" si="375"/>
        <v>#DIV/0!</v>
      </c>
      <c r="BK405" s="55" t="e">
        <f t="shared" si="376"/>
        <v>#DIV/0!</v>
      </c>
      <c r="BL405" s="54" t="e">
        <f t="shared" si="377"/>
        <v>#DIV/0!</v>
      </c>
      <c r="BM405" s="58" t="e">
        <f t="shared" si="378"/>
        <v>#DIV/0!</v>
      </c>
      <c r="BN405" s="24">
        <f t="shared" si="379"/>
        <v>1</v>
      </c>
      <c r="BO405" s="17" t="e">
        <f t="shared" si="400"/>
        <v>#DIV/0!</v>
      </c>
      <c r="BP405" s="17" t="e">
        <f t="shared" si="401"/>
        <v>#DIV/0!</v>
      </c>
      <c r="BQ405" s="75" t="e">
        <f t="shared" si="402"/>
        <v>#DIV/0!</v>
      </c>
      <c r="BR405" s="1" t="e">
        <f t="shared" si="380"/>
        <v>#DIV/0!</v>
      </c>
      <c r="BS405" s="4">
        <f t="shared" si="381"/>
        <v>53.583333333333336</v>
      </c>
    </row>
    <row r="406" spans="7:71" x14ac:dyDescent="0.45">
      <c r="G406" s="19"/>
      <c r="H406" s="15">
        <f t="shared" si="403"/>
        <v>3223</v>
      </c>
      <c r="I406" s="19"/>
      <c r="J406" s="19">
        <f t="shared" si="349"/>
        <v>8.5647650972234555</v>
      </c>
      <c r="K406" s="16">
        <f t="shared" si="350"/>
        <v>54.070486724895559</v>
      </c>
      <c r="L406" s="16">
        <f t="shared" si="351"/>
        <v>188.38122130959806</v>
      </c>
      <c r="M406" s="98">
        <f t="shared" si="352"/>
        <v>258.79917184265014</v>
      </c>
      <c r="N406" s="15">
        <f t="shared" si="353"/>
        <v>186.65594591490128</v>
      </c>
      <c r="O406" s="15">
        <f t="shared" si="404"/>
        <v>8332.8547283438074</v>
      </c>
      <c r="P406" s="190"/>
      <c r="Q406" s="191"/>
      <c r="R406" s="190"/>
      <c r="S406" s="191"/>
      <c r="T406" s="193"/>
      <c r="U406" s="102"/>
      <c r="V406" s="195"/>
      <c r="W406" s="175" t="e">
        <f t="shared" si="382"/>
        <v>#DIV/0!</v>
      </c>
      <c r="X406" s="175" t="e">
        <f t="shared" si="383"/>
        <v>#DIV/0!</v>
      </c>
      <c r="Y406" s="175" t="e">
        <f t="shared" si="384"/>
        <v>#DIV/0!</v>
      </c>
      <c r="Z406" s="175" t="e">
        <f t="shared" si="385"/>
        <v>#DIV/0!</v>
      </c>
      <c r="AA406" s="175" t="e">
        <f t="shared" si="386"/>
        <v>#DIV/0!</v>
      </c>
      <c r="AB406" s="175" t="e">
        <f t="shared" si="387"/>
        <v>#DIV/0!</v>
      </c>
      <c r="AC406" s="175" t="e">
        <f t="shared" si="388"/>
        <v>#DIV/0!</v>
      </c>
      <c r="AD406" s="201" t="e">
        <f t="shared" si="389"/>
        <v>#DIV/0!</v>
      </c>
      <c r="AE406" s="201" t="e">
        <f t="shared" si="390"/>
        <v>#DIV/0!</v>
      </c>
      <c r="AF406" s="201" t="e">
        <f t="shared" si="391"/>
        <v>#DIV/0!</v>
      </c>
      <c r="AG406" s="201" t="e">
        <f t="shared" si="354"/>
        <v>#DIV/0!</v>
      </c>
      <c r="AH406" s="201" t="e">
        <f t="shared" si="355"/>
        <v>#DIV/0!</v>
      </c>
      <c r="AI406" s="201" t="e">
        <f t="shared" si="356"/>
        <v>#DIV/0!</v>
      </c>
      <c r="AJ406" s="201" t="e">
        <f t="shared" si="357"/>
        <v>#DIV/0!</v>
      </c>
      <c r="AK406" s="16" t="e">
        <f t="shared" si="358"/>
        <v>#DIV/0!</v>
      </c>
      <c r="AL406" s="16" t="e">
        <f t="shared" si="359"/>
        <v>#DIV/0!</v>
      </c>
      <c r="AM406" s="16" t="e">
        <f t="shared" si="360"/>
        <v>#DIV/0!</v>
      </c>
      <c r="AN406" s="16" t="e">
        <f t="shared" si="361"/>
        <v>#DIV/0!</v>
      </c>
      <c r="AO406" s="16" t="e">
        <f t="shared" si="362"/>
        <v>#DIV/0!</v>
      </c>
      <c r="AP406" s="17" t="e">
        <f t="shared" si="363"/>
        <v>#DIV/0!</v>
      </c>
      <c r="AQ406" s="17" t="e">
        <f t="shared" si="364"/>
        <v>#DIV/0!</v>
      </c>
      <c r="AR406" s="18" t="e">
        <f t="shared" si="365"/>
        <v>#DIV/0!</v>
      </c>
      <c r="AS406" s="18" t="e">
        <f t="shared" si="366"/>
        <v>#DIV/0!</v>
      </c>
      <c r="AT406" s="49" t="e">
        <f t="shared" si="392"/>
        <v>#DIV/0!</v>
      </c>
      <c r="AU406" s="22" t="e">
        <f t="shared" si="393"/>
        <v>#DIV/0!</v>
      </c>
      <c r="AV406" s="196" t="e">
        <f t="shared" si="394"/>
        <v>#DIV/0!</v>
      </c>
      <c r="AW406" s="46" t="e">
        <f t="shared" si="367"/>
        <v>#DIV/0!</v>
      </c>
      <c r="AX406" s="46" t="e">
        <f t="shared" si="368"/>
        <v>#DIV/0!</v>
      </c>
      <c r="AY406" s="46" t="e">
        <f t="shared" si="395"/>
        <v>#DIV/0!</v>
      </c>
      <c r="AZ406" s="46" t="e">
        <f t="shared" si="396"/>
        <v>#DIV/0!</v>
      </c>
      <c r="BA406" s="46" t="e">
        <f t="shared" si="397"/>
        <v>#DIV/0!</v>
      </c>
      <c r="BB406" s="111" t="e">
        <f t="shared" si="369"/>
        <v>#DIV/0!</v>
      </c>
      <c r="BC406" s="199" t="e">
        <f t="shared" si="398"/>
        <v>#DIV/0!</v>
      </c>
      <c r="BD406" s="53" t="e">
        <f t="shared" si="399"/>
        <v>#DIV/0!</v>
      </c>
      <c r="BE406" s="53" t="e">
        <f t="shared" si="370"/>
        <v>#DIV/0!</v>
      </c>
      <c r="BF406" s="53" t="e">
        <f t="shared" si="371"/>
        <v>#DIV/0!</v>
      </c>
      <c r="BG406" s="53" t="e">
        <f t="shared" si="372"/>
        <v>#DIV/0!</v>
      </c>
      <c r="BH406" s="53" t="e">
        <f t="shared" si="373"/>
        <v>#DIV/0!</v>
      </c>
      <c r="BI406" s="54" t="e">
        <f t="shared" si="374"/>
        <v>#DIV/0!</v>
      </c>
      <c r="BJ406" s="55" t="e">
        <f t="shared" si="375"/>
        <v>#DIV/0!</v>
      </c>
      <c r="BK406" s="55" t="e">
        <f t="shared" si="376"/>
        <v>#DIV/0!</v>
      </c>
      <c r="BL406" s="54" t="e">
        <f t="shared" si="377"/>
        <v>#DIV/0!</v>
      </c>
      <c r="BM406" s="58" t="e">
        <f t="shared" si="378"/>
        <v>#DIV/0!</v>
      </c>
      <c r="BN406" s="24">
        <f t="shared" si="379"/>
        <v>1</v>
      </c>
      <c r="BO406" s="17" t="e">
        <f t="shared" si="400"/>
        <v>#DIV/0!</v>
      </c>
      <c r="BP406" s="17" t="e">
        <f t="shared" si="401"/>
        <v>#DIV/0!</v>
      </c>
      <c r="BQ406" s="75" t="e">
        <f t="shared" si="402"/>
        <v>#DIV/0!</v>
      </c>
      <c r="BR406" s="1" t="e">
        <f t="shared" si="380"/>
        <v>#DIV/0!</v>
      </c>
      <c r="BS406" s="4">
        <f t="shared" si="381"/>
        <v>53.716666666666669</v>
      </c>
    </row>
    <row r="407" spans="7:71" x14ac:dyDescent="0.45">
      <c r="G407" s="19"/>
      <c r="H407" s="15">
        <f t="shared" si="403"/>
        <v>3231</v>
      </c>
      <c r="I407" s="19"/>
      <c r="J407" s="19">
        <f t="shared" si="349"/>
        <v>8.5647650972234555</v>
      </c>
      <c r="K407" s="16">
        <f t="shared" si="350"/>
        <v>54.070486724895559</v>
      </c>
      <c r="L407" s="16">
        <f t="shared" si="351"/>
        <v>188.38122130959806</v>
      </c>
      <c r="M407" s="98">
        <f t="shared" si="352"/>
        <v>258.79917184265014</v>
      </c>
      <c r="N407" s="15">
        <f t="shared" si="353"/>
        <v>186.65594591490128</v>
      </c>
      <c r="O407" s="15">
        <f t="shared" si="404"/>
        <v>8332.8547283438074</v>
      </c>
      <c r="P407" s="190"/>
      <c r="Q407" s="191"/>
      <c r="R407" s="190"/>
      <c r="S407" s="191"/>
      <c r="T407" s="193"/>
      <c r="U407" s="102"/>
      <c r="V407" s="195"/>
      <c r="W407" s="175" t="e">
        <f t="shared" si="382"/>
        <v>#DIV/0!</v>
      </c>
      <c r="X407" s="175" t="e">
        <f t="shared" si="383"/>
        <v>#DIV/0!</v>
      </c>
      <c r="Y407" s="175" t="e">
        <f t="shared" si="384"/>
        <v>#DIV/0!</v>
      </c>
      <c r="Z407" s="175" t="e">
        <f t="shared" si="385"/>
        <v>#DIV/0!</v>
      </c>
      <c r="AA407" s="175" t="e">
        <f t="shared" si="386"/>
        <v>#DIV/0!</v>
      </c>
      <c r="AB407" s="175" t="e">
        <f t="shared" si="387"/>
        <v>#DIV/0!</v>
      </c>
      <c r="AC407" s="175" t="e">
        <f t="shared" si="388"/>
        <v>#DIV/0!</v>
      </c>
      <c r="AD407" s="201" t="e">
        <f t="shared" si="389"/>
        <v>#DIV/0!</v>
      </c>
      <c r="AE407" s="201" t="e">
        <f t="shared" si="390"/>
        <v>#DIV/0!</v>
      </c>
      <c r="AF407" s="201" t="e">
        <f t="shared" si="391"/>
        <v>#DIV/0!</v>
      </c>
      <c r="AG407" s="201" t="e">
        <f t="shared" si="354"/>
        <v>#DIV/0!</v>
      </c>
      <c r="AH407" s="201" t="e">
        <f t="shared" si="355"/>
        <v>#DIV/0!</v>
      </c>
      <c r="AI407" s="201" t="e">
        <f t="shared" si="356"/>
        <v>#DIV/0!</v>
      </c>
      <c r="AJ407" s="201" t="e">
        <f t="shared" si="357"/>
        <v>#DIV/0!</v>
      </c>
      <c r="AK407" s="16" t="e">
        <f t="shared" si="358"/>
        <v>#DIV/0!</v>
      </c>
      <c r="AL407" s="16" t="e">
        <f t="shared" si="359"/>
        <v>#DIV/0!</v>
      </c>
      <c r="AM407" s="16" t="e">
        <f t="shared" si="360"/>
        <v>#DIV/0!</v>
      </c>
      <c r="AN407" s="16" t="e">
        <f t="shared" si="361"/>
        <v>#DIV/0!</v>
      </c>
      <c r="AO407" s="16" t="e">
        <f t="shared" si="362"/>
        <v>#DIV/0!</v>
      </c>
      <c r="AP407" s="17" t="e">
        <f t="shared" si="363"/>
        <v>#DIV/0!</v>
      </c>
      <c r="AQ407" s="17" t="e">
        <f t="shared" si="364"/>
        <v>#DIV/0!</v>
      </c>
      <c r="AR407" s="18" t="e">
        <f t="shared" si="365"/>
        <v>#DIV/0!</v>
      </c>
      <c r="AS407" s="18" t="e">
        <f t="shared" si="366"/>
        <v>#DIV/0!</v>
      </c>
      <c r="AT407" s="49" t="e">
        <f t="shared" si="392"/>
        <v>#DIV/0!</v>
      </c>
      <c r="AU407" s="22" t="e">
        <f t="shared" si="393"/>
        <v>#DIV/0!</v>
      </c>
      <c r="AV407" s="196" t="e">
        <f t="shared" si="394"/>
        <v>#DIV/0!</v>
      </c>
      <c r="AW407" s="46" t="e">
        <f t="shared" si="367"/>
        <v>#DIV/0!</v>
      </c>
      <c r="AX407" s="46" t="e">
        <f t="shared" si="368"/>
        <v>#DIV/0!</v>
      </c>
      <c r="AY407" s="46" t="e">
        <f t="shared" si="395"/>
        <v>#DIV/0!</v>
      </c>
      <c r="AZ407" s="46" t="e">
        <f t="shared" si="396"/>
        <v>#DIV/0!</v>
      </c>
      <c r="BA407" s="46" t="e">
        <f t="shared" si="397"/>
        <v>#DIV/0!</v>
      </c>
      <c r="BB407" s="111" t="e">
        <f t="shared" si="369"/>
        <v>#DIV/0!</v>
      </c>
      <c r="BC407" s="199" t="e">
        <f t="shared" si="398"/>
        <v>#DIV/0!</v>
      </c>
      <c r="BD407" s="53" t="e">
        <f t="shared" si="399"/>
        <v>#DIV/0!</v>
      </c>
      <c r="BE407" s="53" t="e">
        <f t="shared" si="370"/>
        <v>#DIV/0!</v>
      </c>
      <c r="BF407" s="53" t="e">
        <f t="shared" si="371"/>
        <v>#DIV/0!</v>
      </c>
      <c r="BG407" s="53" t="e">
        <f t="shared" si="372"/>
        <v>#DIV/0!</v>
      </c>
      <c r="BH407" s="53" t="e">
        <f t="shared" si="373"/>
        <v>#DIV/0!</v>
      </c>
      <c r="BI407" s="54" t="e">
        <f t="shared" si="374"/>
        <v>#DIV/0!</v>
      </c>
      <c r="BJ407" s="55" t="e">
        <f t="shared" si="375"/>
        <v>#DIV/0!</v>
      </c>
      <c r="BK407" s="55" t="e">
        <f t="shared" si="376"/>
        <v>#DIV/0!</v>
      </c>
      <c r="BL407" s="54" t="e">
        <f t="shared" si="377"/>
        <v>#DIV/0!</v>
      </c>
      <c r="BM407" s="58" t="e">
        <f t="shared" si="378"/>
        <v>#DIV/0!</v>
      </c>
      <c r="BN407" s="24">
        <f t="shared" si="379"/>
        <v>1</v>
      </c>
      <c r="BO407" s="17" t="e">
        <f t="shared" si="400"/>
        <v>#DIV/0!</v>
      </c>
      <c r="BP407" s="17" t="e">
        <f t="shared" si="401"/>
        <v>#DIV/0!</v>
      </c>
      <c r="BQ407" s="75" t="e">
        <f t="shared" si="402"/>
        <v>#DIV/0!</v>
      </c>
      <c r="BR407" s="1" t="e">
        <f t="shared" si="380"/>
        <v>#DIV/0!</v>
      </c>
      <c r="BS407" s="4">
        <f t="shared" si="381"/>
        <v>53.85</v>
      </c>
    </row>
    <row r="408" spans="7:71" x14ac:dyDescent="0.45">
      <c r="G408" s="19"/>
      <c r="H408" s="15">
        <f t="shared" si="403"/>
        <v>3239</v>
      </c>
      <c r="I408" s="19"/>
      <c r="J408" s="19">
        <f t="shared" si="349"/>
        <v>8.5647650972234555</v>
      </c>
      <c r="K408" s="16">
        <f t="shared" si="350"/>
        <v>54.070486724895559</v>
      </c>
      <c r="L408" s="16">
        <f t="shared" si="351"/>
        <v>188.38122130959806</v>
      </c>
      <c r="M408" s="98">
        <f t="shared" si="352"/>
        <v>258.79917184265014</v>
      </c>
      <c r="N408" s="15">
        <f t="shared" si="353"/>
        <v>186.65594591490128</v>
      </c>
      <c r="O408" s="15">
        <f t="shared" si="404"/>
        <v>8332.8547283438074</v>
      </c>
      <c r="P408" s="190"/>
      <c r="Q408" s="191"/>
      <c r="R408" s="190"/>
      <c r="S408" s="191"/>
      <c r="T408" s="193"/>
      <c r="U408" s="102"/>
      <c r="V408" s="195"/>
      <c r="W408" s="175" t="e">
        <f t="shared" si="382"/>
        <v>#DIV/0!</v>
      </c>
      <c r="X408" s="175" t="e">
        <f t="shared" si="383"/>
        <v>#DIV/0!</v>
      </c>
      <c r="Y408" s="175" t="e">
        <f t="shared" si="384"/>
        <v>#DIV/0!</v>
      </c>
      <c r="Z408" s="175" t="e">
        <f t="shared" si="385"/>
        <v>#DIV/0!</v>
      </c>
      <c r="AA408" s="175" t="e">
        <f t="shared" si="386"/>
        <v>#DIV/0!</v>
      </c>
      <c r="AB408" s="175" t="e">
        <f t="shared" si="387"/>
        <v>#DIV/0!</v>
      </c>
      <c r="AC408" s="175" t="e">
        <f t="shared" si="388"/>
        <v>#DIV/0!</v>
      </c>
      <c r="AD408" s="201" t="e">
        <f t="shared" si="389"/>
        <v>#DIV/0!</v>
      </c>
      <c r="AE408" s="201" t="e">
        <f t="shared" si="390"/>
        <v>#DIV/0!</v>
      </c>
      <c r="AF408" s="201" t="e">
        <f t="shared" si="391"/>
        <v>#DIV/0!</v>
      </c>
      <c r="AG408" s="201" t="e">
        <f t="shared" si="354"/>
        <v>#DIV/0!</v>
      </c>
      <c r="AH408" s="201" t="e">
        <f t="shared" si="355"/>
        <v>#DIV/0!</v>
      </c>
      <c r="AI408" s="201" t="e">
        <f t="shared" si="356"/>
        <v>#DIV/0!</v>
      </c>
      <c r="AJ408" s="201" t="e">
        <f t="shared" si="357"/>
        <v>#DIV/0!</v>
      </c>
      <c r="AK408" s="16" t="e">
        <f t="shared" si="358"/>
        <v>#DIV/0!</v>
      </c>
      <c r="AL408" s="16" t="e">
        <f t="shared" si="359"/>
        <v>#DIV/0!</v>
      </c>
      <c r="AM408" s="16" t="e">
        <f t="shared" si="360"/>
        <v>#DIV/0!</v>
      </c>
      <c r="AN408" s="16" t="e">
        <f t="shared" si="361"/>
        <v>#DIV/0!</v>
      </c>
      <c r="AO408" s="16" t="e">
        <f t="shared" si="362"/>
        <v>#DIV/0!</v>
      </c>
      <c r="AP408" s="17" t="e">
        <f t="shared" si="363"/>
        <v>#DIV/0!</v>
      </c>
      <c r="AQ408" s="17" t="e">
        <f t="shared" si="364"/>
        <v>#DIV/0!</v>
      </c>
      <c r="AR408" s="18" t="e">
        <f t="shared" si="365"/>
        <v>#DIV/0!</v>
      </c>
      <c r="AS408" s="18" t="e">
        <f t="shared" si="366"/>
        <v>#DIV/0!</v>
      </c>
      <c r="AT408" s="49" t="e">
        <f t="shared" si="392"/>
        <v>#DIV/0!</v>
      </c>
      <c r="AU408" s="22" t="e">
        <f t="shared" si="393"/>
        <v>#DIV/0!</v>
      </c>
      <c r="AV408" s="196" t="e">
        <f t="shared" si="394"/>
        <v>#DIV/0!</v>
      </c>
      <c r="AW408" s="46" t="e">
        <f t="shared" si="367"/>
        <v>#DIV/0!</v>
      </c>
      <c r="AX408" s="46" t="e">
        <f t="shared" si="368"/>
        <v>#DIV/0!</v>
      </c>
      <c r="AY408" s="46" t="e">
        <f t="shared" si="395"/>
        <v>#DIV/0!</v>
      </c>
      <c r="AZ408" s="46" t="e">
        <f t="shared" si="396"/>
        <v>#DIV/0!</v>
      </c>
      <c r="BA408" s="46" t="e">
        <f t="shared" si="397"/>
        <v>#DIV/0!</v>
      </c>
      <c r="BB408" s="111" t="e">
        <f t="shared" si="369"/>
        <v>#DIV/0!</v>
      </c>
      <c r="BC408" s="199" t="e">
        <f t="shared" si="398"/>
        <v>#DIV/0!</v>
      </c>
      <c r="BD408" s="53" t="e">
        <f t="shared" si="399"/>
        <v>#DIV/0!</v>
      </c>
      <c r="BE408" s="53" t="e">
        <f t="shared" si="370"/>
        <v>#DIV/0!</v>
      </c>
      <c r="BF408" s="53" t="e">
        <f t="shared" si="371"/>
        <v>#DIV/0!</v>
      </c>
      <c r="BG408" s="53" t="e">
        <f t="shared" si="372"/>
        <v>#DIV/0!</v>
      </c>
      <c r="BH408" s="53" t="e">
        <f t="shared" si="373"/>
        <v>#DIV/0!</v>
      </c>
      <c r="BI408" s="54" t="e">
        <f t="shared" si="374"/>
        <v>#DIV/0!</v>
      </c>
      <c r="BJ408" s="55" t="e">
        <f t="shared" si="375"/>
        <v>#DIV/0!</v>
      </c>
      <c r="BK408" s="55" t="e">
        <f t="shared" si="376"/>
        <v>#DIV/0!</v>
      </c>
      <c r="BL408" s="54" t="e">
        <f t="shared" si="377"/>
        <v>#DIV/0!</v>
      </c>
      <c r="BM408" s="58" t="e">
        <f t="shared" si="378"/>
        <v>#DIV/0!</v>
      </c>
      <c r="BN408" s="24">
        <f t="shared" si="379"/>
        <v>1</v>
      </c>
      <c r="BO408" s="17" t="e">
        <f t="shared" si="400"/>
        <v>#DIV/0!</v>
      </c>
      <c r="BP408" s="17" t="e">
        <f t="shared" si="401"/>
        <v>#DIV/0!</v>
      </c>
      <c r="BQ408" s="75" t="e">
        <f t="shared" si="402"/>
        <v>#DIV/0!</v>
      </c>
      <c r="BR408" s="1" t="e">
        <f t="shared" si="380"/>
        <v>#DIV/0!</v>
      </c>
      <c r="BS408" s="4">
        <f t="shared" si="381"/>
        <v>53.983333333333334</v>
      </c>
    </row>
    <row r="409" spans="7:71" x14ac:dyDescent="0.45">
      <c r="G409" s="19"/>
      <c r="H409" s="15">
        <f t="shared" si="403"/>
        <v>3247</v>
      </c>
      <c r="I409" s="19"/>
      <c r="J409" s="19">
        <f t="shared" si="349"/>
        <v>8.5647650972234555</v>
      </c>
      <c r="K409" s="16">
        <f t="shared" si="350"/>
        <v>54.070486724895559</v>
      </c>
      <c r="L409" s="16">
        <f t="shared" si="351"/>
        <v>188.38122130959806</v>
      </c>
      <c r="M409" s="98">
        <f t="shared" si="352"/>
        <v>258.79917184265014</v>
      </c>
      <c r="N409" s="15">
        <f t="shared" si="353"/>
        <v>186.65594591490128</v>
      </c>
      <c r="O409" s="15">
        <f t="shared" si="404"/>
        <v>8332.8547283438074</v>
      </c>
      <c r="P409" s="190"/>
      <c r="Q409" s="191"/>
      <c r="R409" s="190"/>
      <c r="S409" s="191"/>
      <c r="T409" s="193"/>
      <c r="U409" s="102"/>
      <c r="V409" s="195"/>
      <c r="W409" s="175" t="e">
        <f t="shared" si="382"/>
        <v>#DIV/0!</v>
      </c>
      <c r="X409" s="175" t="e">
        <f t="shared" si="383"/>
        <v>#DIV/0!</v>
      </c>
      <c r="Y409" s="175" t="e">
        <f t="shared" si="384"/>
        <v>#DIV/0!</v>
      </c>
      <c r="Z409" s="175" t="e">
        <f t="shared" si="385"/>
        <v>#DIV/0!</v>
      </c>
      <c r="AA409" s="175" t="e">
        <f t="shared" si="386"/>
        <v>#DIV/0!</v>
      </c>
      <c r="AB409" s="175" t="e">
        <f t="shared" si="387"/>
        <v>#DIV/0!</v>
      </c>
      <c r="AC409" s="175" t="e">
        <f t="shared" si="388"/>
        <v>#DIV/0!</v>
      </c>
      <c r="AD409" s="201" t="e">
        <f t="shared" si="389"/>
        <v>#DIV/0!</v>
      </c>
      <c r="AE409" s="201" t="e">
        <f t="shared" si="390"/>
        <v>#DIV/0!</v>
      </c>
      <c r="AF409" s="201" t="e">
        <f t="shared" si="391"/>
        <v>#DIV/0!</v>
      </c>
      <c r="AG409" s="201" t="e">
        <f t="shared" si="354"/>
        <v>#DIV/0!</v>
      </c>
      <c r="AH409" s="201" t="e">
        <f t="shared" si="355"/>
        <v>#DIV/0!</v>
      </c>
      <c r="AI409" s="201" t="e">
        <f t="shared" si="356"/>
        <v>#DIV/0!</v>
      </c>
      <c r="AJ409" s="201" t="e">
        <f t="shared" si="357"/>
        <v>#DIV/0!</v>
      </c>
      <c r="AK409" s="16" t="e">
        <f t="shared" si="358"/>
        <v>#DIV/0!</v>
      </c>
      <c r="AL409" s="16" t="e">
        <f t="shared" si="359"/>
        <v>#DIV/0!</v>
      </c>
      <c r="AM409" s="16" t="e">
        <f t="shared" si="360"/>
        <v>#DIV/0!</v>
      </c>
      <c r="AN409" s="16" t="e">
        <f t="shared" si="361"/>
        <v>#DIV/0!</v>
      </c>
      <c r="AO409" s="16" t="e">
        <f t="shared" si="362"/>
        <v>#DIV/0!</v>
      </c>
      <c r="AP409" s="17" t="e">
        <f t="shared" si="363"/>
        <v>#DIV/0!</v>
      </c>
      <c r="AQ409" s="17" t="e">
        <f t="shared" si="364"/>
        <v>#DIV/0!</v>
      </c>
      <c r="AR409" s="18" t="e">
        <f t="shared" si="365"/>
        <v>#DIV/0!</v>
      </c>
      <c r="AS409" s="18" t="e">
        <f t="shared" si="366"/>
        <v>#DIV/0!</v>
      </c>
      <c r="AT409" s="49" t="e">
        <f t="shared" si="392"/>
        <v>#DIV/0!</v>
      </c>
      <c r="AU409" s="22" t="e">
        <f t="shared" si="393"/>
        <v>#DIV/0!</v>
      </c>
      <c r="AV409" s="196" t="e">
        <f t="shared" si="394"/>
        <v>#DIV/0!</v>
      </c>
      <c r="AW409" s="46" t="e">
        <f t="shared" si="367"/>
        <v>#DIV/0!</v>
      </c>
      <c r="AX409" s="46" t="e">
        <f t="shared" si="368"/>
        <v>#DIV/0!</v>
      </c>
      <c r="AY409" s="46" t="e">
        <f t="shared" si="395"/>
        <v>#DIV/0!</v>
      </c>
      <c r="AZ409" s="46" t="e">
        <f t="shared" si="396"/>
        <v>#DIV/0!</v>
      </c>
      <c r="BA409" s="46" t="e">
        <f t="shared" si="397"/>
        <v>#DIV/0!</v>
      </c>
      <c r="BB409" s="111" t="e">
        <f t="shared" si="369"/>
        <v>#DIV/0!</v>
      </c>
      <c r="BC409" s="199" t="e">
        <f t="shared" si="398"/>
        <v>#DIV/0!</v>
      </c>
      <c r="BD409" s="53" t="e">
        <f t="shared" si="399"/>
        <v>#DIV/0!</v>
      </c>
      <c r="BE409" s="53" t="e">
        <f t="shared" si="370"/>
        <v>#DIV/0!</v>
      </c>
      <c r="BF409" s="53" t="e">
        <f t="shared" si="371"/>
        <v>#DIV/0!</v>
      </c>
      <c r="BG409" s="53" t="e">
        <f t="shared" si="372"/>
        <v>#DIV/0!</v>
      </c>
      <c r="BH409" s="53" t="e">
        <f t="shared" si="373"/>
        <v>#DIV/0!</v>
      </c>
      <c r="BI409" s="54" t="e">
        <f t="shared" si="374"/>
        <v>#DIV/0!</v>
      </c>
      <c r="BJ409" s="55" t="e">
        <f t="shared" si="375"/>
        <v>#DIV/0!</v>
      </c>
      <c r="BK409" s="55" t="e">
        <f t="shared" si="376"/>
        <v>#DIV/0!</v>
      </c>
      <c r="BL409" s="54" t="e">
        <f t="shared" si="377"/>
        <v>#DIV/0!</v>
      </c>
      <c r="BM409" s="58" t="e">
        <f t="shared" si="378"/>
        <v>#DIV/0!</v>
      </c>
      <c r="BN409" s="24">
        <f t="shared" si="379"/>
        <v>1</v>
      </c>
      <c r="BO409" s="17" t="e">
        <f t="shared" si="400"/>
        <v>#DIV/0!</v>
      </c>
      <c r="BP409" s="17" t="e">
        <f t="shared" si="401"/>
        <v>#DIV/0!</v>
      </c>
      <c r="BQ409" s="75" t="e">
        <f t="shared" si="402"/>
        <v>#DIV/0!</v>
      </c>
      <c r="BR409" s="1" t="e">
        <f t="shared" si="380"/>
        <v>#DIV/0!</v>
      </c>
      <c r="BS409" s="4">
        <f t="shared" si="381"/>
        <v>54.116666666666667</v>
      </c>
    </row>
    <row r="410" spans="7:71" x14ac:dyDescent="0.45">
      <c r="G410" s="19"/>
      <c r="H410" s="15">
        <f t="shared" si="403"/>
        <v>3255</v>
      </c>
      <c r="I410" s="19"/>
      <c r="J410" s="19">
        <f t="shared" si="349"/>
        <v>8.5647650972234555</v>
      </c>
      <c r="K410" s="16">
        <f t="shared" si="350"/>
        <v>54.070486724895559</v>
      </c>
      <c r="L410" s="16">
        <f t="shared" si="351"/>
        <v>188.38122130959806</v>
      </c>
      <c r="M410" s="98">
        <f t="shared" si="352"/>
        <v>258.79917184265014</v>
      </c>
      <c r="N410" s="15">
        <f t="shared" si="353"/>
        <v>186.65594591490128</v>
      </c>
      <c r="O410" s="15">
        <f t="shared" si="404"/>
        <v>8332.8547283438074</v>
      </c>
      <c r="P410" s="190"/>
      <c r="Q410" s="191"/>
      <c r="R410" s="190"/>
      <c r="S410" s="191"/>
      <c r="T410" s="193"/>
      <c r="U410" s="102"/>
      <c r="V410" s="195"/>
      <c r="W410" s="175" t="e">
        <f t="shared" si="382"/>
        <v>#DIV/0!</v>
      </c>
      <c r="X410" s="175" t="e">
        <f t="shared" si="383"/>
        <v>#DIV/0!</v>
      </c>
      <c r="Y410" s="175" t="e">
        <f t="shared" si="384"/>
        <v>#DIV/0!</v>
      </c>
      <c r="Z410" s="175" t="e">
        <f t="shared" si="385"/>
        <v>#DIV/0!</v>
      </c>
      <c r="AA410" s="175" t="e">
        <f t="shared" si="386"/>
        <v>#DIV/0!</v>
      </c>
      <c r="AB410" s="175" t="e">
        <f t="shared" si="387"/>
        <v>#DIV/0!</v>
      </c>
      <c r="AC410" s="175" t="e">
        <f t="shared" si="388"/>
        <v>#DIV/0!</v>
      </c>
      <c r="AD410" s="201" t="e">
        <f t="shared" si="389"/>
        <v>#DIV/0!</v>
      </c>
      <c r="AE410" s="201" t="e">
        <f t="shared" si="390"/>
        <v>#DIV/0!</v>
      </c>
      <c r="AF410" s="201" t="e">
        <f t="shared" si="391"/>
        <v>#DIV/0!</v>
      </c>
      <c r="AG410" s="201" t="e">
        <f t="shared" si="354"/>
        <v>#DIV/0!</v>
      </c>
      <c r="AH410" s="201" t="e">
        <f t="shared" si="355"/>
        <v>#DIV/0!</v>
      </c>
      <c r="AI410" s="201" t="e">
        <f t="shared" si="356"/>
        <v>#DIV/0!</v>
      </c>
      <c r="AJ410" s="201" t="e">
        <f t="shared" si="357"/>
        <v>#DIV/0!</v>
      </c>
      <c r="AK410" s="16" t="e">
        <f t="shared" si="358"/>
        <v>#DIV/0!</v>
      </c>
      <c r="AL410" s="16" t="e">
        <f t="shared" si="359"/>
        <v>#DIV/0!</v>
      </c>
      <c r="AM410" s="16" t="e">
        <f t="shared" si="360"/>
        <v>#DIV/0!</v>
      </c>
      <c r="AN410" s="16" t="e">
        <f t="shared" si="361"/>
        <v>#DIV/0!</v>
      </c>
      <c r="AO410" s="16" t="e">
        <f t="shared" si="362"/>
        <v>#DIV/0!</v>
      </c>
      <c r="AP410" s="17" t="e">
        <f t="shared" si="363"/>
        <v>#DIV/0!</v>
      </c>
      <c r="AQ410" s="17" t="e">
        <f t="shared" si="364"/>
        <v>#DIV/0!</v>
      </c>
      <c r="AR410" s="18" t="e">
        <f t="shared" si="365"/>
        <v>#DIV/0!</v>
      </c>
      <c r="AS410" s="18" t="e">
        <f t="shared" si="366"/>
        <v>#DIV/0!</v>
      </c>
      <c r="AT410" s="49" t="e">
        <f t="shared" si="392"/>
        <v>#DIV/0!</v>
      </c>
      <c r="AU410" s="22" t="e">
        <f t="shared" si="393"/>
        <v>#DIV/0!</v>
      </c>
      <c r="AV410" s="196" t="e">
        <f t="shared" si="394"/>
        <v>#DIV/0!</v>
      </c>
      <c r="AW410" s="46" t="e">
        <f t="shared" si="367"/>
        <v>#DIV/0!</v>
      </c>
      <c r="AX410" s="46" t="e">
        <f t="shared" si="368"/>
        <v>#DIV/0!</v>
      </c>
      <c r="AY410" s="46" t="e">
        <f t="shared" si="395"/>
        <v>#DIV/0!</v>
      </c>
      <c r="AZ410" s="46" t="e">
        <f t="shared" si="396"/>
        <v>#DIV/0!</v>
      </c>
      <c r="BA410" s="46" t="e">
        <f t="shared" si="397"/>
        <v>#DIV/0!</v>
      </c>
      <c r="BB410" s="111" t="e">
        <f t="shared" si="369"/>
        <v>#DIV/0!</v>
      </c>
      <c r="BC410" s="199" t="e">
        <f t="shared" si="398"/>
        <v>#DIV/0!</v>
      </c>
      <c r="BD410" s="53" t="e">
        <f t="shared" si="399"/>
        <v>#DIV/0!</v>
      </c>
      <c r="BE410" s="53" t="e">
        <f t="shared" si="370"/>
        <v>#DIV/0!</v>
      </c>
      <c r="BF410" s="53" t="e">
        <f t="shared" si="371"/>
        <v>#DIV/0!</v>
      </c>
      <c r="BG410" s="53" t="e">
        <f t="shared" si="372"/>
        <v>#DIV/0!</v>
      </c>
      <c r="BH410" s="53" t="e">
        <f t="shared" si="373"/>
        <v>#DIV/0!</v>
      </c>
      <c r="BI410" s="54" t="e">
        <f t="shared" si="374"/>
        <v>#DIV/0!</v>
      </c>
      <c r="BJ410" s="55" t="e">
        <f t="shared" si="375"/>
        <v>#DIV/0!</v>
      </c>
      <c r="BK410" s="55" t="e">
        <f t="shared" si="376"/>
        <v>#DIV/0!</v>
      </c>
      <c r="BL410" s="54" t="e">
        <f t="shared" si="377"/>
        <v>#DIV/0!</v>
      </c>
      <c r="BM410" s="58" t="e">
        <f t="shared" si="378"/>
        <v>#DIV/0!</v>
      </c>
      <c r="BN410" s="24">
        <f t="shared" si="379"/>
        <v>1</v>
      </c>
      <c r="BO410" s="17" t="e">
        <f t="shared" si="400"/>
        <v>#DIV/0!</v>
      </c>
      <c r="BP410" s="17" t="e">
        <f t="shared" si="401"/>
        <v>#DIV/0!</v>
      </c>
      <c r="BQ410" s="75" t="e">
        <f t="shared" si="402"/>
        <v>#DIV/0!</v>
      </c>
      <c r="BR410" s="1" t="e">
        <f t="shared" si="380"/>
        <v>#DIV/0!</v>
      </c>
      <c r="BS410" s="4">
        <f t="shared" si="381"/>
        <v>54.25</v>
      </c>
    </row>
    <row r="411" spans="7:71" x14ac:dyDescent="0.45">
      <c r="G411" s="19"/>
      <c r="H411" s="15">
        <f t="shared" si="403"/>
        <v>3263</v>
      </c>
      <c r="I411" s="19"/>
      <c r="J411" s="19">
        <f t="shared" si="349"/>
        <v>8.5647650972234555</v>
      </c>
      <c r="K411" s="16">
        <f t="shared" si="350"/>
        <v>54.070486724895559</v>
      </c>
      <c r="L411" s="16">
        <f t="shared" si="351"/>
        <v>188.38122130959806</v>
      </c>
      <c r="M411" s="98">
        <f t="shared" si="352"/>
        <v>258.79917184265014</v>
      </c>
      <c r="N411" s="15">
        <f t="shared" si="353"/>
        <v>186.65594591490128</v>
      </c>
      <c r="O411" s="15">
        <f t="shared" si="404"/>
        <v>8332.8547283438074</v>
      </c>
      <c r="P411" s="190"/>
      <c r="Q411" s="191"/>
      <c r="R411" s="190"/>
      <c r="S411" s="191"/>
      <c r="T411" s="193"/>
      <c r="U411" s="102"/>
      <c r="V411" s="195"/>
      <c r="W411" s="175" t="e">
        <f t="shared" si="382"/>
        <v>#DIV/0!</v>
      </c>
      <c r="X411" s="175" t="e">
        <f t="shared" si="383"/>
        <v>#DIV/0!</v>
      </c>
      <c r="Y411" s="175" t="e">
        <f t="shared" si="384"/>
        <v>#DIV/0!</v>
      </c>
      <c r="Z411" s="175" t="e">
        <f t="shared" si="385"/>
        <v>#DIV/0!</v>
      </c>
      <c r="AA411" s="175" t="e">
        <f t="shared" si="386"/>
        <v>#DIV/0!</v>
      </c>
      <c r="AB411" s="175" t="e">
        <f t="shared" si="387"/>
        <v>#DIV/0!</v>
      </c>
      <c r="AC411" s="175" t="e">
        <f t="shared" si="388"/>
        <v>#DIV/0!</v>
      </c>
      <c r="AD411" s="201" t="e">
        <f t="shared" si="389"/>
        <v>#DIV/0!</v>
      </c>
      <c r="AE411" s="201" t="e">
        <f t="shared" si="390"/>
        <v>#DIV/0!</v>
      </c>
      <c r="AF411" s="201" t="e">
        <f t="shared" si="391"/>
        <v>#DIV/0!</v>
      </c>
      <c r="AG411" s="201" t="e">
        <f t="shared" si="354"/>
        <v>#DIV/0!</v>
      </c>
      <c r="AH411" s="201" t="e">
        <f t="shared" si="355"/>
        <v>#DIV/0!</v>
      </c>
      <c r="AI411" s="201" t="e">
        <f t="shared" si="356"/>
        <v>#DIV/0!</v>
      </c>
      <c r="AJ411" s="201" t="e">
        <f t="shared" si="357"/>
        <v>#DIV/0!</v>
      </c>
      <c r="AK411" s="16" t="e">
        <f t="shared" si="358"/>
        <v>#DIV/0!</v>
      </c>
      <c r="AL411" s="16" t="e">
        <f t="shared" si="359"/>
        <v>#DIV/0!</v>
      </c>
      <c r="AM411" s="16" t="e">
        <f t="shared" si="360"/>
        <v>#DIV/0!</v>
      </c>
      <c r="AN411" s="16" t="e">
        <f t="shared" si="361"/>
        <v>#DIV/0!</v>
      </c>
      <c r="AO411" s="16" t="e">
        <f t="shared" si="362"/>
        <v>#DIV/0!</v>
      </c>
      <c r="AP411" s="17" t="e">
        <f t="shared" si="363"/>
        <v>#DIV/0!</v>
      </c>
      <c r="AQ411" s="17" t="e">
        <f t="shared" si="364"/>
        <v>#DIV/0!</v>
      </c>
      <c r="AR411" s="18" t="e">
        <f t="shared" si="365"/>
        <v>#DIV/0!</v>
      </c>
      <c r="AS411" s="18" t="e">
        <f t="shared" si="366"/>
        <v>#DIV/0!</v>
      </c>
      <c r="AT411" s="49" t="e">
        <f t="shared" si="392"/>
        <v>#DIV/0!</v>
      </c>
      <c r="AU411" s="22" t="e">
        <f t="shared" si="393"/>
        <v>#DIV/0!</v>
      </c>
      <c r="AV411" s="196" t="e">
        <f t="shared" si="394"/>
        <v>#DIV/0!</v>
      </c>
      <c r="AW411" s="46" t="e">
        <f t="shared" si="367"/>
        <v>#DIV/0!</v>
      </c>
      <c r="AX411" s="46" t="e">
        <f t="shared" si="368"/>
        <v>#DIV/0!</v>
      </c>
      <c r="AY411" s="46" t="e">
        <f t="shared" si="395"/>
        <v>#DIV/0!</v>
      </c>
      <c r="AZ411" s="46" t="e">
        <f t="shared" si="396"/>
        <v>#DIV/0!</v>
      </c>
      <c r="BA411" s="46" t="e">
        <f t="shared" si="397"/>
        <v>#DIV/0!</v>
      </c>
      <c r="BB411" s="111" t="e">
        <f t="shared" si="369"/>
        <v>#DIV/0!</v>
      </c>
      <c r="BC411" s="199" t="e">
        <f t="shared" si="398"/>
        <v>#DIV/0!</v>
      </c>
      <c r="BD411" s="53" t="e">
        <f t="shared" si="399"/>
        <v>#DIV/0!</v>
      </c>
      <c r="BE411" s="53" t="e">
        <f t="shared" si="370"/>
        <v>#DIV/0!</v>
      </c>
      <c r="BF411" s="53" t="e">
        <f t="shared" si="371"/>
        <v>#DIV/0!</v>
      </c>
      <c r="BG411" s="53" t="e">
        <f t="shared" si="372"/>
        <v>#DIV/0!</v>
      </c>
      <c r="BH411" s="53" t="e">
        <f t="shared" si="373"/>
        <v>#DIV/0!</v>
      </c>
      <c r="BI411" s="54" t="e">
        <f t="shared" si="374"/>
        <v>#DIV/0!</v>
      </c>
      <c r="BJ411" s="55" t="e">
        <f t="shared" si="375"/>
        <v>#DIV/0!</v>
      </c>
      <c r="BK411" s="55" t="e">
        <f t="shared" si="376"/>
        <v>#DIV/0!</v>
      </c>
      <c r="BL411" s="54" t="e">
        <f t="shared" si="377"/>
        <v>#DIV/0!</v>
      </c>
      <c r="BM411" s="58" t="e">
        <f t="shared" si="378"/>
        <v>#DIV/0!</v>
      </c>
      <c r="BN411" s="24">
        <f t="shared" si="379"/>
        <v>1</v>
      </c>
      <c r="BO411" s="17" t="e">
        <f t="shared" si="400"/>
        <v>#DIV/0!</v>
      </c>
      <c r="BP411" s="17" t="e">
        <f t="shared" si="401"/>
        <v>#DIV/0!</v>
      </c>
      <c r="BQ411" s="75" t="e">
        <f t="shared" si="402"/>
        <v>#DIV/0!</v>
      </c>
      <c r="BR411" s="1" t="e">
        <f t="shared" si="380"/>
        <v>#DIV/0!</v>
      </c>
      <c r="BS411" s="4">
        <f t="shared" si="381"/>
        <v>54.383333333333333</v>
      </c>
    </row>
    <row r="412" spans="7:71" x14ac:dyDescent="0.45">
      <c r="G412" s="38"/>
      <c r="H412" s="15">
        <f t="shared" si="403"/>
        <v>3271</v>
      </c>
      <c r="I412" s="19"/>
      <c r="J412" s="19">
        <f t="shared" si="349"/>
        <v>8.5647650972234555</v>
      </c>
      <c r="K412" s="16">
        <f t="shared" si="350"/>
        <v>54.070486724895559</v>
      </c>
      <c r="L412" s="16">
        <f t="shared" si="351"/>
        <v>188.38122130959806</v>
      </c>
      <c r="M412" s="98">
        <f t="shared" si="352"/>
        <v>258.79917184265014</v>
      </c>
      <c r="N412" s="15">
        <f t="shared" si="353"/>
        <v>186.65594591490128</v>
      </c>
      <c r="O412" s="15">
        <f t="shared" si="404"/>
        <v>8332.8547283438074</v>
      </c>
      <c r="P412" s="190"/>
      <c r="Q412" s="191"/>
      <c r="R412" s="190"/>
      <c r="S412" s="191"/>
      <c r="T412" s="193"/>
      <c r="U412" s="102"/>
      <c r="V412" s="195"/>
      <c r="W412" s="175" t="e">
        <f t="shared" si="382"/>
        <v>#DIV/0!</v>
      </c>
      <c r="X412" s="175" t="e">
        <f t="shared" si="383"/>
        <v>#DIV/0!</v>
      </c>
      <c r="Y412" s="175" t="e">
        <f t="shared" si="384"/>
        <v>#DIV/0!</v>
      </c>
      <c r="Z412" s="175" t="e">
        <f t="shared" si="385"/>
        <v>#DIV/0!</v>
      </c>
      <c r="AA412" s="175" t="e">
        <f t="shared" si="386"/>
        <v>#DIV/0!</v>
      </c>
      <c r="AB412" s="175" t="e">
        <f t="shared" si="387"/>
        <v>#DIV/0!</v>
      </c>
      <c r="AC412" s="175" t="e">
        <f t="shared" si="388"/>
        <v>#DIV/0!</v>
      </c>
      <c r="AD412" s="201" t="e">
        <f t="shared" si="389"/>
        <v>#DIV/0!</v>
      </c>
      <c r="AE412" s="201" t="e">
        <f t="shared" si="390"/>
        <v>#DIV/0!</v>
      </c>
      <c r="AF412" s="201" t="e">
        <f t="shared" si="391"/>
        <v>#DIV/0!</v>
      </c>
      <c r="AG412" s="201" t="e">
        <f t="shared" si="354"/>
        <v>#DIV/0!</v>
      </c>
      <c r="AH412" s="201" t="e">
        <f t="shared" si="355"/>
        <v>#DIV/0!</v>
      </c>
      <c r="AI412" s="201" t="e">
        <f t="shared" si="356"/>
        <v>#DIV/0!</v>
      </c>
      <c r="AJ412" s="201" t="e">
        <f t="shared" si="357"/>
        <v>#DIV/0!</v>
      </c>
      <c r="AK412" s="16" t="e">
        <f t="shared" si="358"/>
        <v>#DIV/0!</v>
      </c>
      <c r="AL412" s="16" t="e">
        <f t="shared" si="359"/>
        <v>#DIV/0!</v>
      </c>
      <c r="AM412" s="16" t="e">
        <f t="shared" si="360"/>
        <v>#DIV/0!</v>
      </c>
      <c r="AN412" s="16" t="e">
        <f t="shared" si="361"/>
        <v>#DIV/0!</v>
      </c>
      <c r="AO412" s="16" t="e">
        <f t="shared" si="362"/>
        <v>#DIV/0!</v>
      </c>
      <c r="AP412" s="17" t="e">
        <f t="shared" si="363"/>
        <v>#DIV/0!</v>
      </c>
      <c r="AQ412" s="17" t="e">
        <f t="shared" si="364"/>
        <v>#DIV/0!</v>
      </c>
      <c r="AR412" s="18" t="e">
        <f t="shared" si="365"/>
        <v>#DIV/0!</v>
      </c>
      <c r="AS412" s="18" t="e">
        <f t="shared" si="366"/>
        <v>#DIV/0!</v>
      </c>
      <c r="AT412" s="49" t="e">
        <f t="shared" si="392"/>
        <v>#DIV/0!</v>
      </c>
      <c r="AU412" s="22" t="e">
        <f t="shared" si="393"/>
        <v>#DIV/0!</v>
      </c>
      <c r="AV412" s="196" t="e">
        <f t="shared" si="394"/>
        <v>#DIV/0!</v>
      </c>
      <c r="AW412" s="46" t="e">
        <f t="shared" si="367"/>
        <v>#DIV/0!</v>
      </c>
      <c r="AX412" s="46" t="e">
        <f t="shared" si="368"/>
        <v>#DIV/0!</v>
      </c>
      <c r="AY412" s="46" t="e">
        <f t="shared" si="395"/>
        <v>#DIV/0!</v>
      </c>
      <c r="AZ412" s="46" t="e">
        <f t="shared" si="396"/>
        <v>#DIV/0!</v>
      </c>
      <c r="BA412" s="46" t="e">
        <f t="shared" si="397"/>
        <v>#DIV/0!</v>
      </c>
      <c r="BB412" s="111" t="e">
        <f t="shared" si="369"/>
        <v>#DIV/0!</v>
      </c>
      <c r="BC412" s="199" t="e">
        <f t="shared" si="398"/>
        <v>#DIV/0!</v>
      </c>
      <c r="BD412" s="53" t="e">
        <f t="shared" si="399"/>
        <v>#DIV/0!</v>
      </c>
      <c r="BE412" s="53" t="e">
        <f t="shared" si="370"/>
        <v>#DIV/0!</v>
      </c>
      <c r="BF412" s="53" t="e">
        <f t="shared" si="371"/>
        <v>#DIV/0!</v>
      </c>
      <c r="BG412" s="53" t="e">
        <f t="shared" si="372"/>
        <v>#DIV/0!</v>
      </c>
      <c r="BH412" s="53" t="e">
        <f t="shared" si="373"/>
        <v>#DIV/0!</v>
      </c>
      <c r="BI412" s="54" t="e">
        <f t="shared" si="374"/>
        <v>#DIV/0!</v>
      </c>
      <c r="BJ412" s="55" t="e">
        <f t="shared" si="375"/>
        <v>#DIV/0!</v>
      </c>
      <c r="BK412" s="55" t="e">
        <f t="shared" si="376"/>
        <v>#DIV/0!</v>
      </c>
      <c r="BL412" s="54" t="e">
        <f t="shared" si="377"/>
        <v>#DIV/0!</v>
      </c>
      <c r="BM412" s="58" t="e">
        <f t="shared" si="378"/>
        <v>#DIV/0!</v>
      </c>
      <c r="BN412" s="24">
        <f t="shared" si="379"/>
        <v>1</v>
      </c>
      <c r="BO412" s="17" t="e">
        <f t="shared" si="400"/>
        <v>#DIV/0!</v>
      </c>
      <c r="BP412" s="17" t="e">
        <f t="shared" si="401"/>
        <v>#DIV/0!</v>
      </c>
      <c r="BQ412" s="75" t="e">
        <f t="shared" si="402"/>
        <v>#DIV/0!</v>
      </c>
      <c r="BR412" s="1" t="e">
        <f t="shared" si="380"/>
        <v>#DIV/0!</v>
      </c>
      <c r="BS412" s="4">
        <f t="shared" si="381"/>
        <v>54.516666666666666</v>
      </c>
    </row>
    <row r="413" spans="7:71" x14ac:dyDescent="0.45">
      <c r="G413" s="19"/>
      <c r="H413" s="15">
        <f t="shared" si="403"/>
        <v>3279</v>
      </c>
      <c r="I413" s="19"/>
      <c r="J413" s="19">
        <f t="shared" si="349"/>
        <v>8.5647650972234555</v>
      </c>
      <c r="K413" s="16">
        <f t="shared" si="350"/>
        <v>54.070486724895559</v>
      </c>
      <c r="L413" s="16">
        <f t="shared" si="351"/>
        <v>188.38122130959806</v>
      </c>
      <c r="M413" s="98">
        <f t="shared" si="352"/>
        <v>258.79917184265014</v>
      </c>
      <c r="N413" s="15">
        <f t="shared" si="353"/>
        <v>186.65594591490128</v>
      </c>
      <c r="O413" s="15">
        <f t="shared" si="404"/>
        <v>8332.8547283438074</v>
      </c>
      <c r="P413" s="190"/>
      <c r="Q413" s="191"/>
      <c r="R413" s="190"/>
      <c r="S413" s="191"/>
      <c r="T413" s="193"/>
      <c r="U413" s="102"/>
      <c r="V413" s="195"/>
      <c r="W413" s="175" t="e">
        <f t="shared" si="382"/>
        <v>#DIV/0!</v>
      </c>
      <c r="X413" s="175" t="e">
        <f t="shared" si="383"/>
        <v>#DIV/0!</v>
      </c>
      <c r="Y413" s="175" t="e">
        <f t="shared" si="384"/>
        <v>#DIV/0!</v>
      </c>
      <c r="Z413" s="175" t="e">
        <f t="shared" si="385"/>
        <v>#DIV/0!</v>
      </c>
      <c r="AA413" s="175" t="e">
        <f t="shared" si="386"/>
        <v>#DIV/0!</v>
      </c>
      <c r="AB413" s="175" t="e">
        <f t="shared" si="387"/>
        <v>#DIV/0!</v>
      </c>
      <c r="AC413" s="175" t="e">
        <f t="shared" si="388"/>
        <v>#DIV/0!</v>
      </c>
      <c r="AD413" s="201" t="e">
        <f t="shared" si="389"/>
        <v>#DIV/0!</v>
      </c>
      <c r="AE413" s="201" t="e">
        <f t="shared" si="390"/>
        <v>#DIV/0!</v>
      </c>
      <c r="AF413" s="201" t="e">
        <f t="shared" si="391"/>
        <v>#DIV/0!</v>
      </c>
      <c r="AG413" s="201" t="e">
        <f t="shared" si="354"/>
        <v>#DIV/0!</v>
      </c>
      <c r="AH413" s="201" t="e">
        <f t="shared" si="355"/>
        <v>#DIV/0!</v>
      </c>
      <c r="AI413" s="201" t="e">
        <f t="shared" si="356"/>
        <v>#DIV/0!</v>
      </c>
      <c r="AJ413" s="201" t="e">
        <f t="shared" si="357"/>
        <v>#DIV/0!</v>
      </c>
      <c r="AK413" s="16" t="e">
        <f t="shared" si="358"/>
        <v>#DIV/0!</v>
      </c>
      <c r="AL413" s="16" t="e">
        <f t="shared" si="359"/>
        <v>#DIV/0!</v>
      </c>
      <c r="AM413" s="16" t="e">
        <f t="shared" si="360"/>
        <v>#DIV/0!</v>
      </c>
      <c r="AN413" s="16" t="e">
        <f t="shared" si="361"/>
        <v>#DIV/0!</v>
      </c>
      <c r="AO413" s="16" t="e">
        <f t="shared" si="362"/>
        <v>#DIV/0!</v>
      </c>
      <c r="AP413" s="17" t="e">
        <f t="shared" si="363"/>
        <v>#DIV/0!</v>
      </c>
      <c r="AQ413" s="17" t="e">
        <f t="shared" si="364"/>
        <v>#DIV/0!</v>
      </c>
      <c r="AR413" s="18" t="e">
        <f t="shared" si="365"/>
        <v>#DIV/0!</v>
      </c>
      <c r="AS413" s="18" t="e">
        <f t="shared" si="366"/>
        <v>#DIV/0!</v>
      </c>
      <c r="AT413" s="49" t="e">
        <f t="shared" si="392"/>
        <v>#DIV/0!</v>
      </c>
      <c r="AU413" s="22" t="e">
        <f t="shared" si="393"/>
        <v>#DIV/0!</v>
      </c>
      <c r="AV413" s="196" t="e">
        <f t="shared" si="394"/>
        <v>#DIV/0!</v>
      </c>
      <c r="AW413" s="46" t="e">
        <f t="shared" si="367"/>
        <v>#DIV/0!</v>
      </c>
      <c r="AX413" s="46" t="e">
        <f t="shared" si="368"/>
        <v>#DIV/0!</v>
      </c>
      <c r="AY413" s="46" t="e">
        <f t="shared" si="395"/>
        <v>#DIV/0!</v>
      </c>
      <c r="AZ413" s="46" t="e">
        <f t="shared" si="396"/>
        <v>#DIV/0!</v>
      </c>
      <c r="BA413" s="46" t="e">
        <f t="shared" si="397"/>
        <v>#DIV/0!</v>
      </c>
      <c r="BB413" s="111" t="e">
        <f t="shared" si="369"/>
        <v>#DIV/0!</v>
      </c>
      <c r="BC413" s="199" t="e">
        <f t="shared" si="398"/>
        <v>#DIV/0!</v>
      </c>
      <c r="BD413" s="53" t="e">
        <f t="shared" si="399"/>
        <v>#DIV/0!</v>
      </c>
      <c r="BE413" s="53" t="e">
        <f t="shared" si="370"/>
        <v>#DIV/0!</v>
      </c>
      <c r="BF413" s="53" t="e">
        <f t="shared" si="371"/>
        <v>#DIV/0!</v>
      </c>
      <c r="BG413" s="53" t="e">
        <f t="shared" si="372"/>
        <v>#DIV/0!</v>
      </c>
      <c r="BH413" s="53" t="e">
        <f t="shared" si="373"/>
        <v>#DIV/0!</v>
      </c>
      <c r="BI413" s="54" t="e">
        <f t="shared" si="374"/>
        <v>#DIV/0!</v>
      </c>
      <c r="BJ413" s="55" t="e">
        <f t="shared" si="375"/>
        <v>#DIV/0!</v>
      </c>
      <c r="BK413" s="55" t="e">
        <f t="shared" si="376"/>
        <v>#DIV/0!</v>
      </c>
      <c r="BL413" s="54" t="e">
        <f t="shared" si="377"/>
        <v>#DIV/0!</v>
      </c>
      <c r="BM413" s="58" t="e">
        <f t="shared" si="378"/>
        <v>#DIV/0!</v>
      </c>
      <c r="BN413" s="24">
        <f t="shared" si="379"/>
        <v>1</v>
      </c>
      <c r="BO413" s="17" t="e">
        <f t="shared" si="400"/>
        <v>#DIV/0!</v>
      </c>
      <c r="BP413" s="17" t="e">
        <f t="shared" si="401"/>
        <v>#DIV/0!</v>
      </c>
      <c r="BQ413" s="75" t="e">
        <f t="shared" si="402"/>
        <v>#DIV/0!</v>
      </c>
      <c r="BR413" s="1" t="e">
        <f t="shared" si="380"/>
        <v>#DIV/0!</v>
      </c>
      <c r="BS413" s="4">
        <f t="shared" si="381"/>
        <v>54.65</v>
      </c>
    </row>
    <row r="414" spans="7:71" x14ac:dyDescent="0.45">
      <c r="G414" s="19"/>
      <c r="H414" s="15">
        <f t="shared" si="403"/>
        <v>3287</v>
      </c>
      <c r="I414" s="19"/>
      <c r="J414" s="19">
        <f t="shared" si="349"/>
        <v>8.5647650972234555</v>
      </c>
      <c r="K414" s="16">
        <f t="shared" si="350"/>
        <v>54.070486724895559</v>
      </c>
      <c r="L414" s="16">
        <f t="shared" si="351"/>
        <v>188.38122130959806</v>
      </c>
      <c r="M414" s="98">
        <f t="shared" si="352"/>
        <v>258.79917184265014</v>
      </c>
      <c r="N414" s="15">
        <f t="shared" si="353"/>
        <v>186.65594591490128</v>
      </c>
      <c r="O414" s="15">
        <f t="shared" si="404"/>
        <v>8332.8547283438074</v>
      </c>
      <c r="P414" s="190"/>
      <c r="Q414" s="191"/>
      <c r="R414" s="190"/>
      <c r="S414" s="191"/>
      <c r="T414" s="193"/>
      <c r="U414" s="102"/>
      <c r="V414" s="195"/>
      <c r="W414" s="175" t="e">
        <f t="shared" si="382"/>
        <v>#DIV/0!</v>
      </c>
      <c r="X414" s="175" t="e">
        <f t="shared" si="383"/>
        <v>#DIV/0!</v>
      </c>
      <c r="Y414" s="175" t="e">
        <f t="shared" si="384"/>
        <v>#DIV/0!</v>
      </c>
      <c r="Z414" s="175" t="e">
        <f t="shared" si="385"/>
        <v>#DIV/0!</v>
      </c>
      <c r="AA414" s="175" t="e">
        <f t="shared" si="386"/>
        <v>#DIV/0!</v>
      </c>
      <c r="AB414" s="175" t="e">
        <f t="shared" si="387"/>
        <v>#DIV/0!</v>
      </c>
      <c r="AC414" s="175" t="e">
        <f t="shared" si="388"/>
        <v>#DIV/0!</v>
      </c>
      <c r="AD414" s="201" t="e">
        <f t="shared" si="389"/>
        <v>#DIV/0!</v>
      </c>
      <c r="AE414" s="201" t="e">
        <f t="shared" si="390"/>
        <v>#DIV/0!</v>
      </c>
      <c r="AF414" s="201" t="e">
        <f t="shared" si="391"/>
        <v>#DIV/0!</v>
      </c>
      <c r="AG414" s="201" t="e">
        <f t="shared" si="354"/>
        <v>#DIV/0!</v>
      </c>
      <c r="AH414" s="201" t="e">
        <f t="shared" si="355"/>
        <v>#DIV/0!</v>
      </c>
      <c r="AI414" s="201" t="e">
        <f t="shared" si="356"/>
        <v>#DIV/0!</v>
      </c>
      <c r="AJ414" s="201" t="e">
        <f t="shared" si="357"/>
        <v>#DIV/0!</v>
      </c>
      <c r="AK414" s="16" t="e">
        <f t="shared" si="358"/>
        <v>#DIV/0!</v>
      </c>
      <c r="AL414" s="16" t="e">
        <f t="shared" si="359"/>
        <v>#DIV/0!</v>
      </c>
      <c r="AM414" s="16" t="e">
        <f t="shared" si="360"/>
        <v>#DIV/0!</v>
      </c>
      <c r="AN414" s="16" t="e">
        <f t="shared" si="361"/>
        <v>#DIV/0!</v>
      </c>
      <c r="AO414" s="16" t="e">
        <f t="shared" si="362"/>
        <v>#DIV/0!</v>
      </c>
      <c r="AP414" s="17" t="e">
        <f t="shared" si="363"/>
        <v>#DIV/0!</v>
      </c>
      <c r="AQ414" s="17" t="e">
        <f t="shared" si="364"/>
        <v>#DIV/0!</v>
      </c>
      <c r="AR414" s="18" t="e">
        <f t="shared" si="365"/>
        <v>#DIV/0!</v>
      </c>
      <c r="AS414" s="18" t="e">
        <f t="shared" si="366"/>
        <v>#DIV/0!</v>
      </c>
      <c r="AT414" s="49" t="e">
        <f t="shared" si="392"/>
        <v>#DIV/0!</v>
      </c>
      <c r="AU414" s="22" t="e">
        <f t="shared" si="393"/>
        <v>#DIV/0!</v>
      </c>
      <c r="AV414" s="196" t="e">
        <f t="shared" si="394"/>
        <v>#DIV/0!</v>
      </c>
      <c r="AW414" s="46" t="e">
        <f t="shared" si="367"/>
        <v>#DIV/0!</v>
      </c>
      <c r="AX414" s="46" t="e">
        <f t="shared" si="368"/>
        <v>#DIV/0!</v>
      </c>
      <c r="AY414" s="46" t="e">
        <f t="shared" si="395"/>
        <v>#DIV/0!</v>
      </c>
      <c r="AZ414" s="46" t="e">
        <f t="shared" si="396"/>
        <v>#DIV/0!</v>
      </c>
      <c r="BA414" s="46" t="e">
        <f t="shared" si="397"/>
        <v>#DIV/0!</v>
      </c>
      <c r="BB414" s="111" t="e">
        <f t="shared" si="369"/>
        <v>#DIV/0!</v>
      </c>
      <c r="BC414" s="199" t="e">
        <f t="shared" si="398"/>
        <v>#DIV/0!</v>
      </c>
      <c r="BD414" s="53" t="e">
        <f t="shared" si="399"/>
        <v>#DIV/0!</v>
      </c>
      <c r="BE414" s="53" t="e">
        <f t="shared" si="370"/>
        <v>#DIV/0!</v>
      </c>
      <c r="BF414" s="53" t="e">
        <f t="shared" si="371"/>
        <v>#DIV/0!</v>
      </c>
      <c r="BG414" s="53" t="e">
        <f t="shared" si="372"/>
        <v>#DIV/0!</v>
      </c>
      <c r="BH414" s="53" t="e">
        <f t="shared" si="373"/>
        <v>#DIV/0!</v>
      </c>
      <c r="BI414" s="54" t="e">
        <f t="shared" si="374"/>
        <v>#DIV/0!</v>
      </c>
      <c r="BJ414" s="55" t="e">
        <f t="shared" si="375"/>
        <v>#DIV/0!</v>
      </c>
      <c r="BK414" s="55" t="e">
        <f t="shared" si="376"/>
        <v>#DIV/0!</v>
      </c>
      <c r="BL414" s="54" t="e">
        <f t="shared" si="377"/>
        <v>#DIV/0!</v>
      </c>
      <c r="BM414" s="58" t="e">
        <f t="shared" si="378"/>
        <v>#DIV/0!</v>
      </c>
      <c r="BN414" s="24">
        <f t="shared" si="379"/>
        <v>1</v>
      </c>
      <c r="BO414" s="17" t="e">
        <f t="shared" si="400"/>
        <v>#DIV/0!</v>
      </c>
      <c r="BP414" s="17" t="e">
        <f t="shared" si="401"/>
        <v>#DIV/0!</v>
      </c>
      <c r="BQ414" s="75" t="e">
        <f t="shared" si="402"/>
        <v>#DIV/0!</v>
      </c>
      <c r="BR414" s="1" t="e">
        <f t="shared" si="380"/>
        <v>#DIV/0!</v>
      </c>
      <c r="BS414" s="4">
        <f t="shared" si="381"/>
        <v>54.783333333333331</v>
      </c>
    </row>
    <row r="415" spans="7:71" x14ac:dyDescent="0.45">
      <c r="G415" s="19"/>
      <c r="H415" s="15">
        <f t="shared" si="403"/>
        <v>3295</v>
      </c>
      <c r="I415" s="19"/>
      <c r="J415" s="19">
        <f t="shared" si="349"/>
        <v>8.5647650972234555</v>
      </c>
      <c r="K415" s="16">
        <f t="shared" si="350"/>
        <v>54.070486724895559</v>
      </c>
      <c r="L415" s="16">
        <f t="shared" si="351"/>
        <v>188.38122130959806</v>
      </c>
      <c r="M415" s="98">
        <f t="shared" si="352"/>
        <v>258.79917184265014</v>
      </c>
      <c r="N415" s="15">
        <f t="shared" si="353"/>
        <v>186.65594591490128</v>
      </c>
      <c r="O415" s="15">
        <f t="shared" si="404"/>
        <v>8332.8547283438074</v>
      </c>
      <c r="P415" s="190"/>
      <c r="Q415" s="191"/>
      <c r="R415" s="190"/>
      <c r="S415" s="191"/>
      <c r="T415" s="193"/>
      <c r="U415" s="102"/>
      <c r="V415" s="195"/>
      <c r="W415" s="175" t="e">
        <f t="shared" si="382"/>
        <v>#DIV/0!</v>
      </c>
      <c r="X415" s="175" t="e">
        <f t="shared" si="383"/>
        <v>#DIV/0!</v>
      </c>
      <c r="Y415" s="175" t="e">
        <f t="shared" si="384"/>
        <v>#DIV/0!</v>
      </c>
      <c r="Z415" s="175" t="e">
        <f t="shared" si="385"/>
        <v>#DIV/0!</v>
      </c>
      <c r="AA415" s="175" t="e">
        <f t="shared" si="386"/>
        <v>#DIV/0!</v>
      </c>
      <c r="AB415" s="175" t="e">
        <f t="shared" si="387"/>
        <v>#DIV/0!</v>
      </c>
      <c r="AC415" s="175" t="e">
        <f t="shared" si="388"/>
        <v>#DIV/0!</v>
      </c>
      <c r="AD415" s="201" t="e">
        <f t="shared" si="389"/>
        <v>#DIV/0!</v>
      </c>
      <c r="AE415" s="201" t="e">
        <f t="shared" si="390"/>
        <v>#DIV/0!</v>
      </c>
      <c r="AF415" s="201" t="e">
        <f t="shared" si="391"/>
        <v>#DIV/0!</v>
      </c>
      <c r="AG415" s="201" t="e">
        <f t="shared" si="354"/>
        <v>#DIV/0!</v>
      </c>
      <c r="AH415" s="201" t="e">
        <f t="shared" si="355"/>
        <v>#DIV/0!</v>
      </c>
      <c r="AI415" s="201" t="e">
        <f t="shared" si="356"/>
        <v>#DIV/0!</v>
      </c>
      <c r="AJ415" s="201" t="e">
        <f t="shared" si="357"/>
        <v>#DIV/0!</v>
      </c>
      <c r="AK415" s="16" t="e">
        <f t="shared" si="358"/>
        <v>#DIV/0!</v>
      </c>
      <c r="AL415" s="16" t="e">
        <f t="shared" si="359"/>
        <v>#DIV/0!</v>
      </c>
      <c r="AM415" s="16" t="e">
        <f t="shared" si="360"/>
        <v>#DIV/0!</v>
      </c>
      <c r="AN415" s="16" t="e">
        <f t="shared" si="361"/>
        <v>#DIV/0!</v>
      </c>
      <c r="AO415" s="16" t="e">
        <f t="shared" si="362"/>
        <v>#DIV/0!</v>
      </c>
      <c r="AP415" s="17" t="e">
        <f t="shared" si="363"/>
        <v>#DIV/0!</v>
      </c>
      <c r="AQ415" s="17" t="e">
        <f t="shared" si="364"/>
        <v>#DIV/0!</v>
      </c>
      <c r="AR415" s="18" t="e">
        <f t="shared" si="365"/>
        <v>#DIV/0!</v>
      </c>
      <c r="AS415" s="18" t="e">
        <f t="shared" si="366"/>
        <v>#DIV/0!</v>
      </c>
      <c r="AT415" s="49" t="e">
        <f t="shared" si="392"/>
        <v>#DIV/0!</v>
      </c>
      <c r="AU415" s="22" t="e">
        <f t="shared" si="393"/>
        <v>#DIV/0!</v>
      </c>
      <c r="AV415" s="196" t="e">
        <f t="shared" si="394"/>
        <v>#DIV/0!</v>
      </c>
      <c r="AW415" s="46" t="e">
        <f t="shared" si="367"/>
        <v>#DIV/0!</v>
      </c>
      <c r="AX415" s="46" t="e">
        <f t="shared" si="368"/>
        <v>#DIV/0!</v>
      </c>
      <c r="AY415" s="46" t="e">
        <f t="shared" si="395"/>
        <v>#DIV/0!</v>
      </c>
      <c r="AZ415" s="46" t="e">
        <f t="shared" si="396"/>
        <v>#DIV/0!</v>
      </c>
      <c r="BA415" s="46" t="e">
        <f t="shared" si="397"/>
        <v>#DIV/0!</v>
      </c>
      <c r="BB415" s="111" t="e">
        <f t="shared" si="369"/>
        <v>#DIV/0!</v>
      </c>
      <c r="BC415" s="199" t="e">
        <f t="shared" si="398"/>
        <v>#DIV/0!</v>
      </c>
      <c r="BD415" s="53" t="e">
        <f t="shared" si="399"/>
        <v>#DIV/0!</v>
      </c>
      <c r="BE415" s="53" t="e">
        <f t="shared" si="370"/>
        <v>#DIV/0!</v>
      </c>
      <c r="BF415" s="53" t="e">
        <f t="shared" si="371"/>
        <v>#DIV/0!</v>
      </c>
      <c r="BG415" s="53" t="e">
        <f t="shared" si="372"/>
        <v>#DIV/0!</v>
      </c>
      <c r="BH415" s="53" t="e">
        <f t="shared" si="373"/>
        <v>#DIV/0!</v>
      </c>
      <c r="BI415" s="54" t="e">
        <f t="shared" si="374"/>
        <v>#DIV/0!</v>
      </c>
      <c r="BJ415" s="55" t="e">
        <f t="shared" si="375"/>
        <v>#DIV/0!</v>
      </c>
      <c r="BK415" s="55" t="e">
        <f t="shared" si="376"/>
        <v>#DIV/0!</v>
      </c>
      <c r="BL415" s="54" t="e">
        <f t="shared" si="377"/>
        <v>#DIV/0!</v>
      </c>
      <c r="BM415" s="58" t="e">
        <f t="shared" si="378"/>
        <v>#DIV/0!</v>
      </c>
      <c r="BN415" s="24">
        <f t="shared" si="379"/>
        <v>1</v>
      </c>
      <c r="BO415" s="17" t="e">
        <f t="shared" si="400"/>
        <v>#DIV/0!</v>
      </c>
      <c r="BP415" s="17" t="e">
        <f t="shared" si="401"/>
        <v>#DIV/0!</v>
      </c>
      <c r="BQ415" s="75" t="e">
        <f t="shared" si="402"/>
        <v>#DIV/0!</v>
      </c>
      <c r="BR415" s="1" t="e">
        <f t="shared" si="380"/>
        <v>#DIV/0!</v>
      </c>
      <c r="BS415" s="4">
        <f t="shared" si="381"/>
        <v>54.916666666666664</v>
      </c>
    </row>
    <row r="416" spans="7:71" x14ac:dyDescent="0.45">
      <c r="G416" s="19"/>
      <c r="H416" s="15">
        <f t="shared" si="403"/>
        <v>3303</v>
      </c>
      <c r="I416" s="19"/>
      <c r="J416" s="19">
        <f t="shared" si="349"/>
        <v>8.5647650972234555</v>
      </c>
      <c r="K416" s="16">
        <f t="shared" si="350"/>
        <v>54.070486724895559</v>
      </c>
      <c r="L416" s="16">
        <f t="shared" si="351"/>
        <v>188.38122130959806</v>
      </c>
      <c r="M416" s="98">
        <f t="shared" si="352"/>
        <v>258.79917184265014</v>
      </c>
      <c r="N416" s="15">
        <f t="shared" si="353"/>
        <v>186.65594591490128</v>
      </c>
      <c r="O416" s="15">
        <f t="shared" si="404"/>
        <v>8332.8547283438074</v>
      </c>
      <c r="P416" s="190"/>
      <c r="Q416" s="191"/>
      <c r="R416" s="190"/>
      <c r="S416" s="191"/>
      <c r="T416" s="193"/>
      <c r="U416" s="102"/>
      <c r="V416" s="195"/>
      <c r="W416" s="175" t="e">
        <f t="shared" si="382"/>
        <v>#DIV/0!</v>
      </c>
      <c r="X416" s="175" t="e">
        <f t="shared" si="383"/>
        <v>#DIV/0!</v>
      </c>
      <c r="Y416" s="175" t="e">
        <f t="shared" si="384"/>
        <v>#DIV/0!</v>
      </c>
      <c r="Z416" s="175" t="e">
        <f t="shared" si="385"/>
        <v>#DIV/0!</v>
      </c>
      <c r="AA416" s="175" t="e">
        <f t="shared" si="386"/>
        <v>#DIV/0!</v>
      </c>
      <c r="AB416" s="175" t="e">
        <f t="shared" si="387"/>
        <v>#DIV/0!</v>
      </c>
      <c r="AC416" s="175" t="e">
        <f t="shared" si="388"/>
        <v>#DIV/0!</v>
      </c>
      <c r="AD416" s="201" t="e">
        <f t="shared" si="389"/>
        <v>#DIV/0!</v>
      </c>
      <c r="AE416" s="201" t="e">
        <f t="shared" si="390"/>
        <v>#DIV/0!</v>
      </c>
      <c r="AF416" s="201" t="e">
        <f t="shared" si="391"/>
        <v>#DIV/0!</v>
      </c>
      <c r="AG416" s="201" t="e">
        <f t="shared" si="354"/>
        <v>#DIV/0!</v>
      </c>
      <c r="AH416" s="201" t="e">
        <f t="shared" si="355"/>
        <v>#DIV/0!</v>
      </c>
      <c r="AI416" s="201" t="e">
        <f t="shared" si="356"/>
        <v>#DIV/0!</v>
      </c>
      <c r="AJ416" s="201" t="e">
        <f t="shared" si="357"/>
        <v>#DIV/0!</v>
      </c>
      <c r="AK416" s="16" t="e">
        <f t="shared" si="358"/>
        <v>#DIV/0!</v>
      </c>
      <c r="AL416" s="16" t="e">
        <f t="shared" si="359"/>
        <v>#DIV/0!</v>
      </c>
      <c r="AM416" s="16" t="e">
        <f t="shared" si="360"/>
        <v>#DIV/0!</v>
      </c>
      <c r="AN416" s="16" t="e">
        <f t="shared" si="361"/>
        <v>#DIV/0!</v>
      </c>
      <c r="AO416" s="16" t="e">
        <f t="shared" si="362"/>
        <v>#DIV/0!</v>
      </c>
      <c r="AP416" s="17" t="e">
        <f t="shared" si="363"/>
        <v>#DIV/0!</v>
      </c>
      <c r="AQ416" s="17" t="e">
        <f t="shared" si="364"/>
        <v>#DIV/0!</v>
      </c>
      <c r="AR416" s="18" t="e">
        <f t="shared" si="365"/>
        <v>#DIV/0!</v>
      </c>
      <c r="AS416" s="18" t="e">
        <f t="shared" si="366"/>
        <v>#DIV/0!</v>
      </c>
      <c r="AT416" s="49" t="e">
        <f t="shared" si="392"/>
        <v>#DIV/0!</v>
      </c>
      <c r="AU416" s="22" t="e">
        <f t="shared" si="393"/>
        <v>#DIV/0!</v>
      </c>
      <c r="AV416" s="196" t="e">
        <f t="shared" si="394"/>
        <v>#DIV/0!</v>
      </c>
      <c r="AW416" s="46" t="e">
        <f t="shared" si="367"/>
        <v>#DIV/0!</v>
      </c>
      <c r="AX416" s="46" t="e">
        <f t="shared" si="368"/>
        <v>#DIV/0!</v>
      </c>
      <c r="AY416" s="46" t="e">
        <f t="shared" si="395"/>
        <v>#DIV/0!</v>
      </c>
      <c r="AZ416" s="46" t="e">
        <f t="shared" si="396"/>
        <v>#DIV/0!</v>
      </c>
      <c r="BA416" s="46" t="e">
        <f t="shared" si="397"/>
        <v>#DIV/0!</v>
      </c>
      <c r="BB416" s="111" t="e">
        <f t="shared" si="369"/>
        <v>#DIV/0!</v>
      </c>
      <c r="BC416" s="199" t="e">
        <f t="shared" si="398"/>
        <v>#DIV/0!</v>
      </c>
      <c r="BD416" s="53" t="e">
        <f t="shared" si="399"/>
        <v>#DIV/0!</v>
      </c>
      <c r="BE416" s="53" t="e">
        <f t="shared" si="370"/>
        <v>#DIV/0!</v>
      </c>
      <c r="BF416" s="53" t="e">
        <f t="shared" si="371"/>
        <v>#DIV/0!</v>
      </c>
      <c r="BG416" s="53" t="e">
        <f t="shared" si="372"/>
        <v>#DIV/0!</v>
      </c>
      <c r="BH416" s="53" t="e">
        <f t="shared" si="373"/>
        <v>#DIV/0!</v>
      </c>
      <c r="BI416" s="54" t="e">
        <f t="shared" si="374"/>
        <v>#DIV/0!</v>
      </c>
      <c r="BJ416" s="55" t="e">
        <f t="shared" si="375"/>
        <v>#DIV/0!</v>
      </c>
      <c r="BK416" s="55" t="e">
        <f t="shared" si="376"/>
        <v>#DIV/0!</v>
      </c>
      <c r="BL416" s="54" t="e">
        <f t="shared" si="377"/>
        <v>#DIV/0!</v>
      </c>
      <c r="BM416" s="58" t="e">
        <f t="shared" si="378"/>
        <v>#DIV/0!</v>
      </c>
      <c r="BN416" s="24">
        <f t="shared" si="379"/>
        <v>1</v>
      </c>
      <c r="BO416" s="17" t="e">
        <f t="shared" si="400"/>
        <v>#DIV/0!</v>
      </c>
      <c r="BP416" s="17" t="e">
        <f t="shared" si="401"/>
        <v>#DIV/0!</v>
      </c>
      <c r="BQ416" s="75" t="e">
        <f t="shared" si="402"/>
        <v>#DIV/0!</v>
      </c>
      <c r="BR416" s="1" t="e">
        <f t="shared" si="380"/>
        <v>#DIV/0!</v>
      </c>
      <c r="BS416" s="4">
        <f t="shared" si="381"/>
        <v>55.05</v>
      </c>
    </row>
    <row r="417" spans="7:71" x14ac:dyDescent="0.45">
      <c r="G417" s="19"/>
      <c r="H417" s="15">
        <f t="shared" si="403"/>
        <v>3311</v>
      </c>
      <c r="I417" s="19"/>
      <c r="J417" s="19">
        <f t="shared" si="349"/>
        <v>8.5647650972234555</v>
      </c>
      <c r="K417" s="16">
        <f t="shared" si="350"/>
        <v>54.070486724895559</v>
      </c>
      <c r="L417" s="16">
        <f t="shared" si="351"/>
        <v>188.38122130959806</v>
      </c>
      <c r="M417" s="98">
        <f t="shared" si="352"/>
        <v>258.79917184265014</v>
      </c>
      <c r="N417" s="15">
        <f t="shared" si="353"/>
        <v>186.65594591490128</v>
      </c>
      <c r="O417" s="15">
        <f t="shared" ref="O417:O433" si="405">N417/1000/22.4*1000000</f>
        <v>8332.8547283438074</v>
      </c>
      <c r="P417" s="190"/>
      <c r="Q417" s="191"/>
      <c r="R417" s="190"/>
      <c r="S417" s="191"/>
      <c r="T417" s="193"/>
      <c r="U417" s="102"/>
      <c r="V417" s="195"/>
      <c r="W417" s="175" t="e">
        <f t="shared" si="382"/>
        <v>#DIV/0!</v>
      </c>
      <c r="X417" s="175" t="e">
        <f t="shared" si="383"/>
        <v>#DIV/0!</v>
      </c>
      <c r="Y417" s="175" t="e">
        <f t="shared" si="384"/>
        <v>#DIV/0!</v>
      </c>
      <c r="Z417" s="175" t="e">
        <f t="shared" si="385"/>
        <v>#DIV/0!</v>
      </c>
      <c r="AA417" s="175" t="e">
        <f t="shared" si="386"/>
        <v>#DIV/0!</v>
      </c>
      <c r="AB417" s="175" t="e">
        <f t="shared" si="387"/>
        <v>#DIV/0!</v>
      </c>
      <c r="AC417" s="175" t="e">
        <f t="shared" si="388"/>
        <v>#DIV/0!</v>
      </c>
      <c r="AD417" s="201" t="e">
        <f t="shared" si="389"/>
        <v>#DIV/0!</v>
      </c>
      <c r="AE417" s="201" t="e">
        <f t="shared" si="390"/>
        <v>#DIV/0!</v>
      </c>
      <c r="AF417" s="201" t="e">
        <f t="shared" si="391"/>
        <v>#DIV/0!</v>
      </c>
      <c r="AG417" s="201" t="e">
        <f t="shared" si="354"/>
        <v>#DIV/0!</v>
      </c>
      <c r="AH417" s="201" t="e">
        <f t="shared" si="355"/>
        <v>#DIV/0!</v>
      </c>
      <c r="AI417" s="201" t="e">
        <f t="shared" si="356"/>
        <v>#DIV/0!</v>
      </c>
      <c r="AJ417" s="201" t="e">
        <f t="shared" si="357"/>
        <v>#DIV/0!</v>
      </c>
      <c r="AK417" s="16" t="e">
        <f t="shared" si="358"/>
        <v>#DIV/0!</v>
      </c>
      <c r="AL417" s="16" t="e">
        <f t="shared" si="359"/>
        <v>#DIV/0!</v>
      </c>
      <c r="AM417" s="16" t="e">
        <f t="shared" si="360"/>
        <v>#DIV/0!</v>
      </c>
      <c r="AN417" s="16" t="e">
        <f t="shared" si="361"/>
        <v>#DIV/0!</v>
      </c>
      <c r="AO417" s="16" t="e">
        <f t="shared" si="362"/>
        <v>#DIV/0!</v>
      </c>
      <c r="AP417" s="17" t="e">
        <f t="shared" si="363"/>
        <v>#DIV/0!</v>
      </c>
      <c r="AQ417" s="17" t="e">
        <f t="shared" si="364"/>
        <v>#DIV/0!</v>
      </c>
      <c r="AR417" s="18" t="e">
        <f t="shared" si="365"/>
        <v>#DIV/0!</v>
      </c>
      <c r="AS417" s="18" t="e">
        <f t="shared" si="366"/>
        <v>#DIV/0!</v>
      </c>
      <c r="AT417" s="49" t="e">
        <f t="shared" si="392"/>
        <v>#DIV/0!</v>
      </c>
      <c r="AU417" s="22" t="e">
        <f t="shared" si="393"/>
        <v>#DIV/0!</v>
      </c>
      <c r="AV417" s="196" t="e">
        <f t="shared" si="394"/>
        <v>#DIV/0!</v>
      </c>
      <c r="AW417" s="46" t="e">
        <f t="shared" si="367"/>
        <v>#DIV/0!</v>
      </c>
      <c r="AX417" s="46" t="e">
        <f t="shared" si="368"/>
        <v>#DIV/0!</v>
      </c>
      <c r="AY417" s="46" t="e">
        <f t="shared" si="395"/>
        <v>#DIV/0!</v>
      </c>
      <c r="AZ417" s="46" t="e">
        <f t="shared" si="396"/>
        <v>#DIV/0!</v>
      </c>
      <c r="BA417" s="46" t="e">
        <f t="shared" si="397"/>
        <v>#DIV/0!</v>
      </c>
      <c r="BB417" s="111" t="e">
        <f t="shared" si="369"/>
        <v>#DIV/0!</v>
      </c>
      <c r="BC417" s="199" t="e">
        <f t="shared" si="398"/>
        <v>#DIV/0!</v>
      </c>
      <c r="BD417" s="53" t="e">
        <f t="shared" si="399"/>
        <v>#DIV/0!</v>
      </c>
      <c r="BE417" s="53" t="e">
        <f t="shared" si="370"/>
        <v>#DIV/0!</v>
      </c>
      <c r="BF417" s="53" t="e">
        <f t="shared" si="371"/>
        <v>#DIV/0!</v>
      </c>
      <c r="BG417" s="53" t="e">
        <f t="shared" si="372"/>
        <v>#DIV/0!</v>
      </c>
      <c r="BH417" s="53" t="e">
        <f t="shared" si="373"/>
        <v>#DIV/0!</v>
      </c>
      <c r="BI417" s="54" t="e">
        <f t="shared" si="374"/>
        <v>#DIV/0!</v>
      </c>
      <c r="BJ417" s="55" t="e">
        <f t="shared" si="375"/>
        <v>#DIV/0!</v>
      </c>
      <c r="BK417" s="55" t="e">
        <f t="shared" si="376"/>
        <v>#DIV/0!</v>
      </c>
      <c r="BL417" s="54" t="e">
        <f t="shared" si="377"/>
        <v>#DIV/0!</v>
      </c>
      <c r="BM417" s="58" t="e">
        <f t="shared" si="378"/>
        <v>#DIV/0!</v>
      </c>
      <c r="BN417" s="24">
        <f t="shared" si="379"/>
        <v>1</v>
      </c>
      <c r="BO417" s="17" t="e">
        <f t="shared" si="400"/>
        <v>#DIV/0!</v>
      </c>
      <c r="BP417" s="17" t="e">
        <f t="shared" si="401"/>
        <v>#DIV/0!</v>
      </c>
      <c r="BQ417" s="75" t="e">
        <f t="shared" si="402"/>
        <v>#DIV/0!</v>
      </c>
      <c r="BR417" s="1" t="e">
        <f t="shared" si="380"/>
        <v>#DIV/0!</v>
      </c>
      <c r="BS417" s="4">
        <f t="shared" si="381"/>
        <v>55.18333333333333</v>
      </c>
    </row>
    <row r="418" spans="7:71" x14ac:dyDescent="0.45">
      <c r="G418" s="19"/>
      <c r="H418" s="15">
        <f t="shared" si="403"/>
        <v>3319</v>
      </c>
      <c r="I418" s="19"/>
      <c r="J418" s="19">
        <f t="shared" si="349"/>
        <v>8.5647650972234555</v>
      </c>
      <c r="K418" s="16">
        <f t="shared" si="350"/>
        <v>54.070486724895559</v>
      </c>
      <c r="L418" s="16">
        <f t="shared" si="351"/>
        <v>188.38122130959806</v>
      </c>
      <c r="M418" s="98">
        <f t="shared" si="352"/>
        <v>258.79917184265014</v>
      </c>
      <c r="N418" s="15">
        <f t="shared" si="353"/>
        <v>186.65594591490128</v>
      </c>
      <c r="O418" s="15">
        <f t="shared" si="405"/>
        <v>8332.8547283438074</v>
      </c>
      <c r="P418" s="190"/>
      <c r="Q418" s="191"/>
      <c r="R418" s="190"/>
      <c r="S418" s="191"/>
      <c r="T418" s="193"/>
      <c r="U418" s="102"/>
      <c r="V418" s="195"/>
      <c r="W418" s="175" t="e">
        <f t="shared" si="382"/>
        <v>#DIV/0!</v>
      </c>
      <c r="X418" s="175" t="e">
        <f t="shared" si="383"/>
        <v>#DIV/0!</v>
      </c>
      <c r="Y418" s="175" t="e">
        <f t="shared" si="384"/>
        <v>#DIV/0!</v>
      </c>
      <c r="Z418" s="175" t="e">
        <f t="shared" si="385"/>
        <v>#DIV/0!</v>
      </c>
      <c r="AA418" s="175" t="e">
        <f t="shared" si="386"/>
        <v>#DIV/0!</v>
      </c>
      <c r="AB418" s="175" t="e">
        <f t="shared" si="387"/>
        <v>#DIV/0!</v>
      </c>
      <c r="AC418" s="175" t="e">
        <f t="shared" si="388"/>
        <v>#DIV/0!</v>
      </c>
      <c r="AD418" s="201" t="e">
        <f t="shared" si="389"/>
        <v>#DIV/0!</v>
      </c>
      <c r="AE418" s="201" t="e">
        <f t="shared" si="390"/>
        <v>#DIV/0!</v>
      </c>
      <c r="AF418" s="201" t="e">
        <f t="shared" si="391"/>
        <v>#DIV/0!</v>
      </c>
      <c r="AG418" s="201" t="e">
        <f t="shared" si="354"/>
        <v>#DIV/0!</v>
      </c>
      <c r="AH418" s="201" t="e">
        <f t="shared" si="355"/>
        <v>#DIV/0!</v>
      </c>
      <c r="AI418" s="201" t="e">
        <f t="shared" si="356"/>
        <v>#DIV/0!</v>
      </c>
      <c r="AJ418" s="201" t="e">
        <f t="shared" si="357"/>
        <v>#DIV/0!</v>
      </c>
      <c r="AK418" s="16" t="e">
        <f t="shared" si="358"/>
        <v>#DIV/0!</v>
      </c>
      <c r="AL418" s="16" t="e">
        <f t="shared" si="359"/>
        <v>#DIV/0!</v>
      </c>
      <c r="AM418" s="16" t="e">
        <f t="shared" si="360"/>
        <v>#DIV/0!</v>
      </c>
      <c r="AN418" s="16" t="e">
        <f t="shared" si="361"/>
        <v>#DIV/0!</v>
      </c>
      <c r="AO418" s="16" t="e">
        <f t="shared" si="362"/>
        <v>#DIV/0!</v>
      </c>
      <c r="AP418" s="17" t="e">
        <f t="shared" si="363"/>
        <v>#DIV/0!</v>
      </c>
      <c r="AQ418" s="17" t="e">
        <f t="shared" si="364"/>
        <v>#DIV/0!</v>
      </c>
      <c r="AR418" s="18" t="e">
        <f t="shared" si="365"/>
        <v>#DIV/0!</v>
      </c>
      <c r="AS418" s="18" t="e">
        <f t="shared" si="366"/>
        <v>#DIV/0!</v>
      </c>
      <c r="AT418" s="49" t="e">
        <f t="shared" si="392"/>
        <v>#DIV/0!</v>
      </c>
      <c r="AU418" s="22" t="e">
        <f t="shared" si="393"/>
        <v>#DIV/0!</v>
      </c>
      <c r="AV418" s="196" t="e">
        <f t="shared" si="394"/>
        <v>#DIV/0!</v>
      </c>
      <c r="AW418" s="46" t="e">
        <f t="shared" si="367"/>
        <v>#DIV/0!</v>
      </c>
      <c r="AX418" s="46" t="e">
        <f t="shared" si="368"/>
        <v>#DIV/0!</v>
      </c>
      <c r="AY418" s="46" t="e">
        <f t="shared" si="395"/>
        <v>#DIV/0!</v>
      </c>
      <c r="AZ418" s="46" t="e">
        <f t="shared" si="396"/>
        <v>#DIV/0!</v>
      </c>
      <c r="BA418" s="46" t="e">
        <f t="shared" si="397"/>
        <v>#DIV/0!</v>
      </c>
      <c r="BB418" s="111" t="e">
        <f t="shared" si="369"/>
        <v>#DIV/0!</v>
      </c>
      <c r="BC418" s="199" t="e">
        <f t="shared" si="398"/>
        <v>#DIV/0!</v>
      </c>
      <c r="BD418" s="53" t="e">
        <f t="shared" si="399"/>
        <v>#DIV/0!</v>
      </c>
      <c r="BE418" s="53" t="e">
        <f t="shared" si="370"/>
        <v>#DIV/0!</v>
      </c>
      <c r="BF418" s="53" t="e">
        <f t="shared" si="371"/>
        <v>#DIV/0!</v>
      </c>
      <c r="BG418" s="53" t="e">
        <f t="shared" si="372"/>
        <v>#DIV/0!</v>
      </c>
      <c r="BH418" s="53" t="e">
        <f t="shared" si="373"/>
        <v>#DIV/0!</v>
      </c>
      <c r="BI418" s="54" t="e">
        <f t="shared" si="374"/>
        <v>#DIV/0!</v>
      </c>
      <c r="BJ418" s="55" t="e">
        <f t="shared" si="375"/>
        <v>#DIV/0!</v>
      </c>
      <c r="BK418" s="55" t="e">
        <f t="shared" si="376"/>
        <v>#DIV/0!</v>
      </c>
      <c r="BL418" s="54" t="e">
        <f t="shared" si="377"/>
        <v>#DIV/0!</v>
      </c>
      <c r="BM418" s="58" t="e">
        <f t="shared" si="378"/>
        <v>#DIV/0!</v>
      </c>
      <c r="BN418" s="24">
        <f t="shared" si="379"/>
        <v>1</v>
      </c>
      <c r="BO418" s="17" t="e">
        <f t="shared" si="400"/>
        <v>#DIV/0!</v>
      </c>
      <c r="BP418" s="17" t="e">
        <f t="shared" si="401"/>
        <v>#DIV/0!</v>
      </c>
      <c r="BQ418" s="75" t="e">
        <f t="shared" si="402"/>
        <v>#DIV/0!</v>
      </c>
      <c r="BR418" s="1" t="e">
        <f t="shared" si="380"/>
        <v>#DIV/0!</v>
      </c>
      <c r="BS418" s="4">
        <f t="shared" si="381"/>
        <v>55.31666666666667</v>
      </c>
    </row>
    <row r="419" spans="7:71" x14ac:dyDescent="0.45">
      <c r="G419" s="19"/>
      <c r="H419" s="15">
        <f t="shared" si="403"/>
        <v>3327</v>
      </c>
      <c r="I419" s="19"/>
      <c r="J419" s="19">
        <f t="shared" si="349"/>
        <v>8.5647650972234555</v>
      </c>
      <c r="K419" s="16">
        <f t="shared" si="350"/>
        <v>54.070486724895559</v>
      </c>
      <c r="L419" s="16">
        <f t="shared" si="351"/>
        <v>188.38122130959806</v>
      </c>
      <c r="M419" s="98">
        <f t="shared" si="352"/>
        <v>258.79917184265014</v>
      </c>
      <c r="N419" s="15">
        <f t="shared" si="353"/>
        <v>186.65594591490128</v>
      </c>
      <c r="O419" s="15">
        <f t="shared" si="405"/>
        <v>8332.8547283438074</v>
      </c>
      <c r="P419" s="190"/>
      <c r="Q419" s="191"/>
      <c r="R419" s="190"/>
      <c r="S419" s="191"/>
      <c r="T419" s="193"/>
      <c r="U419" s="102"/>
      <c r="V419" s="195"/>
      <c r="W419" s="175" t="e">
        <f t="shared" si="382"/>
        <v>#DIV/0!</v>
      </c>
      <c r="X419" s="175" t="e">
        <f t="shared" si="383"/>
        <v>#DIV/0!</v>
      </c>
      <c r="Y419" s="175" t="e">
        <f t="shared" si="384"/>
        <v>#DIV/0!</v>
      </c>
      <c r="Z419" s="175" t="e">
        <f t="shared" si="385"/>
        <v>#DIV/0!</v>
      </c>
      <c r="AA419" s="175" t="e">
        <f t="shared" si="386"/>
        <v>#DIV/0!</v>
      </c>
      <c r="AB419" s="175" t="e">
        <f t="shared" si="387"/>
        <v>#DIV/0!</v>
      </c>
      <c r="AC419" s="175" t="e">
        <f t="shared" si="388"/>
        <v>#DIV/0!</v>
      </c>
      <c r="AD419" s="201" t="e">
        <f t="shared" si="389"/>
        <v>#DIV/0!</v>
      </c>
      <c r="AE419" s="201" t="e">
        <f t="shared" si="390"/>
        <v>#DIV/0!</v>
      </c>
      <c r="AF419" s="201" t="e">
        <f t="shared" si="391"/>
        <v>#DIV/0!</v>
      </c>
      <c r="AG419" s="201" t="e">
        <f t="shared" si="354"/>
        <v>#DIV/0!</v>
      </c>
      <c r="AH419" s="201" t="e">
        <f t="shared" si="355"/>
        <v>#DIV/0!</v>
      </c>
      <c r="AI419" s="201" t="e">
        <f t="shared" si="356"/>
        <v>#DIV/0!</v>
      </c>
      <c r="AJ419" s="201" t="e">
        <f t="shared" si="357"/>
        <v>#DIV/0!</v>
      </c>
      <c r="AK419" s="16" t="e">
        <f t="shared" si="358"/>
        <v>#DIV/0!</v>
      </c>
      <c r="AL419" s="16" t="e">
        <f t="shared" si="359"/>
        <v>#DIV/0!</v>
      </c>
      <c r="AM419" s="16" t="e">
        <f t="shared" si="360"/>
        <v>#DIV/0!</v>
      </c>
      <c r="AN419" s="16" t="e">
        <f t="shared" si="361"/>
        <v>#DIV/0!</v>
      </c>
      <c r="AO419" s="16" t="e">
        <f t="shared" si="362"/>
        <v>#DIV/0!</v>
      </c>
      <c r="AP419" s="17" t="e">
        <f t="shared" si="363"/>
        <v>#DIV/0!</v>
      </c>
      <c r="AQ419" s="17" t="e">
        <f t="shared" si="364"/>
        <v>#DIV/0!</v>
      </c>
      <c r="AR419" s="18" t="e">
        <f t="shared" si="365"/>
        <v>#DIV/0!</v>
      </c>
      <c r="AS419" s="18" t="e">
        <f t="shared" si="366"/>
        <v>#DIV/0!</v>
      </c>
      <c r="AT419" s="49" t="e">
        <f t="shared" si="392"/>
        <v>#DIV/0!</v>
      </c>
      <c r="AU419" s="22" t="e">
        <f t="shared" si="393"/>
        <v>#DIV/0!</v>
      </c>
      <c r="AV419" s="196" t="e">
        <f t="shared" si="394"/>
        <v>#DIV/0!</v>
      </c>
      <c r="AW419" s="46" t="e">
        <f t="shared" si="367"/>
        <v>#DIV/0!</v>
      </c>
      <c r="AX419" s="46" t="e">
        <f t="shared" si="368"/>
        <v>#DIV/0!</v>
      </c>
      <c r="AY419" s="46" t="e">
        <f t="shared" si="395"/>
        <v>#DIV/0!</v>
      </c>
      <c r="AZ419" s="46" t="e">
        <f t="shared" si="396"/>
        <v>#DIV/0!</v>
      </c>
      <c r="BA419" s="46" t="e">
        <f t="shared" si="397"/>
        <v>#DIV/0!</v>
      </c>
      <c r="BB419" s="111" t="e">
        <f t="shared" si="369"/>
        <v>#DIV/0!</v>
      </c>
      <c r="BC419" s="199" t="e">
        <f t="shared" si="398"/>
        <v>#DIV/0!</v>
      </c>
      <c r="BD419" s="53" t="e">
        <f t="shared" si="399"/>
        <v>#DIV/0!</v>
      </c>
      <c r="BE419" s="53" t="e">
        <f t="shared" si="370"/>
        <v>#DIV/0!</v>
      </c>
      <c r="BF419" s="53" t="e">
        <f t="shared" si="371"/>
        <v>#DIV/0!</v>
      </c>
      <c r="BG419" s="53" t="e">
        <f t="shared" si="372"/>
        <v>#DIV/0!</v>
      </c>
      <c r="BH419" s="53" t="e">
        <f t="shared" si="373"/>
        <v>#DIV/0!</v>
      </c>
      <c r="BI419" s="54" t="e">
        <f t="shared" si="374"/>
        <v>#DIV/0!</v>
      </c>
      <c r="BJ419" s="55" t="e">
        <f t="shared" si="375"/>
        <v>#DIV/0!</v>
      </c>
      <c r="BK419" s="55" t="e">
        <f t="shared" si="376"/>
        <v>#DIV/0!</v>
      </c>
      <c r="BL419" s="54" t="e">
        <f t="shared" si="377"/>
        <v>#DIV/0!</v>
      </c>
      <c r="BM419" s="58" t="e">
        <f t="shared" si="378"/>
        <v>#DIV/0!</v>
      </c>
      <c r="BN419" s="24">
        <f t="shared" si="379"/>
        <v>1</v>
      </c>
      <c r="BO419" s="17" t="e">
        <f t="shared" si="400"/>
        <v>#DIV/0!</v>
      </c>
      <c r="BP419" s="17" t="e">
        <f t="shared" si="401"/>
        <v>#DIV/0!</v>
      </c>
      <c r="BQ419" s="75" t="e">
        <f t="shared" si="402"/>
        <v>#DIV/0!</v>
      </c>
      <c r="BR419" s="1" t="e">
        <f t="shared" si="380"/>
        <v>#DIV/0!</v>
      </c>
      <c r="BS419" s="4">
        <f t="shared" si="381"/>
        <v>55.45</v>
      </c>
    </row>
    <row r="420" spans="7:71" x14ac:dyDescent="0.45">
      <c r="G420" s="19"/>
      <c r="H420" s="15">
        <f t="shared" si="403"/>
        <v>3335</v>
      </c>
      <c r="I420" s="19"/>
      <c r="J420" s="19">
        <f t="shared" si="349"/>
        <v>8.5647650972234555</v>
      </c>
      <c r="K420" s="16">
        <f t="shared" si="350"/>
        <v>54.070486724895559</v>
      </c>
      <c r="L420" s="16">
        <f t="shared" si="351"/>
        <v>188.38122130959806</v>
      </c>
      <c r="M420" s="98">
        <f t="shared" si="352"/>
        <v>258.79917184265014</v>
      </c>
      <c r="N420" s="15">
        <f t="shared" si="353"/>
        <v>186.65594591490128</v>
      </c>
      <c r="O420" s="15">
        <f t="shared" si="405"/>
        <v>8332.8547283438074</v>
      </c>
      <c r="P420" s="190"/>
      <c r="Q420" s="191"/>
      <c r="R420" s="190"/>
      <c r="S420" s="191"/>
      <c r="T420" s="193"/>
      <c r="U420" s="102"/>
      <c r="V420" s="195"/>
      <c r="W420" s="175" t="e">
        <f t="shared" si="382"/>
        <v>#DIV/0!</v>
      </c>
      <c r="X420" s="175" t="e">
        <f t="shared" si="383"/>
        <v>#DIV/0!</v>
      </c>
      <c r="Y420" s="175" t="e">
        <f t="shared" si="384"/>
        <v>#DIV/0!</v>
      </c>
      <c r="Z420" s="175" t="e">
        <f t="shared" si="385"/>
        <v>#DIV/0!</v>
      </c>
      <c r="AA420" s="175" t="e">
        <f t="shared" si="386"/>
        <v>#DIV/0!</v>
      </c>
      <c r="AB420" s="175" t="e">
        <f t="shared" si="387"/>
        <v>#DIV/0!</v>
      </c>
      <c r="AC420" s="175" t="e">
        <f t="shared" si="388"/>
        <v>#DIV/0!</v>
      </c>
      <c r="AD420" s="201" t="e">
        <f t="shared" si="389"/>
        <v>#DIV/0!</v>
      </c>
      <c r="AE420" s="201" t="e">
        <f t="shared" si="390"/>
        <v>#DIV/0!</v>
      </c>
      <c r="AF420" s="201" t="e">
        <f t="shared" si="391"/>
        <v>#DIV/0!</v>
      </c>
      <c r="AG420" s="201" t="e">
        <f t="shared" si="354"/>
        <v>#DIV/0!</v>
      </c>
      <c r="AH420" s="201" t="e">
        <f t="shared" si="355"/>
        <v>#DIV/0!</v>
      </c>
      <c r="AI420" s="201" t="e">
        <f t="shared" si="356"/>
        <v>#DIV/0!</v>
      </c>
      <c r="AJ420" s="201" t="e">
        <f t="shared" si="357"/>
        <v>#DIV/0!</v>
      </c>
      <c r="AK420" s="16" t="e">
        <f t="shared" si="358"/>
        <v>#DIV/0!</v>
      </c>
      <c r="AL420" s="16" t="e">
        <f t="shared" si="359"/>
        <v>#DIV/0!</v>
      </c>
      <c r="AM420" s="16" t="e">
        <f t="shared" si="360"/>
        <v>#DIV/0!</v>
      </c>
      <c r="AN420" s="16" t="e">
        <f t="shared" si="361"/>
        <v>#DIV/0!</v>
      </c>
      <c r="AO420" s="16" t="e">
        <f t="shared" si="362"/>
        <v>#DIV/0!</v>
      </c>
      <c r="AP420" s="17" t="e">
        <f t="shared" si="363"/>
        <v>#DIV/0!</v>
      </c>
      <c r="AQ420" s="17" t="e">
        <f t="shared" si="364"/>
        <v>#DIV/0!</v>
      </c>
      <c r="AR420" s="18" t="e">
        <f t="shared" si="365"/>
        <v>#DIV/0!</v>
      </c>
      <c r="AS420" s="18" t="e">
        <f t="shared" si="366"/>
        <v>#DIV/0!</v>
      </c>
      <c r="AT420" s="49" t="e">
        <f t="shared" si="392"/>
        <v>#DIV/0!</v>
      </c>
      <c r="AU420" s="22" t="e">
        <f t="shared" si="393"/>
        <v>#DIV/0!</v>
      </c>
      <c r="AV420" s="196" t="e">
        <f t="shared" si="394"/>
        <v>#DIV/0!</v>
      </c>
      <c r="AW420" s="46" t="e">
        <f t="shared" si="367"/>
        <v>#DIV/0!</v>
      </c>
      <c r="AX420" s="46" t="e">
        <f t="shared" si="368"/>
        <v>#DIV/0!</v>
      </c>
      <c r="AY420" s="46" t="e">
        <f t="shared" si="395"/>
        <v>#DIV/0!</v>
      </c>
      <c r="AZ420" s="46" t="e">
        <f t="shared" si="396"/>
        <v>#DIV/0!</v>
      </c>
      <c r="BA420" s="46" t="e">
        <f t="shared" si="397"/>
        <v>#DIV/0!</v>
      </c>
      <c r="BB420" s="111" t="e">
        <f t="shared" si="369"/>
        <v>#DIV/0!</v>
      </c>
      <c r="BC420" s="199" t="e">
        <f t="shared" si="398"/>
        <v>#DIV/0!</v>
      </c>
      <c r="BD420" s="53" t="e">
        <f t="shared" si="399"/>
        <v>#DIV/0!</v>
      </c>
      <c r="BE420" s="53" t="e">
        <f t="shared" si="370"/>
        <v>#DIV/0!</v>
      </c>
      <c r="BF420" s="53" t="e">
        <f t="shared" si="371"/>
        <v>#DIV/0!</v>
      </c>
      <c r="BG420" s="53" t="e">
        <f t="shared" si="372"/>
        <v>#DIV/0!</v>
      </c>
      <c r="BH420" s="53" t="e">
        <f t="shared" si="373"/>
        <v>#DIV/0!</v>
      </c>
      <c r="BI420" s="54" t="e">
        <f t="shared" si="374"/>
        <v>#DIV/0!</v>
      </c>
      <c r="BJ420" s="55" t="e">
        <f t="shared" si="375"/>
        <v>#DIV/0!</v>
      </c>
      <c r="BK420" s="55" t="e">
        <f t="shared" si="376"/>
        <v>#DIV/0!</v>
      </c>
      <c r="BL420" s="54" t="e">
        <f t="shared" si="377"/>
        <v>#DIV/0!</v>
      </c>
      <c r="BM420" s="58" t="e">
        <f t="shared" si="378"/>
        <v>#DIV/0!</v>
      </c>
      <c r="BN420" s="24">
        <f t="shared" si="379"/>
        <v>1</v>
      </c>
      <c r="BO420" s="17" t="e">
        <f t="shared" si="400"/>
        <v>#DIV/0!</v>
      </c>
      <c r="BP420" s="17" t="e">
        <f t="shared" si="401"/>
        <v>#DIV/0!</v>
      </c>
      <c r="BQ420" s="75" t="e">
        <f t="shared" si="402"/>
        <v>#DIV/0!</v>
      </c>
      <c r="BR420" s="1" t="e">
        <f t="shared" si="380"/>
        <v>#DIV/0!</v>
      </c>
      <c r="BS420" s="4">
        <f t="shared" si="381"/>
        <v>55.583333333333336</v>
      </c>
    </row>
    <row r="421" spans="7:71" x14ac:dyDescent="0.45">
      <c r="G421" s="19"/>
      <c r="H421" s="15">
        <f t="shared" si="403"/>
        <v>3343</v>
      </c>
      <c r="I421" s="19"/>
      <c r="J421" s="19">
        <f t="shared" si="349"/>
        <v>8.5647650972234555</v>
      </c>
      <c r="K421" s="16">
        <f t="shared" si="350"/>
        <v>54.070486724895559</v>
      </c>
      <c r="L421" s="16">
        <f t="shared" si="351"/>
        <v>188.38122130959806</v>
      </c>
      <c r="M421" s="98">
        <f t="shared" si="352"/>
        <v>258.79917184265014</v>
      </c>
      <c r="N421" s="15">
        <f t="shared" si="353"/>
        <v>186.65594591490128</v>
      </c>
      <c r="O421" s="15">
        <f t="shared" si="405"/>
        <v>8332.8547283438074</v>
      </c>
      <c r="P421" s="190"/>
      <c r="Q421" s="191"/>
      <c r="R421" s="190"/>
      <c r="S421" s="191"/>
      <c r="T421" s="193"/>
      <c r="U421" s="102"/>
      <c r="V421" s="195"/>
      <c r="W421" s="175" t="e">
        <f t="shared" si="382"/>
        <v>#DIV/0!</v>
      </c>
      <c r="X421" s="175" t="e">
        <f t="shared" si="383"/>
        <v>#DIV/0!</v>
      </c>
      <c r="Y421" s="175" t="e">
        <f t="shared" si="384"/>
        <v>#DIV/0!</v>
      </c>
      <c r="Z421" s="175" t="e">
        <f t="shared" si="385"/>
        <v>#DIV/0!</v>
      </c>
      <c r="AA421" s="175" t="e">
        <f t="shared" si="386"/>
        <v>#DIV/0!</v>
      </c>
      <c r="AB421" s="175" t="e">
        <f t="shared" si="387"/>
        <v>#DIV/0!</v>
      </c>
      <c r="AC421" s="175" t="e">
        <f t="shared" si="388"/>
        <v>#DIV/0!</v>
      </c>
      <c r="AD421" s="201" t="e">
        <f t="shared" si="389"/>
        <v>#DIV/0!</v>
      </c>
      <c r="AE421" s="201" t="e">
        <f t="shared" si="390"/>
        <v>#DIV/0!</v>
      </c>
      <c r="AF421" s="201" t="e">
        <f t="shared" si="391"/>
        <v>#DIV/0!</v>
      </c>
      <c r="AG421" s="201" t="e">
        <f t="shared" si="354"/>
        <v>#DIV/0!</v>
      </c>
      <c r="AH421" s="201" t="e">
        <f t="shared" si="355"/>
        <v>#DIV/0!</v>
      </c>
      <c r="AI421" s="201" t="e">
        <f t="shared" si="356"/>
        <v>#DIV/0!</v>
      </c>
      <c r="AJ421" s="201" t="e">
        <f t="shared" si="357"/>
        <v>#DIV/0!</v>
      </c>
      <c r="AK421" s="16" t="e">
        <f t="shared" si="358"/>
        <v>#DIV/0!</v>
      </c>
      <c r="AL421" s="16" t="e">
        <f t="shared" si="359"/>
        <v>#DIV/0!</v>
      </c>
      <c r="AM421" s="16" t="e">
        <f t="shared" si="360"/>
        <v>#DIV/0!</v>
      </c>
      <c r="AN421" s="16" t="e">
        <f t="shared" si="361"/>
        <v>#DIV/0!</v>
      </c>
      <c r="AO421" s="16" t="e">
        <f t="shared" si="362"/>
        <v>#DIV/0!</v>
      </c>
      <c r="AP421" s="17" t="e">
        <f t="shared" si="363"/>
        <v>#DIV/0!</v>
      </c>
      <c r="AQ421" s="17" t="e">
        <f t="shared" si="364"/>
        <v>#DIV/0!</v>
      </c>
      <c r="AR421" s="18" t="e">
        <f t="shared" si="365"/>
        <v>#DIV/0!</v>
      </c>
      <c r="AS421" s="18" t="e">
        <f t="shared" si="366"/>
        <v>#DIV/0!</v>
      </c>
      <c r="AT421" s="49" t="e">
        <f t="shared" si="392"/>
        <v>#DIV/0!</v>
      </c>
      <c r="AU421" s="22" t="e">
        <f t="shared" si="393"/>
        <v>#DIV/0!</v>
      </c>
      <c r="AV421" s="196" t="e">
        <f t="shared" si="394"/>
        <v>#DIV/0!</v>
      </c>
      <c r="AW421" s="46" t="e">
        <f t="shared" si="367"/>
        <v>#DIV/0!</v>
      </c>
      <c r="AX421" s="46" t="e">
        <f t="shared" si="368"/>
        <v>#DIV/0!</v>
      </c>
      <c r="AY421" s="46" t="e">
        <f t="shared" si="395"/>
        <v>#DIV/0!</v>
      </c>
      <c r="AZ421" s="46" t="e">
        <f t="shared" si="396"/>
        <v>#DIV/0!</v>
      </c>
      <c r="BA421" s="46" t="e">
        <f t="shared" si="397"/>
        <v>#DIV/0!</v>
      </c>
      <c r="BB421" s="111" t="e">
        <f t="shared" si="369"/>
        <v>#DIV/0!</v>
      </c>
      <c r="BC421" s="199" t="e">
        <f t="shared" si="398"/>
        <v>#DIV/0!</v>
      </c>
      <c r="BD421" s="53" t="e">
        <f t="shared" si="399"/>
        <v>#DIV/0!</v>
      </c>
      <c r="BE421" s="53" t="e">
        <f t="shared" si="370"/>
        <v>#DIV/0!</v>
      </c>
      <c r="BF421" s="53" t="e">
        <f t="shared" si="371"/>
        <v>#DIV/0!</v>
      </c>
      <c r="BG421" s="53" t="e">
        <f t="shared" si="372"/>
        <v>#DIV/0!</v>
      </c>
      <c r="BH421" s="53" t="e">
        <f t="shared" si="373"/>
        <v>#DIV/0!</v>
      </c>
      <c r="BI421" s="54" t="e">
        <f t="shared" si="374"/>
        <v>#DIV/0!</v>
      </c>
      <c r="BJ421" s="55" t="e">
        <f t="shared" si="375"/>
        <v>#DIV/0!</v>
      </c>
      <c r="BK421" s="55" t="e">
        <f t="shared" si="376"/>
        <v>#DIV/0!</v>
      </c>
      <c r="BL421" s="54" t="e">
        <f t="shared" si="377"/>
        <v>#DIV/0!</v>
      </c>
      <c r="BM421" s="58" t="e">
        <f t="shared" si="378"/>
        <v>#DIV/0!</v>
      </c>
      <c r="BN421" s="24">
        <f t="shared" si="379"/>
        <v>1</v>
      </c>
      <c r="BO421" s="17" t="e">
        <f t="shared" si="400"/>
        <v>#DIV/0!</v>
      </c>
      <c r="BP421" s="17" t="e">
        <f t="shared" si="401"/>
        <v>#DIV/0!</v>
      </c>
      <c r="BQ421" s="75" t="e">
        <f t="shared" si="402"/>
        <v>#DIV/0!</v>
      </c>
      <c r="BR421" s="1" t="e">
        <f t="shared" si="380"/>
        <v>#DIV/0!</v>
      </c>
      <c r="BS421" s="4">
        <f t="shared" si="381"/>
        <v>55.716666666666669</v>
      </c>
    </row>
    <row r="422" spans="7:71" x14ac:dyDescent="0.45">
      <c r="G422" s="38"/>
      <c r="H422" s="15">
        <f t="shared" si="403"/>
        <v>3351</v>
      </c>
      <c r="I422" s="19"/>
      <c r="J422" s="19">
        <f t="shared" si="349"/>
        <v>8.5647650972234555</v>
      </c>
      <c r="K422" s="16">
        <f t="shared" si="350"/>
        <v>54.070486724895559</v>
      </c>
      <c r="L422" s="16">
        <f t="shared" si="351"/>
        <v>188.38122130959806</v>
      </c>
      <c r="M422" s="98">
        <f t="shared" si="352"/>
        <v>258.79917184265014</v>
      </c>
      <c r="N422" s="15">
        <f t="shared" si="353"/>
        <v>186.65594591490128</v>
      </c>
      <c r="O422" s="15">
        <f t="shared" si="405"/>
        <v>8332.8547283438074</v>
      </c>
      <c r="P422" s="190"/>
      <c r="Q422" s="191"/>
      <c r="R422" s="190"/>
      <c r="S422" s="191"/>
      <c r="T422" s="193"/>
      <c r="U422" s="102"/>
      <c r="V422" s="195"/>
      <c r="W422" s="175" t="e">
        <f t="shared" si="382"/>
        <v>#DIV/0!</v>
      </c>
      <c r="X422" s="175" t="e">
        <f t="shared" si="383"/>
        <v>#DIV/0!</v>
      </c>
      <c r="Y422" s="175" t="e">
        <f t="shared" si="384"/>
        <v>#DIV/0!</v>
      </c>
      <c r="Z422" s="175" t="e">
        <f t="shared" si="385"/>
        <v>#DIV/0!</v>
      </c>
      <c r="AA422" s="175" t="e">
        <f t="shared" si="386"/>
        <v>#DIV/0!</v>
      </c>
      <c r="AB422" s="175" t="e">
        <f t="shared" si="387"/>
        <v>#DIV/0!</v>
      </c>
      <c r="AC422" s="175" t="e">
        <f t="shared" si="388"/>
        <v>#DIV/0!</v>
      </c>
      <c r="AD422" s="201" t="e">
        <f t="shared" si="389"/>
        <v>#DIV/0!</v>
      </c>
      <c r="AE422" s="201" t="e">
        <f t="shared" si="390"/>
        <v>#DIV/0!</v>
      </c>
      <c r="AF422" s="201" t="e">
        <f t="shared" si="391"/>
        <v>#DIV/0!</v>
      </c>
      <c r="AG422" s="201" t="e">
        <f t="shared" si="354"/>
        <v>#DIV/0!</v>
      </c>
      <c r="AH422" s="201" t="e">
        <f t="shared" si="355"/>
        <v>#DIV/0!</v>
      </c>
      <c r="AI422" s="201" t="e">
        <f t="shared" si="356"/>
        <v>#DIV/0!</v>
      </c>
      <c r="AJ422" s="201" t="e">
        <f t="shared" si="357"/>
        <v>#DIV/0!</v>
      </c>
      <c r="AK422" s="16" t="e">
        <f t="shared" si="358"/>
        <v>#DIV/0!</v>
      </c>
      <c r="AL422" s="16" t="e">
        <f t="shared" si="359"/>
        <v>#DIV/0!</v>
      </c>
      <c r="AM422" s="16" t="e">
        <f t="shared" si="360"/>
        <v>#DIV/0!</v>
      </c>
      <c r="AN422" s="16" t="e">
        <f t="shared" si="361"/>
        <v>#DIV/0!</v>
      </c>
      <c r="AO422" s="16" t="e">
        <f t="shared" si="362"/>
        <v>#DIV/0!</v>
      </c>
      <c r="AP422" s="17" t="e">
        <f t="shared" si="363"/>
        <v>#DIV/0!</v>
      </c>
      <c r="AQ422" s="17" t="e">
        <f t="shared" si="364"/>
        <v>#DIV/0!</v>
      </c>
      <c r="AR422" s="18" t="e">
        <f t="shared" si="365"/>
        <v>#DIV/0!</v>
      </c>
      <c r="AS422" s="18" t="e">
        <f t="shared" si="366"/>
        <v>#DIV/0!</v>
      </c>
      <c r="AT422" s="49" t="e">
        <f t="shared" si="392"/>
        <v>#DIV/0!</v>
      </c>
      <c r="AU422" s="22" t="e">
        <f t="shared" si="393"/>
        <v>#DIV/0!</v>
      </c>
      <c r="AV422" s="196" t="e">
        <f t="shared" si="394"/>
        <v>#DIV/0!</v>
      </c>
      <c r="AW422" s="46" t="e">
        <f t="shared" si="367"/>
        <v>#DIV/0!</v>
      </c>
      <c r="AX422" s="46" t="e">
        <f t="shared" si="368"/>
        <v>#DIV/0!</v>
      </c>
      <c r="AY422" s="46" t="e">
        <f t="shared" si="395"/>
        <v>#DIV/0!</v>
      </c>
      <c r="AZ422" s="46" t="e">
        <f t="shared" si="396"/>
        <v>#DIV/0!</v>
      </c>
      <c r="BA422" s="46" t="e">
        <f t="shared" si="397"/>
        <v>#DIV/0!</v>
      </c>
      <c r="BB422" s="111" t="e">
        <f t="shared" si="369"/>
        <v>#DIV/0!</v>
      </c>
      <c r="BC422" s="199" t="e">
        <f t="shared" si="398"/>
        <v>#DIV/0!</v>
      </c>
      <c r="BD422" s="53" t="e">
        <f t="shared" si="399"/>
        <v>#DIV/0!</v>
      </c>
      <c r="BE422" s="53" t="e">
        <f t="shared" si="370"/>
        <v>#DIV/0!</v>
      </c>
      <c r="BF422" s="53" t="e">
        <f t="shared" si="371"/>
        <v>#DIV/0!</v>
      </c>
      <c r="BG422" s="53" t="e">
        <f t="shared" si="372"/>
        <v>#DIV/0!</v>
      </c>
      <c r="BH422" s="53" t="e">
        <f t="shared" si="373"/>
        <v>#DIV/0!</v>
      </c>
      <c r="BI422" s="54" t="e">
        <f t="shared" si="374"/>
        <v>#DIV/0!</v>
      </c>
      <c r="BJ422" s="55" t="e">
        <f t="shared" si="375"/>
        <v>#DIV/0!</v>
      </c>
      <c r="BK422" s="55" t="e">
        <f t="shared" si="376"/>
        <v>#DIV/0!</v>
      </c>
      <c r="BL422" s="54" t="e">
        <f t="shared" si="377"/>
        <v>#DIV/0!</v>
      </c>
      <c r="BM422" s="58" t="e">
        <f t="shared" si="378"/>
        <v>#DIV/0!</v>
      </c>
      <c r="BN422" s="24">
        <f t="shared" si="379"/>
        <v>1</v>
      </c>
      <c r="BO422" s="17" t="e">
        <f t="shared" si="400"/>
        <v>#DIV/0!</v>
      </c>
      <c r="BP422" s="17" t="e">
        <f t="shared" si="401"/>
        <v>#DIV/0!</v>
      </c>
      <c r="BQ422" s="75" t="e">
        <f t="shared" si="402"/>
        <v>#DIV/0!</v>
      </c>
      <c r="BR422" s="1" t="e">
        <f t="shared" si="380"/>
        <v>#DIV/0!</v>
      </c>
      <c r="BS422" s="4">
        <f t="shared" si="381"/>
        <v>55.85</v>
      </c>
    </row>
    <row r="423" spans="7:71" x14ac:dyDescent="0.45">
      <c r="G423" s="19"/>
      <c r="H423" s="15">
        <f t="shared" si="403"/>
        <v>3359</v>
      </c>
      <c r="I423" s="19"/>
      <c r="J423" s="19">
        <f t="shared" si="349"/>
        <v>8.5647650972234555</v>
      </c>
      <c r="K423" s="16">
        <f t="shared" si="350"/>
        <v>54.070486724895559</v>
      </c>
      <c r="L423" s="16">
        <f t="shared" si="351"/>
        <v>188.38122130959806</v>
      </c>
      <c r="M423" s="98">
        <f t="shared" si="352"/>
        <v>258.79917184265014</v>
      </c>
      <c r="N423" s="15">
        <f t="shared" si="353"/>
        <v>186.65594591490128</v>
      </c>
      <c r="O423" s="15">
        <f t="shared" si="405"/>
        <v>8332.8547283438074</v>
      </c>
      <c r="P423" s="190"/>
      <c r="Q423" s="191"/>
      <c r="R423" s="190"/>
      <c r="S423" s="191"/>
      <c r="T423" s="193"/>
      <c r="U423" s="102"/>
      <c r="V423" s="195"/>
      <c r="W423" s="175" t="e">
        <f t="shared" si="382"/>
        <v>#DIV/0!</v>
      </c>
      <c r="X423" s="175" t="e">
        <f t="shared" si="383"/>
        <v>#DIV/0!</v>
      </c>
      <c r="Y423" s="175" t="e">
        <f t="shared" si="384"/>
        <v>#DIV/0!</v>
      </c>
      <c r="Z423" s="175" t="e">
        <f t="shared" si="385"/>
        <v>#DIV/0!</v>
      </c>
      <c r="AA423" s="175" t="e">
        <f t="shared" si="386"/>
        <v>#DIV/0!</v>
      </c>
      <c r="AB423" s="175" t="e">
        <f t="shared" si="387"/>
        <v>#DIV/0!</v>
      </c>
      <c r="AC423" s="175" t="e">
        <f t="shared" si="388"/>
        <v>#DIV/0!</v>
      </c>
      <c r="AD423" s="201" t="e">
        <f t="shared" si="389"/>
        <v>#DIV/0!</v>
      </c>
      <c r="AE423" s="201" t="e">
        <f t="shared" si="390"/>
        <v>#DIV/0!</v>
      </c>
      <c r="AF423" s="201" t="e">
        <f t="shared" si="391"/>
        <v>#DIV/0!</v>
      </c>
      <c r="AG423" s="201" t="e">
        <f t="shared" si="354"/>
        <v>#DIV/0!</v>
      </c>
      <c r="AH423" s="201" t="e">
        <f t="shared" si="355"/>
        <v>#DIV/0!</v>
      </c>
      <c r="AI423" s="201" t="e">
        <f t="shared" si="356"/>
        <v>#DIV/0!</v>
      </c>
      <c r="AJ423" s="201" t="e">
        <f t="shared" si="357"/>
        <v>#DIV/0!</v>
      </c>
      <c r="AK423" s="16" t="e">
        <f t="shared" si="358"/>
        <v>#DIV/0!</v>
      </c>
      <c r="AL423" s="16" t="e">
        <f t="shared" si="359"/>
        <v>#DIV/0!</v>
      </c>
      <c r="AM423" s="16" t="e">
        <f t="shared" si="360"/>
        <v>#DIV/0!</v>
      </c>
      <c r="AN423" s="16" t="e">
        <f t="shared" si="361"/>
        <v>#DIV/0!</v>
      </c>
      <c r="AO423" s="16" t="e">
        <f t="shared" si="362"/>
        <v>#DIV/0!</v>
      </c>
      <c r="AP423" s="17" t="e">
        <f t="shared" si="363"/>
        <v>#DIV/0!</v>
      </c>
      <c r="AQ423" s="17" t="e">
        <f t="shared" si="364"/>
        <v>#DIV/0!</v>
      </c>
      <c r="AR423" s="18" t="e">
        <f t="shared" si="365"/>
        <v>#DIV/0!</v>
      </c>
      <c r="AS423" s="18" t="e">
        <f t="shared" si="366"/>
        <v>#DIV/0!</v>
      </c>
      <c r="AT423" s="49" t="e">
        <f t="shared" si="392"/>
        <v>#DIV/0!</v>
      </c>
      <c r="AU423" s="22" t="e">
        <f t="shared" si="393"/>
        <v>#DIV/0!</v>
      </c>
      <c r="AV423" s="196" t="e">
        <f t="shared" si="394"/>
        <v>#DIV/0!</v>
      </c>
      <c r="AW423" s="46" t="e">
        <f t="shared" si="367"/>
        <v>#DIV/0!</v>
      </c>
      <c r="AX423" s="46" t="e">
        <f t="shared" si="368"/>
        <v>#DIV/0!</v>
      </c>
      <c r="AY423" s="46" t="e">
        <f t="shared" si="395"/>
        <v>#DIV/0!</v>
      </c>
      <c r="AZ423" s="46" t="e">
        <f t="shared" si="396"/>
        <v>#DIV/0!</v>
      </c>
      <c r="BA423" s="46" t="e">
        <f t="shared" si="397"/>
        <v>#DIV/0!</v>
      </c>
      <c r="BB423" s="111" t="e">
        <f t="shared" si="369"/>
        <v>#DIV/0!</v>
      </c>
      <c r="BC423" s="199" t="e">
        <f t="shared" si="398"/>
        <v>#DIV/0!</v>
      </c>
      <c r="BD423" s="53" t="e">
        <f t="shared" si="399"/>
        <v>#DIV/0!</v>
      </c>
      <c r="BE423" s="53" t="e">
        <f t="shared" si="370"/>
        <v>#DIV/0!</v>
      </c>
      <c r="BF423" s="53" t="e">
        <f t="shared" si="371"/>
        <v>#DIV/0!</v>
      </c>
      <c r="BG423" s="53" t="e">
        <f t="shared" si="372"/>
        <v>#DIV/0!</v>
      </c>
      <c r="BH423" s="53" t="e">
        <f t="shared" si="373"/>
        <v>#DIV/0!</v>
      </c>
      <c r="BI423" s="54" t="e">
        <f t="shared" si="374"/>
        <v>#DIV/0!</v>
      </c>
      <c r="BJ423" s="55" t="e">
        <f t="shared" si="375"/>
        <v>#DIV/0!</v>
      </c>
      <c r="BK423" s="55" t="e">
        <f t="shared" si="376"/>
        <v>#DIV/0!</v>
      </c>
      <c r="BL423" s="54" t="e">
        <f t="shared" si="377"/>
        <v>#DIV/0!</v>
      </c>
      <c r="BM423" s="58" t="e">
        <f t="shared" si="378"/>
        <v>#DIV/0!</v>
      </c>
      <c r="BN423" s="24">
        <f t="shared" si="379"/>
        <v>1</v>
      </c>
      <c r="BO423" s="17" t="e">
        <f t="shared" si="400"/>
        <v>#DIV/0!</v>
      </c>
      <c r="BP423" s="17" t="e">
        <f t="shared" si="401"/>
        <v>#DIV/0!</v>
      </c>
      <c r="BQ423" s="75" t="e">
        <f t="shared" si="402"/>
        <v>#DIV/0!</v>
      </c>
      <c r="BR423" s="1" t="e">
        <f t="shared" si="380"/>
        <v>#DIV/0!</v>
      </c>
      <c r="BS423" s="4">
        <f t="shared" si="381"/>
        <v>55.983333333333334</v>
      </c>
    </row>
    <row r="424" spans="7:71" x14ac:dyDescent="0.45">
      <c r="G424" s="19"/>
      <c r="H424" s="15">
        <f t="shared" si="403"/>
        <v>3367</v>
      </c>
      <c r="I424" s="19"/>
      <c r="J424" s="19">
        <f t="shared" si="349"/>
        <v>8.5647650972234555</v>
      </c>
      <c r="K424" s="16">
        <f t="shared" si="350"/>
        <v>54.070486724895559</v>
      </c>
      <c r="L424" s="16">
        <f t="shared" si="351"/>
        <v>188.38122130959806</v>
      </c>
      <c r="M424" s="98">
        <f t="shared" si="352"/>
        <v>258.79917184265014</v>
      </c>
      <c r="N424" s="15">
        <f t="shared" si="353"/>
        <v>186.65594591490128</v>
      </c>
      <c r="O424" s="15">
        <f t="shared" si="405"/>
        <v>8332.8547283438074</v>
      </c>
      <c r="P424" s="190"/>
      <c r="Q424" s="191"/>
      <c r="R424" s="190"/>
      <c r="S424" s="191"/>
      <c r="T424" s="193"/>
      <c r="U424" s="102"/>
      <c r="V424" s="195"/>
      <c r="W424" s="175" t="e">
        <f t="shared" si="382"/>
        <v>#DIV/0!</v>
      </c>
      <c r="X424" s="175" t="e">
        <f t="shared" si="383"/>
        <v>#DIV/0!</v>
      </c>
      <c r="Y424" s="175" t="e">
        <f t="shared" si="384"/>
        <v>#DIV/0!</v>
      </c>
      <c r="Z424" s="175" t="e">
        <f t="shared" si="385"/>
        <v>#DIV/0!</v>
      </c>
      <c r="AA424" s="175" t="e">
        <f t="shared" si="386"/>
        <v>#DIV/0!</v>
      </c>
      <c r="AB424" s="175" t="e">
        <f t="shared" si="387"/>
        <v>#DIV/0!</v>
      </c>
      <c r="AC424" s="175" t="e">
        <f t="shared" si="388"/>
        <v>#DIV/0!</v>
      </c>
      <c r="AD424" s="201" t="e">
        <f t="shared" si="389"/>
        <v>#DIV/0!</v>
      </c>
      <c r="AE424" s="201" t="e">
        <f t="shared" si="390"/>
        <v>#DIV/0!</v>
      </c>
      <c r="AF424" s="201" t="e">
        <f t="shared" si="391"/>
        <v>#DIV/0!</v>
      </c>
      <c r="AG424" s="201" t="e">
        <f t="shared" si="354"/>
        <v>#DIV/0!</v>
      </c>
      <c r="AH424" s="201" t="e">
        <f t="shared" si="355"/>
        <v>#DIV/0!</v>
      </c>
      <c r="AI424" s="201" t="e">
        <f t="shared" si="356"/>
        <v>#DIV/0!</v>
      </c>
      <c r="AJ424" s="201" t="e">
        <f t="shared" si="357"/>
        <v>#DIV/0!</v>
      </c>
      <c r="AK424" s="16" t="e">
        <f t="shared" si="358"/>
        <v>#DIV/0!</v>
      </c>
      <c r="AL424" s="16" t="e">
        <f t="shared" si="359"/>
        <v>#DIV/0!</v>
      </c>
      <c r="AM424" s="16" t="e">
        <f t="shared" si="360"/>
        <v>#DIV/0!</v>
      </c>
      <c r="AN424" s="16" t="e">
        <f t="shared" si="361"/>
        <v>#DIV/0!</v>
      </c>
      <c r="AO424" s="16" t="e">
        <f t="shared" si="362"/>
        <v>#DIV/0!</v>
      </c>
      <c r="AP424" s="17" t="e">
        <f t="shared" si="363"/>
        <v>#DIV/0!</v>
      </c>
      <c r="AQ424" s="17" t="e">
        <f t="shared" si="364"/>
        <v>#DIV/0!</v>
      </c>
      <c r="AR424" s="18" t="e">
        <f t="shared" si="365"/>
        <v>#DIV/0!</v>
      </c>
      <c r="AS424" s="18" t="e">
        <f t="shared" si="366"/>
        <v>#DIV/0!</v>
      </c>
      <c r="AT424" s="49" t="e">
        <f t="shared" si="392"/>
        <v>#DIV/0!</v>
      </c>
      <c r="AU424" s="22" t="e">
        <f t="shared" si="393"/>
        <v>#DIV/0!</v>
      </c>
      <c r="AV424" s="196" t="e">
        <f t="shared" si="394"/>
        <v>#DIV/0!</v>
      </c>
      <c r="AW424" s="46" t="e">
        <f t="shared" si="367"/>
        <v>#DIV/0!</v>
      </c>
      <c r="AX424" s="46" t="e">
        <f t="shared" si="368"/>
        <v>#DIV/0!</v>
      </c>
      <c r="AY424" s="46" t="e">
        <f t="shared" si="395"/>
        <v>#DIV/0!</v>
      </c>
      <c r="AZ424" s="46" t="e">
        <f t="shared" si="396"/>
        <v>#DIV/0!</v>
      </c>
      <c r="BA424" s="46" t="e">
        <f t="shared" si="397"/>
        <v>#DIV/0!</v>
      </c>
      <c r="BB424" s="111" t="e">
        <f t="shared" si="369"/>
        <v>#DIV/0!</v>
      </c>
      <c r="BC424" s="199" t="e">
        <f t="shared" si="398"/>
        <v>#DIV/0!</v>
      </c>
      <c r="BD424" s="53" t="e">
        <f t="shared" si="399"/>
        <v>#DIV/0!</v>
      </c>
      <c r="BE424" s="53" t="e">
        <f t="shared" si="370"/>
        <v>#DIV/0!</v>
      </c>
      <c r="BF424" s="53" t="e">
        <f t="shared" si="371"/>
        <v>#DIV/0!</v>
      </c>
      <c r="BG424" s="53" t="e">
        <f t="shared" si="372"/>
        <v>#DIV/0!</v>
      </c>
      <c r="BH424" s="53" t="e">
        <f t="shared" si="373"/>
        <v>#DIV/0!</v>
      </c>
      <c r="BI424" s="54" t="e">
        <f t="shared" si="374"/>
        <v>#DIV/0!</v>
      </c>
      <c r="BJ424" s="55" t="e">
        <f t="shared" si="375"/>
        <v>#DIV/0!</v>
      </c>
      <c r="BK424" s="55" t="e">
        <f t="shared" si="376"/>
        <v>#DIV/0!</v>
      </c>
      <c r="BL424" s="54" t="e">
        <f t="shared" si="377"/>
        <v>#DIV/0!</v>
      </c>
      <c r="BM424" s="58" t="e">
        <f t="shared" si="378"/>
        <v>#DIV/0!</v>
      </c>
      <c r="BN424" s="24">
        <f t="shared" si="379"/>
        <v>1</v>
      </c>
      <c r="BO424" s="17" t="e">
        <f t="shared" si="400"/>
        <v>#DIV/0!</v>
      </c>
      <c r="BP424" s="17" t="e">
        <f t="shared" si="401"/>
        <v>#DIV/0!</v>
      </c>
      <c r="BQ424" s="75" t="e">
        <f t="shared" si="402"/>
        <v>#DIV/0!</v>
      </c>
      <c r="BR424" s="1" t="e">
        <f t="shared" si="380"/>
        <v>#DIV/0!</v>
      </c>
      <c r="BS424" s="4">
        <f t="shared" si="381"/>
        <v>56.116666666666667</v>
      </c>
    </row>
    <row r="425" spans="7:71" x14ac:dyDescent="0.45">
      <c r="G425" s="19"/>
      <c r="H425" s="15">
        <f t="shared" si="403"/>
        <v>3375</v>
      </c>
      <c r="I425" s="19"/>
      <c r="J425" s="19">
        <f t="shared" si="349"/>
        <v>8.5647650972234555</v>
      </c>
      <c r="K425" s="16">
        <f t="shared" si="350"/>
        <v>54.070486724895559</v>
      </c>
      <c r="L425" s="16">
        <f t="shared" si="351"/>
        <v>188.38122130959806</v>
      </c>
      <c r="M425" s="98">
        <f t="shared" si="352"/>
        <v>258.79917184265014</v>
      </c>
      <c r="N425" s="15">
        <f t="shared" si="353"/>
        <v>186.65594591490128</v>
      </c>
      <c r="O425" s="15">
        <f t="shared" si="405"/>
        <v>8332.8547283438074</v>
      </c>
      <c r="P425" s="190"/>
      <c r="Q425" s="191"/>
      <c r="R425" s="190"/>
      <c r="S425" s="191"/>
      <c r="T425" s="193"/>
      <c r="U425" s="102"/>
      <c r="V425" s="195"/>
      <c r="W425" s="175" t="e">
        <f t="shared" si="382"/>
        <v>#DIV/0!</v>
      </c>
      <c r="X425" s="175" t="e">
        <f t="shared" si="383"/>
        <v>#DIV/0!</v>
      </c>
      <c r="Y425" s="175" t="e">
        <f t="shared" si="384"/>
        <v>#DIV/0!</v>
      </c>
      <c r="Z425" s="175" t="e">
        <f t="shared" si="385"/>
        <v>#DIV/0!</v>
      </c>
      <c r="AA425" s="175" t="e">
        <f t="shared" si="386"/>
        <v>#DIV/0!</v>
      </c>
      <c r="AB425" s="175" t="e">
        <f t="shared" si="387"/>
        <v>#DIV/0!</v>
      </c>
      <c r="AC425" s="175" t="e">
        <f t="shared" si="388"/>
        <v>#DIV/0!</v>
      </c>
      <c r="AD425" s="201" t="e">
        <f t="shared" si="389"/>
        <v>#DIV/0!</v>
      </c>
      <c r="AE425" s="201" t="e">
        <f t="shared" si="390"/>
        <v>#DIV/0!</v>
      </c>
      <c r="AF425" s="201" t="e">
        <f t="shared" si="391"/>
        <v>#DIV/0!</v>
      </c>
      <c r="AG425" s="201" t="e">
        <f t="shared" si="354"/>
        <v>#DIV/0!</v>
      </c>
      <c r="AH425" s="201" t="e">
        <f t="shared" si="355"/>
        <v>#DIV/0!</v>
      </c>
      <c r="AI425" s="201" t="e">
        <f t="shared" si="356"/>
        <v>#DIV/0!</v>
      </c>
      <c r="AJ425" s="201" t="e">
        <f t="shared" si="357"/>
        <v>#DIV/0!</v>
      </c>
      <c r="AK425" s="16" t="e">
        <f t="shared" si="358"/>
        <v>#DIV/0!</v>
      </c>
      <c r="AL425" s="16" t="e">
        <f t="shared" si="359"/>
        <v>#DIV/0!</v>
      </c>
      <c r="AM425" s="16" t="e">
        <f t="shared" si="360"/>
        <v>#DIV/0!</v>
      </c>
      <c r="AN425" s="16" t="e">
        <f t="shared" si="361"/>
        <v>#DIV/0!</v>
      </c>
      <c r="AO425" s="16" t="e">
        <f t="shared" si="362"/>
        <v>#DIV/0!</v>
      </c>
      <c r="AP425" s="17" t="e">
        <f t="shared" si="363"/>
        <v>#DIV/0!</v>
      </c>
      <c r="AQ425" s="17" t="e">
        <f t="shared" si="364"/>
        <v>#DIV/0!</v>
      </c>
      <c r="AR425" s="18" t="e">
        <f t="shared" si="365"/>
        <v>#DIV/0!</v>
      </c>
      <c r="AS425" s="18" t="e">
        <f t="shared" si="366"/>
        <v>#DIV/0!</v>
      </c>
      <c r="AT425" s="49" t="e">
        <f t="shared" si="392"/>
        <v>#DIV/0!</v>
      </c>
      <c r="AU425" s="22" t="e">
        <f t="shared" si="393"/>
        <v>#DIV/0!</v>
      </c>
      <c r="AV425" s="196" t="e">
        <f t="shared" si="394"/>
        <v>#DIV/0!</v>
      </c>
      <c r="AW425" s="46" t="e">
        <f t="shared" si="367"/>
        <v>#DIV/0!</v>
      </c>
      <c r="AX425" s="46" t="e">
        <f t="shared" si="368"/>
        <v>#DIV/0!</v>
      </c>
      <c r="AY425" s="46" t="e">
        <f t="shared" si="395"/>
        <v>#DIV/0!</v>
      </c>
      <c r="AZ425" s="46" t="e">
        <f t="shared" si="396"/>
        <v>#DIV/0!</v>
      </c>
      <c r="BA425" s="46" t="e">
        <f t="shared" si="397"/>
        <v>#DIV/0!</v>
      </c>
      <c r="BB425" s="111" t="e">
        <f t="shared" si="369"/>
        <v>#DIV/0!</v>
      </c>
      <c r="BC425" s="199" t="e">
        <f t="shared" si="398"/>
        <v>#DIV/0!</v>
      </c>
      <c r="BD425" s="53" t="e">
        <f t="shared" si="399"/>
        <v>#DIV/0!</v>
      </c>
      <c r="BE425" s="53" t="e">
        <f t="shared" si="370"/>
        <v>#DIV/0!</v>
      </c>
      <c r="BF425" s="53" t="e">
        <f t="shared" si="371"/>
        <v>#DIV/0!</v>
      </c>
      <c r="BG425" s="53" t="e">
        <f t="shared" si="372"/>
        <v>#DIV/0!</v>
      </c>
      <c r="BH425" s="53" t="e">
        <f t="shared" si="373"/>
        <v>#DIV/0!</v>
      </c>
      <c r="BI425" s="54" t="e">
        <f t="shared" si="374"/>
        <v>#DIV/0!</v>
      </c>
      <c r="BJ425" s="55" t="e">
        <f t="shared" si="375"/>
        <v>#DIV/0!</v>
      </c>
      <c r="BK425" s="55" t="e">
        <f t="shared" si="376"/>
        <v>#DIV/0!</v>
      </c>
      <c r="BL425" s="54" t="e">
        <f t="shared" si="377"/>
        <v>#DIV/0!</v>
      </c>
      <c r="BM425" s="58" t="e">
        <f t="shared" si="378"/>
        <v>#DIV/0!</v>
      </c>
      <c r="BN425" s="24">
        <f t="shared" si="379"/>
        <v>1</v>
      </c>
      <c r="BO425" s="17" t="e">
        <f t="shared" si="400"/>
        <v>#DIV/0!</v>
      </c>
      <c r="BP425" s="17" t="e">
        <f t="shared" si="401"/>
        <v>#DIV/0!</v>
      </c>
      <c r="BQ425" s="75" t="e">
        <f t="shared" si="402"/>
        <v>#DIV/0!</v>
      </c>
      <c r="BR425" s="1" t="e">
        <f t="shared" si="380"/>
        <v>#DIV/0!</v>
      </c>
      <c r="BS425" s="4">
        <f t="shared" si="381"/>
        <v>56.25</v>
      </c>
    </row>
    <row r="426" spans="7:71" x14ac:dyDescent="0.45">
      <c r="G426" s="19"/>
      <c r="H426" s="15">
        <f t="shared" si="403"/>
        <v>3383</v>
      </c>
      <c r="I426" s="19"/>
      <c r="J426" s="19">
        <f t="shared" si="349"/>
        <v>8.5647650972234555</v>
      </c>
      <c r="K426" s="16">
        <f t="shared" si="350"/>
        <v>54.070486724895559</v>
      </c>
      <c r="L426" s="16">
        <f t="shared" si="351"/>
        <v>188.38122130959806</v>
      </c>
      <c r="M426" s="98">
        <f t="shared" si="352"/>
        <v>258.79917184265014</v>
      </c>
      <c r="N426" s="15">
        <f t="shared" si="353"/>
        <v>186.65594591490128</v>
      </c>
      <c r="O426" s="15">
        <f t="shared" si="405"/>
        <v>8332.8547283438074</v>
      </c>
      <c r="P426" s="190"/>
      <c r="Q426" s="191"/>
      <c r="R426" s="190"/>
      <c r="S426" s="191"/>
      <c r="T426" s="193"/>
      <c r="U426" s="102"/>
      <c r="V426" s="195"/>
      <c r="W426" s="175" t="e">
        <f t="shared" si="382"/>
        <v>#DIV/0!</v>
      </c>
      <c r="X426" s="175" t="e">
        <f t="shared" si="383"/>
        <v>#DIV/0!</v>
      </c>
      <c r="Y426" s="175" t="e">
        <f t="shared" si="384"/>
        <v>#DIV/0!</v>
      </c>
      <c r="Z426" s="175" t="e">
        <f t="shared" si="385"/>
        <v>#DIV/0!</v>
      </c>
      <c r="AA426" s="175" t="e">
        <f t="shared" si="386"/>
        <v>#DIV/0!</v>
      </c>
      <c r="AB426" s="175" t="e">
        <f t="shared" si="387"/>
        <v>#DIV/0!</v>
      </c>
      <c r="AC426" s="175" t="e">
        <f t="shared" si="388"/>
        <v>#DIV/0!</v>
      </c>
      <c r="AD426" s="201" t="e">
        <f t="shared" si="389"/>
        <v>#DIV/0!</v>
      </c>
      <c r="AE426" s="201" t="e">
        <f t="shared" si="390"/>
        <v>#DIV/0!</v>
      </c>
      <c r="AF426" s="201" t="e">
        <f t="shared" si="391"/>
        <v>#DIV/0!</v>
      </c>
      <c r="AG426" s="201" t="e">
        <f t="shared" si="354"/>
        <v>#DIV/0!</v>
      </c>
      <c r="AH426" s="201" t="e">
        <f t="shared" si="355"/>
        <v>#DIV/0!</v>
      </c>
      <c r="AI426" s="201" t="e">
        <f t="shared" si="356"/>
        <v>#DIV/0!</v>
      </c>
      <c r="AJ426" s="201" t="e">
        <f t="shared" si="357"/>
        <v>#DIV/0!</v>
      </c>
      <c r="AK426" s="16" t="e">
        <f t="shared" si="358"/>
        <v>#DIV/0!</v>
      </c>
      <c r="AL426" s="16" t="e">
        <f t="shared" si="359"/>
        <v>#DIV/0!</v>
      </c>
      <c r="AM426" s="16" t="e">
        <f t="shared" si="360"/>
        <v>#DIV/0!</v>
      </c>
      <c r="AN426" s="16" t="e">
        <f t="shared" si="361"/>
        <v>#DIV/0!</v>
      </c>
      <c r="AO426" s="16" t="e">
        <f t="shared" si="362"/>
        <v>#DIV/0!</v>
      </c>
      <c r="AP426" s="17" t="e">
        <f t="shared" si="363"/>
        <v>#DIV/0!</v>
      </c>
      <c r="AQ426" s="17" t="e">
        <f t="shared" si="364"/>
        <v>#DIV/0!</v>
      </c>
      <c r="AR426" s="18" t="e">
        <f t="shared" si="365"/>
        <v>#DIV/0!</v>
      </c>
      <c r="AS426" s="18" t="e">
        <f t="shared" si="366"/>
        <v>#DIV/0!</v>
      </c>
      <c r="AT426" s="49" t="e">
        <f t="shared" si="392"/>
        <v>#DIV/0!</v>
      </c>
      <c r="AU426" s="22" t="e">
        <f t="shared" si="393"/>
        <v>#DIV/0!</v>
      </c>
      <c r="AV426" s="196" t="e">
        <f t="shared" si="394"/>
        <v>#DIV/0!</v>
      </c>
      <c r="AW426" s="46" t="e">
        <f t="shared" si="367"/>
        <v>#DIV/0!</v>
      </c>
      <c r="AX426" s="46" t="e">
        <f t="shared" si="368"/>
        <v>#DIV/0!</v>
      </c>
      <c r="AY426" s="46" t="e">
        <f t="shared" si="395"/>
        <v>#DIV/0!</v>
      </c>
      <c r="AZ426" s="46" t="e">
        <f t="shared" si="396"/>
        <v>#DIV/0!</v>
      </c>
      <c r="BA426" s="46" t="e">
        <f t="shared" si="397"/>
        <v>#DIV/0!</v>
      </c>
      <c r="BB426" s="111" t="e">
        <f t="shared" si="369"/>
        <v>#DIV/0!</v>
      </c>
      <c r="BC426" s="199" t="e">
        <f t="shared" si="398"/>
        <v>#DIV/0!</v>
      </c>
      <c r="BD426" s="53" t="e">
        <f t="shared" si="399"/>
        <v>#DIV/0!</v>
      </c>
      <c r="BE426" s="53" t="e">
        <f t="shared" si="370"/>
        <v>#DIV/0!</v>
      </c>
      <c r="BF426" s="53" t="e">
        <f t="shared" si="371"/>
        <v>#DIV/0!</v>
      </c>
      <c r="BG426" s="53" t="e">
        <f t="shared" si="372"/>
        <v>#DIV/0!</v>
      </c>
      <c r="BH426" s="53" t="e">
        <f t="shared" si="373"/>
        <v>#DIV/0!</v>
      </c>
      <c r="BI426" s="54" t="e">
        <f t="shared" si="374"/>
        <v>#DIV/0!</v>
      </c>
      <c r="BJ426" s="55" t="e">
        <f t="shared" si="375"/>
        <v>#DIV/0!</v>
      </c>
      <c r="BK426" s="55" t="e">
        <f t="shared" si="376"/>
        <v>#DIV/0!</v>
      </c>
      <c r="BL426" s="54" t="e">
        <f t="shared" si="377"/>
        <v>#DIV/0!</v>
      </c>
      <c r="BM426" s="58" t="e">
        <f t="shared" si="378"/>
        <v>#DIV/0!</v>
      </c>
      <c r="BN426" s="24">
        <f t="shared" si="379"/>
        <v>1</v>
      </c>
      <c r="BO426" s="17" t="e">
        <f t="shared" si="400"/>
        <v>#DIV/0!</v>
      </c>
      <c r="BP426" s="17" t="e">
        <f t="shared" si="401"/>
        <v>#DIV/0!</v>
      </c>
      <c r="BQ426" s="75" t="e">
        <f t="shared" si="402"/>
        <v>#DIV/0!</v>
      </c>
      <c r="BR426" s="1" t="e">
        <f t="shared" si="380"/>
        <v>#DIV/0!</v>
      </c>
      <c r="BS426" s="4">
        <f t="shared" si="381"/>
        <v>56.383333333333333</v>
      </c>
    </row>
    <row r="427" spans="7:71" x14ac:dyDescent="0.45">
      <c r="G427" s="19"/>
      <c r="H427" s="15">
        <f t="shared" si="403"/>
        <v>3391</v>
      </c>
      <c r="I427" s="19"/>
      <c r="J427" s="19">
        <f t="shared" si="349"/>
        <v>8.5647650972234555</v>
      </c>
      <c r="K427" s="16">
        <f t="shared" si="350"/>
        <v>54.070486724895559</v>
      </c>
      <c r="L427" s="16">
        <f t="shared" si="351"/>
        <v>188.38122130959806</v>
      </c>
      <c r="M427" s="98">
        <f t="shared" si="352"/>
        <v>258.79917184265014</v>
      </c>
      <c r="N427" s="15">
        <f t="shared" si="353"/>
        <v>186.65594591490128</v>
      </c>
      <c r="O427" s="15">
        <f t="shared" si="405"/>
        <v>8332.8547283438074</v>
      </c>
      <c r="P427" s="190"/>
      <c r="Q427" s="191"/>
      <c r="R427" s="190"/>
      <c r="S427" s="191"/>
      <c r="T427" s="193"/>
      <c r="U427" s="102"/>
      <c r="V427" s="195"/>
      <c r="W427" s="175" t="e">
        <f t="shared" si="382"/>
        <v>#DIV/0!</v>
      </c>
      <c r="X427" s="175" t="e">
        <f t="shared" si="383"/>
        <v>#DIV/0!</v>
      </c>
      <c r="Y427" s="175" t="e">
        <f t="shared" si="384"/>
        <v>#DIV/0!</v>
      </c>
      <c r="Z427" s="175" t="e">
        <f t="shared" si="385"/>
        <v>#DIV/0!</v>
      </c>
      <c r="AA427" s="175" t="e">
        <f t="shared" si="386"/>
        <v>#DIV/0!</v>
      </c>
      <c r="AB427" s="175" t="e">
        <f t="shared" si="387"/>
        <v>#DIV/0!</v>
      </c>
      <c r="AC427" s="175" t="e">
        <f t="shared" si="388"/>
        <v>#DIV/0!</v>
      </c>
      <c r="AD427" s="201" t="e">
        <f t="shared" si="389"/>
        <v>#DIV/0!</v>
      </c>
      <c r="AE427" s="201" t="e">
        <f t="shared" si="390"/>
        <v>#DIV/0!</v>
      </c>
      <c r="AF427" s="201" t="e">
        <f t="shared" si="391"/>
        <v>#DIV/0!</v>
      </c>
      <c r="AG427" s="201" t="e">
        <f t="shared" si="354"/>
        <v>#DIV/0!</v>
      </c>
      <c r="AH427" s="201" t="e">
        <f t="shared" si="355"/>
        <v>#DIV/0!</v>
      </c>
      <c r="AI427" s="201" t="e">
        <f t="shared" si="356"/>
        <v>#DIV/0!</v>
      </c>
      <c r="AJ427" s="201" t="e">
        <f t="shared" si="357"/>
        <v>#DIV/0!</v>
      </c>
      <c r="AK427" s="16" t="e">
        <f t="shared" si="358"/>
        <v>#DIV/0!</v>
      </c>
      <c r="AL427" s="16" t="e">
        <f t="shared" si="359"/>
        <v>#DIV/0!</v>
      </c>
      <c r="AM427" s="16" t="e">
        <f t="shared" si="360"/>
        <v>#DIV/0!</v>
      </c>
      <c r="AN427" s="16" t="e">
        <f t="shared" si="361"/>
        <v>#DIV/0!</v>
      </c>
      <c r="AO427" s="16" t="e">
        <f t="shared" si="362"/>
        <v>#DIV/0!</v>
      </c>
      <c r="AP427" s="17" t="e">
        <f t="shared" si="363"/>
        <v>#DIV/0!</v>
      </c>
      <c r="AQ427" s="17" t="e">
        <f t="shared" si="364"/>
        <v>#DIV/0!</v>
      </c>
      <c r="AR427" s="18" t="e">
        <f t="shared" si="365"/>
        <v>#DIV/0!</v>
      </c>
      <c r="AS427" s="18" t="e">
        <f t="shared" si="366"/>
        <v>#DIV/0!</v>
      </c>
      <c r="AT427" s="49" t="e">
        <f t="shared" si="392"/>
        <v>#DIV/0!</v>
      </c>
      <c r="AU427" s="22" t="e">
        <f t="shared" si="393"/>
        <v>#DIV/0!</v>
      </c>
      <c r="AV427" s="196" t="e">
        <f t="shared" si="394"/>
        <v>#DIV/0!</v>
      </c>
      <c r="AW427" s="46" t="e">
        <f t="shared" si="367"/>
        <v>#DIV/0!</v>
      </c>
      <c r="AX427" s="46" t="e">
        <f t="shared" si="368"/>
        <v>#DIV/0!</v>
      </c>
      <c r="AY427" s="46" t="e">
        <f t="shared" si="395"/>
        <v>#DIV/0!</v>
      </c>
      <c r="AZ427" s="46" t="e">
        <f t="shared" si="396"/>
        <v>#DIV/0!</v>
      </c>
      <c r="BA427" s="46" t="e">
        <f t="shared" si="397"/>
        <v>#DIV/0!</v>
      </c>
      <c r="BB427" s="111" t="e">
        <f t="shared" si="369"/>
        <v>#DIV/0!</v>
      </c>
      <c r="BC427" s="199" t="e">
        <f t="shared" si="398"/>
        <v>#DIV/0!</v>
      </c>
      <c r="BD427" s="53" t="e">
        <f t="shared" si="399"/>
        <v>#DIV/0!</v>
      </c>
      <c r="BE427" s="53" t="e">
        <f t="shared" si="370"/>
        <v>#DIV/0!</v>
      </c>
      <c r="BF427" s="53" t="e">
        <f t="shared" si="371"/>
        <v>#DIV/0!</v>
      </c>
      <c r="BG427" s="53" t="e">
        <f t="shared" si="372"/>
        <v>#DIV/0!</v>
      </c>
      <c r="BH427" s="53" t="e">
        <f t="shared" si="373"/>
        <v>#DIV/0!</v>
      </c>
      <c r="BI427" s="54" t="e">
        <f t="shared" si="374"/>
        <v>#DIV/0!</v>
      </c>
      <c r="BJ427" s="55" t="e">
        <f t="shared" si="375"/>
        <v>#DIV/0!</v>
      </c>
      <c r="BK427" s="55" t="e">
        <f t="shared" si="376"/>
        <v>#DIV/0!</v>
      </c>
      <c r="BL427" s="54" t="e">
        <f t="shared" si="377"/>
        <v>#DIV/0!</v>
      </c>
      <c r="BM427" s="58" t="e">
        <f t="shared" si="378"/>
        <v>#DIV/0!</v>
      </c>
      <c r="BN427" s="24">
        <f t="shared" si="379"/>
        <v>1</v>
      </c>
      <c r="BO427" s="17" t="e">
        <f t="shared" si="400"/>
        <v>#DIV/0!</v>
      </c>
      <c r="BP427" s="17" t="e">
        <f t="shared" si="401"/>
        <v>#DIV/0!</v>
      </c>
      <c r="BQ427" s="75" t="e">
        <f t="shared" si="402"/>
        <v>#DIV/0!</v>
      </c>
      <c r="BR427" s="1" t="e">
        <f t="shared" si="380"/>
        <v>#DIV/0!</v>
      </c>
      <c r="BS427" s="4">
        <f t="shared" si="381"/>
        <v>56.516666666666666</v>
      </c>
    </row>
    <row r="428" spans="7:71" x14ac:dyDescent="0.45">
      <c r="G428" s="19"/>
      <c r="H428" s="15">
        <f t="shared" si="403"/>
        <v>3399</v>
      </c>
      <c r="I428" s="19"/>
      <c r="J428" s="19">
        <f t="shared" si="349"/>
        <v>8.5647650972234555</v>
      </c>
      <c r="K428" s="16">
        <f t="shared" si="350"/>
        <v>54.070486724895559</v>
      </c>
      <c r="L428" s="16">
        <f t="shared" si="351"/>
        <v>188.38122130959806</v>
      </c>
      <c r="M428" s="98">
        <f t="shared" si="352"/>
        <v>258.79917184265014</v>
      </c>
      <c r="N428" s="15">
        <f t="shared" si="353"/>
        <v>186.65594591490128</v>
      </c>
      <c r="O428" s="15">
        <f t="shared" si="405"/>
        <v>8332.8547283438074</v>
      </c>
      <c r="P428" s="190"/>
      <c r="Q428" s="191"/>
      <c r="R428" s="190"/>
      <c r="S428" s="191"/>
      <c r="T428" s="193"/>
      <c r="U428" s="102"/>
      <c r="V428" s="195"/>
      <c r="W428" s="175" t="e">
        <f t="shared" si="382"/>
        <v>#DIV/0!</v>
      </c>
      <c r="X428" s="175" t="e">
        <f t="shared" si="383"/>
        <v>#DIV/0!</v>
      </c>
      <c r="Y428" s="175" t="e">
        <f t="shared" si="384"/>
        <v>#DIV/0!</v>
      </c>
      <c r="Z428" s="175" t="e">
        <f t="shared" si="385"/>
        <v>#DIV/0!</v>
      </c>
      <c r="AA428" s="175" t="e">
        <f t="shared" si="386"/>
        <v>#DIV/0!</v>
      </c>
      <c r="AB428" s="175" t="e">
        <f t="shared" si="387"/>
        <v>#DIV/0!</v>
      </c>
      <c r="AC428" s="175" t="e">
        <f t="shared" si="388"/>
        <v>#DIV/0!</v>
      </c>
      <c r="AD428" s="201" t="e">
        <f t="shared" si="389"/>
        <v>#DIV/0!</v>
      </c>
      <c r="AE428" s="201" t="e">
        <f t="shared" si="390"/>
        <v>#DIV/0!</v>
      </c>
      <c r="AF428" s="201" t="e">
        <f t="shared" si="391"/>
        <v>#DIV/0!</v>
      </c>
      <c r="AG428" s="201" t="e">
        <f t="shared" si="354"/>
        <v>#DIV/0!</v>
      </c>
      <c r="AH428" s="201" t="e">
        <f t="shared" si="355"/>
        <v>#DIV/0!</v>
      </c>
      <c r="AI428" s="201" t="e">
        <f t="shared" si="356"/>
        <v>#DIV/0!</v>
      </c>
      <c r="AJ428" s="201" t="e">
        <f t="shared" si="357"/>
        <v>#DIV/0!</v>
      </c>
      <c r="AK428" s="16" t="e">
        <f t="shared" si="358"/>
        <v>#DIV/0!</v>
      </c>
      <c r="AL428" s="16" t="e">
        <f t="shared" si="359"/>
        <v>#DIV/0!</v>
      </c>
      <c r="AM428" s="16" t="e">
        <f t="shared" si="360"/>
        <v>#DIV/0!</v>
      </c>
      <c r="AN428" s="16" t="e">
        <f t="shared" si="361"/>
        <v>#DIV/0!</v>
      </c>
      <c r="AO428" s="16" t="e">
        <f t="shared" si="362"/>
        <v>#DIV/0!</v>
      </c>
      <c r="AP428" s="17" t="e">
        <f t="shared" si="363"/>
        <v>#DIV/0!</v>
      </c>
      <c r="AQ428" s="17" t="e">
        <f t="shared" si="364"/>
        <v>#DIV/0!</v>
      </c>
      <c r="AR428" s="18" t="e">
        <f t="shared" si="365"/>
        <v>#DIV/0!</v>
      </c>
      <c r="AS428" s="18" t="e">
        <f t="shared" si="366"/>
        <v>#DIV/0!</v>
      </c>
      <c r="AT428" s="49" t="e">
        <f t="shared" si="392"/>
        <v>#DIV/0!</v>
      </c>
      <c r="AU428" s="22" t="e">
        <f t="shared" si="393"/>
        <v>#DIV/0!</v>
      </c>
      <c r="AV428" s="196" t="e">
        <f t="shared" si="394"/>
        <v>#DIV/0!</v>
      </c>
      <c r="AW428" s="46" t="e">
        <f t="shared" si="367"/>
        <v>#DIV/0!</v>
      </c>
      <c r="AX428" s="46" t="e">
        <f t="shared" si="368"/>
        <v>#DIV/0!</v>
      </c>
      <c r="AY428" s="46" t="e">
        <f t="shared" si="395"/>
        <v>#DIV/0!</v>
      </c>
      <c r="AZ428" s="46" t="e">
        <f t="shared" si="396"/>
        <v>#DIV/0!</v>
      </c>
      <c r="BA428" s="46" t="e">
        <f t="shared" si="397"/>
        <v>#DIV/0!</v>
      </c>
      <c r="BB428" s="111" t="e">
        <f t="shared" si="369"/>
        <v>#DIV/0!</v>
      </c>
      <c r="BC428" s="199" t="e">
        <f t="shared" si="398"/>
        <v>#DIV/0!</v>
      </c>
      <c r="BD428" s="53" t="e">
        <f t="shared" si="399"/>
        <v>#DIV/0!</v>
      </c>
      <c r="BE428" s="53" t="e">
        <f t="shared" si="370"/>
        <v>#DIV/0!</v>
      </c>
      <c r="BF428" s="53" t="e">
        <f t="shared" si="371"/>
        <v>#DIV/0!</v>
      </c>
      <c r="BG428" s="53" t="e">
        <f t="shared" si="372"/>
        <v>#DIV/0!</v>
      </c>
      <c r="BH428" s="53" t="e">
        <f t="shared" si="373"/>
        <v>#DIV/0!</v>
      </c>
      <c r="BI428" s="54" t="e">
        <f t="shared" si="374"/>
        <v>#DIV/0!</v>
      </c>
      <c r="BJ428" s="55" t="e">
        <f t="shared" si="375"/>
        <v>#DIV/0!</v>
      </c>
      <c r="BK428" s="55" t="e">
        <f t="shared" si="376"/>
        <v>#DIV/0!</v>
      </c>
      <c r="BL428" s="54" t="e">
        <f t="shared" si="377"/>
        <v>#DIV/0!</v>
      </c>
      <c r="BM428" s="58" t="e">
        <f t="shared" si="378"/>
        <v>#DIV/0!</v>
      </c>
      <c r="BN428" s="24">
        <f t="shared" si="379"/>
        <v>1</v>
      </c>
      <c r="BO428" s="17" t="e">
        <f t="shared" si="400"/>
        <v>#DIV/0!</v>
      </c>
      <c r="BP428" s="17" t="e">
        <f t="shared" si="401"/>
        <v>#DIV/0!</v>
      </c>
      <c r="BQ428" s="75" t="e">
        <f t="shared" si="402"/>
        <v>#DIV/0!</v>
      </c>
      <c r="BR428" s="1" t="e">
        <f t="shared" si="380"/>
        <v>#DIV/0!</v>
      </c>
      <c r="BS428" s="4">
        <f t="shared" si="381"/>
        <v>56.65</v>
      </c>
    </row>
    <row r="429" spans="7:71" x14ac:dyDescent="0.45">
      <c r="G429" s="19"/>
      <c r="H429" s="15">
        <f t="shared" si="403"/>
        <v>3407</v>
      </c>
      <c r="I429" s="19"/>
      <c r="J429" s="19">
        <f t="shared" si="349"/>
        <v>8.5647650972234555</v>
      </c>
      <c r="K429" s="16">
        <f t="shared" si="350"/>
        <v>54.070486724895559</v>
      </c>
      <c r="L429" s="16">
        <f t="shared" si="351"/>
        <v>188.38122130959806</v>
      </c>
      <c r="M429" s="98">
        <f t="shared" si="352"/>
        <v>258.79917184265014</v>
      </c>
      <c r="N429" s="15">
        <f t="shared" si="353"/>
        <v>186.65594591490128</v>
      </c>
      <c r="O429" s="15">
        <f t="shared" si="405"/>
        <v>8332.8547283438074</v>
      </c>
      <c r="P429" s="190"/>
      <c r="Q429" s="191"/>
      <c r="R429" s="190"/>
      <c r="S429" s="191"/>
      <c r="T429" s="193"/>
      <c r="U429" s="102"/>
      <c r="V429" s="195"/>
      <c r="W429" s="175" t="e">
        <f t="shared" si="382"/>
        <v>#DIV/0!</v>
      </c>
      <c r="X429" s="175" t="e">
        <f t="shared" si="383"/>
        <v>#DIV/0!</v>
      </c>
      <c r="Y429" s="175" t="e">
        <f t="shared" si="384"/>
        <v>#DIV/0!</v>
      </c>
      <c r="Z429" s="175" t="e">
        <f t="shared" si="385"/>
        <v>#DIV/0!</v>
      </c>
      <c r="AA429" s="175" t="e">
        <f t="shared" si="386"/>
        <v>#DIV/0!</v>
      </c>
      <c r="AB429" s="175" t="e">
        <f t="shared" si="387"/>
        <v>#DIV/0!</v>
      </c>
      <c r="AC429" s="175" t="e">
        <f t="shared" si="388"/>
        <v>#DIV/0!</v>
      </c>
      <c r="AD429" s="201" t="e">
        <f t="shared" si="389"/>
        <v>#DIV/0!</v>
      </c>
      <c r="AE429" s="201" t="e">
        <f t="shared" si="390"/>
        <v>#DIV/0!</v>
      </c>
      <c r="AF429" s="201" t="e">
        <f t="shared" si="391"/>
        <v>#DIV/0!</v>
      </c>
      <c r="AG429" s="201" t="e">
        <f t="shared" si="354"/>
        <v>#DIV/0!</v>
      </c>
      <c r="AH429" s="201" t="e">
        <f t="shared" si="355"/>
        <v>#DIV/0!</v>
      </c>
      <c r="AI429" s="201" t="e">
        <f t="shared" si="356"/>
        <v>#DIV/0!</v>
      </c>
      <c r="AJ429" s="201" t="e">
        <f t="shared" si="357"/>
        <v>#DIV/0!</v>
      </c>
      <c r="AK429" s="16" t="e">
        <f t="shared" si="358"/>
        <v>#DIV/0!</v>
      </c>
      <c r="AL429" s="16" t="e">
        <f t="shared" si="359"/>
        <v>#DIV/0!</v>
      </c>
      <c r="AM429" s="16" t="e">
        <f t="shared" si="360"/>
        <v>#DIV/0!</v>
      </c>
      <c r="AN429" s="16" t="e">
        <f t="shared" si="361"/>
        <v>#DIV/0!</v>
      </c>
      <c r="AO429" s="16" t="e">
        <f t="shared" si="362"/>
        <v>#DIV/0!</v>
      </c>
      <c r="AP429" s="17" t="e">
        <f t="shared" si="363"/>
        <v>#DIV/0!</v>
      </c>
      <c r="AQ429" s="17" t="e">
        <f t="shared" si="364"/>
        <v>#DIV/0!</v>
      </c>
      <c r="AR429" s="18" t="e">
        <f t="shared" si="365"/>
        <v>#DIV/0!</v>
      </c>
      <c r="AS429" s="18" t="e">
        <f t="shared" si="366"/>
        <v>#DIV/0!</v>
      </c>
      <c r="AT429" s="49" t="e">
        <f t="shared" si="392"/>
        <v>#DIV/0!</v>
      </c>
      <c r="AU429" s="22" t="e">
        <f t="shared" si="393"/>
        <v>#DIV/0!</v>
      </c>
      <c r="AV429" s="196" t="e">
        <f t="shared" si="394"/>
        <v>#DIV/0!</v>
      </c>
      <c r="AW429" s="46" t="e">
        <f t="shared" si="367"/>
        <v>#DIV/0!</v>
      </c>
      <c r="AX429" s="46" t="e">
        <f t="shared" si="368"/>
        <v>#DIV/0!</v>
      </c>
      <c r="AY429" s="46" t="e">
        <f t="shared" si="395"/>
        <v>#DIV/0!</v>
      </c>
      <c r="AZ429" s="46" t="e">
        <f t="shared" si="396"/>
        <v>#DIV/0!</v>
      </c>
      <c r="BA429" s="46" t="e">
        <f t="shared" si="397"/>
        <v>#DIV/0!</v>
      </c>
      <c r="BB429" s="111" t="e">
        <f t="shared" si="369"/>
        <v>#DIV/0!</v>
      </c>
      <c r="BC429" s="199" t="e">
        <f t="shared" si="398"/>
        <v>#DIV/0!</v>
      </c>
      <c r="BD429" s="53" t="e">
        <f t="shared" si="399"/>
        <v>#DIV/0!</v>
      </c>
      <c r="BE429" s="53" t="e">
        <f t="shared" si="370"/>
        <v>#DIV/0!</v>
      </c>
      <c r="BF429" s="53" t="e">
        <f t="shared" si="371"/>
        <v>#DIV/0!</v>
      </c>
      <c r="BG429" s="53" t="e">
        <f t="shared" si="372"/>
        <v>#DIV/0!</v>
      </c>
      <c r="BH429" s="53" t="e">
        <f t="shared" si="373"/>
        <v>#DIV/0!</v>
      </c>
      <c r="BI429" s="54" t="e">
        <f t="shared" si="374"/>
        <v>#DIV/0!</v>
      </c>
      <c r="BJ429" s="55" t="e">
        <f t="shared" si="375"/>
        <v>#DIV/0!</v>
      </c>
      <c r="BK429" s="55" t="e">
        <f t="shared" si="376"/>
        <v>#DIV/0!</v>
      </c>
      <c r="BL429" s="54" t="e">
        <f t="shared" si="377"/>
        <v>#DIV/0!</v>
      </c>
      <c r="BM429" s="58" t="e">
        <f t="shared" si="378"/>
        <v>#DIV/0!</v>
      </c>
      <c r="BN429" s="24">
        <f t="shared" si="379"/>
        <v>1</v>
      </c>
      <c r="BO429" s="17" t="e">
        <f t="shared" si="400"/>
        <v>#DIV/0!</v>
      </c>
      <c r="BP429" s="17" t="e">
        <f t="shared" si="401"/>
        <v>#DIV/0!</v>
      </c>
      <c r="BQ429" s="75" t="e">
        <f t="shared" si="402"/>
        <v>#DIV/0!</v>
      </c>
      <c r="BR429" s="1" t="e">
        <f t="shared" si="380"/>
        <v>#DIV/0!</v>
      </c>
      <c r="BS429" s="4">
        <f t="shared" si="381"/>
        <v>56.783333333333331</v>
      </c>
    </row>
    <row r="430" spans="7:71" x14ac:dyDescent="0.45">
      <c r="G430" s="19"/>
      <c r="H430" s="15">
        <f t="shared" si="403"/>
        <v>3415</v>
      </c>
      <c r="I430" s="19"/>
      <c r="J430" s="19">
        <f t="shared" si="349"/>
        <v>8.5647650972234555</v>
      </c>
      <c r="K430" s="16">
        <f t="shared" si="350"/>
        <v>54.070486724895559</v>
      </c>
      <c r="L430" s="16">
        <f t="shared" si="351"/>
        <v>188.38122130959806</v>
      </c>
      <c r="M430" s="98">
        <f t="shared" si="352"/>
        <v>258.79917184265014</v>
      </c>
      <c r="N430" s="15">
        <f t="shared" si="353"/>
        <v>186.65594591490128</v>
      </c>
      <c r="O430" s="15">
        <f t="shared" si="405"/>
        <v>8332.8547283438074</v>
      </c>
      <c r="P430" s="190"/>
      <c r="Q430" s="191"/>
      <c r="R430" s="190"/>
      <c r="S430" s="191"/>
      <c r="T430" s="193"/>
      <c r="U430" s="102"/>
      <c r="V430" s="195"/>
      <c r="W430" s="175" t="e">
        <f t="shared" si="382"/>
        <v>#DIV/0!</v>
      </c>
      <c r="X430" s="175" t="e">
        <f t="shared" si="383"/>
        <v>#DIV/0!</v>
      </c>
      <c r="Y430" s="175" t="e">
        <f t="shared" si="384"/>
        <v>#DIV/0!</v>
      </c>
      <c r="Z430" s="175" t="e">
        <f t="shared" si="385"/>
        <v>#DIV/0!</v>
      </c>
      <c r="AA430" s="175" t="e">
        <f t="shared" si="386"/>
        <v>#DIV/0!</v>
      </c>
      <c r="AB430" s="175" t="e">
        <f t="shared" si="387"/>
        <v>#DIV/0!</v>
      </c>
      <c r="AC430" s="175" t="e">
        <f t="shared" si="388"/>
        <v>#DIV/0!</v>
      </c>
      <c r="AD430" s="201" t="e">
        <f t="shared" si="389"/>
        <v>#DIV/0!</v>
      </c>
      <c r="AE430" s="201" t="e">
        <f t="shared" si="390"/>
        <v>#DIV/0!</v>
      </c>
      <c r="AF430" s="201" t="e">
        <f t="shared" si="391"/>
        <v>#DIV/0!</v>
      </c>
      <c r="AG430" s="201" t="e">
        <f t="shared" si="354"/>
        <v>#DIV/0!</v>
      </c>
      <c r="AH430" s="201" t="e">
        <f t="shared" si="355"/>
        <v>#DIV/0!</v>
      </c>
      <c r="AI430" s="201" t="e">
        <f t="shared" si="356"/>
        <v>#DIV/0!</v>
      </c>
      <c r="AJ430" s="201" t="e">
        <f t="shared" si="357"/>
        <v>#DIV/0!</v>
      </c>
      <c r="AK430" s="16" t="e">
        <f t="shared" si="358"/>
        <v>#DIV/0!</v>
      </c>
      <c r="AL430" s="16" t="e">
        <f t="shared" si="359"/>
        <v>#DIV/0!</v>
      </c>
      <c r="AM430" s="16" t="e">
        <f t="shared" si="360"/>
        <v>#DIV/0!</v>
      </c>
      <c r="AN430" s="16" t="e">
        <f t="shared" si="361"/>
        <v>#DIV/0!</v>
      </c>
      <c r="AO430" s="16" t="e">
        <f t="shared" si="362"/>
        <v>#DIV/0!</v>
      </c>
      <c r="AP430" s="17" t="e">
        <f t="shared" si="363"/>
        <v>#DIV/0!</v>
      </c>
      <c r="AQ430" s="17" t="e">
        <f t="shared" si="364"/>
        <v>#DIV/0!</v>
      </c>
      <c r="AR430" s="18" t="e">
        <f t="shared" si="365"/>
        <v>#DIV/0!</v>
      </c>
      <c r="AS430" s="18" t="e">
        <f t="shared" si="366"/>
        <v>#DIV/0!</v>
      </c>
      <c r="AT430" s="49" t="e">
        <f t="shared" si="392"/>
        <v>#DIV/0!</v>
      </c>
      <c r="AU430" s="22" t="e">
        <f t="shared" si="393"/>
        <v>#DIV/0!</v>
      </c>
      <c r="AV430" s="196" t="e">
        <f t="shared" si="394"/>
        <v>#DIV/0!</v>
      </c>
      <c r="AW430" s="46" t="e">
        <f t="shared" si="367"/>
        <v>#DIV/0!</v>
      </c>
      <c r="AX430" s="46" t="e">
        <f t="shared" si="368"/>
        <v>#DIV/0!</v>
      </c>
      <c r="AY430" s="46" t="e">
        <f t="shared" si="395"/>
        <v>#DIV/0!</v>
      </c>
      <c r="AZ430" s="46" t="e">
        <f t="shared" si="396"/>
        <v>#DIV/0!</v>
      </c>
      <c r="BA430" s="46" t="e">
        <f t="shared" si="397"/>
        <v>#DIV/0!</v>
      </c>
      <c r="BB430" s="111" t="e">
        <f t="shared" si="369"/>
        <v>#DIV/0!</v>
      </c>
      <c r="BC430" s="199" t="e">
        <f t="shared" si="398"/>
        <v>#DIV/0!</v>
      </c>
      <c r="BD430" s="53" t="e">
        <f t="shared" si="399"/>
        <v>#DIV/0!</v>
      </c>
      <c r="BE430" s="53" t="e">
        <f t="shared" si="370"/>
        <v>#DIV/0!</v>
      </c>
      <c r="BF430" s="53" t="e">
        <f t="shared" si="371"/>
        <v>#DIV/0!</v>
      </c>
      <c r="BG430" s="53" t="e">
        <f t="shared" si="372"/>
        <v>#DIV/0!</v>
      </c>
      <c r="BH430" s="53" t="e">
        <f t="shared" si="373"/>
        <v>#DIV/0!</v>
      </c>
      <c r="BI430" s="54" t="e">
        <f t="shared" si="374"/>
        <v>#DIV/0!</v>
      </c>
      <c r="BJ430" s="55" t="e">
        <f t="shared" si="375"/>
        <v>#DIV/0!</v>
      </c>
      <c r="BK430" s="55" t="e">
        <f t="shared" si="376"/>
        <v>#DIV/0!</v>
      </c>
      <c r="BL430" s="54" t="e">
        <f t="shared" si="377"/>
        <v>#DIV/0!</v>
      </c>
      <c r="BM430" s="58" t="e">
        <f t="shared" si="378"/>
        <v>#DIV/0!</v>
      </c>
      <c r="BN430" s="24">
        <f t="shared" si="379"/>
        <v>1</v>
      </c>
      <c r="BO430" s="17" t="e">
        <f t="shared" si="400"/>
        <v>#DIV/0!</v>
      </c>
      <c r="BP430" s="17" t="e">
        <f t="shared" si="401"/>
        <v>#DIV/0!</v>
      </c>
      <c r="BQ430" s="75" t="e">
        <f t="shared" si="402"/>
        <v>#DIV/0!</v>
      </c>
      <c r="BR430" s="1" t="e">
        <f t="shared" si="380"/>
        <v>#DIV/0!</v>
      </c>
      <c r="BS430" s="4">
        <f t="shared" si="381"/>
        <v>56.916666666666664</v>
      </c>
    </row>
    <row r="431" spans="7:71" x14ac:dyDescent="0.45">
      <c r="G431" s="19"/>
      <c r="H431" s="15">
        <f t="shared" si="403"/>
        <v>3423</v>
      </c>
      <c r="I431" s="19"/>
      <c r="J431" s="19">
        <f t="shared" si="349"/>
        <v>8.5647650972234555</v>
      </c>
      <c r="K431" s="16">
        <f t="shared" si="350"/>
        <v>54.070486724895559</v>
      </c>
      <c r="L431" s="16">
        <f t="shared" si="351"/>
        <v>188.38122130959806</v>
      </c>
      <c r="M431" s="98">
        <f t="shared" si="352"/>
        <v>258.79917184265014</v>
      </c>
      <c r="N431" s="15">
        <f t="shared" si="353"/>
        <v>186.65594591490128</v>
      </c>
      <c r="O431" s="15">
        <f t="shared" si="405"/>
        <v>8332.8547283438074</v>
      </c>
      <c r="P431" s="190"/>
      <c r="Q431" s="191"/>
      <c r="R431" s="190"/>
      <c r="S431" s="191"/>
      <c r="T431" s="193"/>
      <c r="U431" s="102"/>
      <c r="V431" s="195"/>
      <c r="W431" s="175" t="e">
        <f t="shared" si="382"/>
        <v>#DIV/0!</v>
      </c>
      <c r="X431" s="175" t="e">
        <f t="shared" si="383"/>
        <v>#DIV/0!</v>
      </c>
      <c r="Y431" s="175" t="e">
        <f t="shared" si="384"/>
        <v>#DIV/0!</v>
      </c>
      <c r="Z431" s="175" t="e">
        <f t="shared" si="385"/>
        <v>#DIV/0!</v>
      </c>
      <c r="AA431" s="175" t="e">
        <f t="shared" si="386"/>
        <v>#DIV/0!</v>
      </c>
      <c r="AB431" s="175" t="e">
        <f t="shared" si="387"/>
        <v>#DIV/0!</v>
      </c>
      <c r="AC431" s="175" t="e">
        <f t="shared" si="388"/>
        <v>#DIV/0!</v>
      </c>
      <c r="AD431" s="201" t="e">
        <f t="shared" si="389"/>
        <v>#DIV/0!</v>
      </c>
      <c r="AE431" s="201" t="e">
        <f t="shared" si="390"/>
        <v>#DIV/0!</v>
      </c>
      <c r="AF431" s="201" t="e">
        <f t="shared" si="391"/>
        <v>#DIV/0!</v>
      </c>
      <c r="AG431" s="201" t="e">
        <f t="shared" si="354"/>
        <v>#DIV/0!</v>
      </c>
      <c r="AH431" s="201" t="e">
        <f t="shared" si="355"/>
        <v>#DIV/0!</v>
      </c>
      <c r="AI431" s="201" t="e">
        <f t="shared" si="356"/>
        <v>#DIV/0!</v>
      </c>
      <c r="AJ431" s="201" t="e">
        <f t="shared" si="357"/>
        <v>#DIV/0!</v>
      </c>
      <c r="AK431" s="16" t="e">
        <f t="shared" si="358"/>
        <v>#DIV/0!</v>
      </c>
      <c r="AL431" s="16" t="e">
        <f t="shared" si="359"/>
        <v>#DIV/0!</v>
      </c>
      <c r="AM431" s="16" t="e">
        <f t="shared" si="360"/>
        <v>#DIV/0!</v>
      </c>
      <c r="AN431" s="16" t="e">
        <f t="shared" si="361"/>
        <v>#DIV/0!</v>
      </c>
      <c r="AO431" s="16" t="e">
        <f t="shared" si="362"/>
        <v>#DIV/0!</v>
      </c>
      <c r="AP431" s="17" t="e">
        <f t="shared" si="363"/>
        <v>#DIV/0!</v>
      </c>
      <c r="AQ431" s="17" t="e">
        <f t="shared" si="364"/>
        <v>#DIV/0!</v>
      </c>
      <c r="AR431" s="18" t="e">
        <f t="shared" si="365"/>
        <v>#DIV/0!</v>
      </c>
      <c r="AS431" s="18" t="e">
        <f t="shared" si="366"/>
        <v>#DIV/0!</v>
      </c>
      <c r="AT431" s="49" t="e">
        <f t="shared" si="392"/>
        <v>#DIV/0!</v>
      </c>
      <c r="AU431" s="22" t="e">
        <f t="shared" si="393"/>
        <v>#DIV/0!</v>
      </c>
      <c r="AV431" s="196" t="e">
        <f t="shared" si="394"/>
        <v>#DIV/0!</v>
      </c>
      <c r="AW431" s="46" t="e">
        <f t="shared" si="367"/>
        <v>#DIV/0!</v>
      </c>
      <c r="AX431" s="46" t="e">
        <f t="shared" si="368"/>
        <v>#DIV/0!</v>
      </c>
      <c r="AY431" s="46" t="e">
        <f t="shared" si="395"/>
        <v>#DIV/0!</v>
      </c>
      <c r="AZ431" s="46" t="e">
        <f t="shared" si="396"/>
        <v>#DIV/0!</v>
      </c>
      <c r="BA431" s="46" t="e">
        <f t="shared" si="397"/>
        <v>#DIV/0!</v>
      </c>
      <c r="BB431" s="111" t="e">
        <f t="shared" si="369"/>
        <v>#DIV/0!</v>
      </c>
      <c r="BC431" s="199" t="e">
        <f t="shared" si="398"/>
        <v>#DIV/0!</v>
      </c>
      <c r="BD431" s="53" t="e">
        <f t="shared" si="399"/>
        <v>#DIV/0!</v>
      </c>
      <c r="BE431" s="53" t="e">
        <f t="shared" si="370"/>
        <v>#DIV/0!</v>
      </c>
      <c r="BF431" s="53" t="e">
        <f t="shared" si="371"/>
        <v>#DIV/0!</v>
      </c>
      <c r="BG431" s="53" t="e">
        <f t="shared" si="372"/>
        <v>#DIV/0!</v>
      </c>
      <c r="BH431" s="53" t="e">
        <f t="shared" si="373"/>
        <v>#DIV/0!</v>
      </c>
      <c r="BI431" s="54" t="e">
        <f t="shared" si="374"/>
        <v>#DIV/0!</v>
      </c>
      <c r="BJ431" s="55" t="e">
        <f t="shared" si="375"/>
        <v>#DIV/0!</v>
      </c>
      <c r="BK431" s="55" t="e">
        <f t="shared" si="376"/>
        <v>#DIV/0!</v>
      </c>
      <c r="BL431" s="54" t="e">
        <f t="shared" si="377"/>
        <v>#DIV/0!</v>
      </c>
      <c r="BM431" s="58" t="e">
        <f t="shared" si="378"/>
        <v>#DIV/0!</v>
      </c>
      <c r="BN431" s="24">
        <f t="shared" si="379"/>
        <v>1</v>
      </c>
      <c r="BO431" s="17" t="e">
        <f t="shared" si="400"/>
        <v>#DIV/0!</v>
      </c>
      <c r="BP431" s="17" t="e">
        <f t="shared" si="401"/>
        <v>#DIV/0!</v>
      </c>
      <c r="BQ431" s="75" t="e">
        <f t="shared" si="402"/>
        <v>#DIV/0!</v>
      </c>
      <c r="BR431" s="1" t="e">
        <f t="shared" si="380"/>
        <v>#DIV/0!</v>
      </c>
      <c r="BS431" s="4">
        <f t="shared" si="381"/>
        <v>57.05</v>
      </c>
    </row>
    <row r="432" spans="7:71" x14ac:dyDescent="0.45">
      <c r="G432" s="19"/>
      <c r="H432" s="15">
        <f t="shared" si="403"/>
        <v>3431</v>
      </c>
      <c r="I432" s="19"/>
      <c r="J432" s="19">
        <f t="shared" si="349"/>
        <v>8.5647650972234555</v>
      </c>
      <c r="K432" s="16">
        <f t="shared" si="350"/>
        <v>54.070486724895559</v>
      </c>
      <c r="L432" s="16">
        <f t="shared" si="351"/>
        <v>188.38122130959806</v>
      </c>
      <c r="M432" s="98">
        <f t="shared" si="352"/>
        <v>258.79917184265014</v>
      </c>
      <c r="N432" s="15">
        <f t="shared" si="353"/>
        <v>186.65594591490128</v>
      </c>
      <c r="O432" s="15">
        <f t="shared" si="405"/>
        <v>8332.8547283438074</v>
      </c>
      <c r="P432" s="190"/>
      <c r="Q432" s="191"/>
      <c r="R432" s="190"/>
      <c r="S432" s="191"/>
      <c r="T432" s="193"/>
      <c r="U432" s="102"/>
      <c r="V432" s="195"/>
      <c r="W432" s="175" t="e">
        <f t="shared" si="382"/>
        <v>#DIV/0!</v>
      </c>
      <c r="X432" s="175" t="e">
        <f t="shared" si="383"/>
        <v>#DIV/0!</v>
      </c>
      <c r="Y432" s="175" t="e">
        <f t="shared" si="384"/>
        <v>#DIV/0!</v>
      </c>
      <c r="Z432" s="175" t="e">
        <f t="shared" si="385"/>
        <v>#DIV/0!</v>
      </c>
      <c r="AA432" s="175" t="e">
        <f t="shared" si="386"/>
        <v>#DIV/0!</v>
      </c>
      <c r="AB432" s="175" t="e">
        <f t="shared" si="387"/>
        <v>#DIV/0!</v>
      </c>
      <c r="AC432" s="175" t="e">
        <f t="shared" si="388"/>
        <v>#DIV/0!</v>
      </c>
      <c r="AD432" s="201" t="e">
        <f t="shared" si="389"/>
        <v>#DIV/0!</v>
      </c>
      <c r="AE432" s="201" t="e">
        <f t="shared" si="390"/>
        <v>#DIV/0!</v>
      </c>
      <c r="AF432" s="201" t="e">
        <f t="shared" si="391"/>
        <v>#DIV/0!</v>
      </c>
      <c r="AG432" s="201" t="e">
        <f t="shared" si="354"/>
        <v>#DIV/0!</v>
      </c>
      <c r="AH432" s="201" t="e">
        <f t="shared" si="355"/>
        <v>#DIV/0!</v>
      </c>
      <c r="AI432" s="201" t="e">
        <f t="shared" si="356"/>
        <v>#DIV/0!</v>
      </c>
      <c r="AJ432" s="201" t="e">
        <f t="shared" si="357"/>
        <v>#DIV/0!</v>
      </c>
      <c r="AK432" s="16" t="e">
        <f t="shared" si="358"/>
        <v>#DIV/0!</v>
      </c>
      <c r="AL432" s="16" t="e">
        <f t="shared" si="359"/>
        <v>#DIV/0!</v>
      </c>
      <c r="AM432" s="16" t="e">
        <f t="shared" si="360"/>
        <v>#DIV/0!</v>
      </c>
      <c r="AN432" s="16" t="e">
        <f t="shared" si="361"/>
        <v>#DIV/0!</v>
      </c>
      <c r="AO432" s="16" t="e">
        <f t="shared" si="362"/>
        <v>#DIV/0!</v>
      </c>
      <c r="AP432" s="17" t="e">
        <f t="shared" si="363"/>
        <v>#DIV/0!</v>
      </c>
      <c r="AQ432" s="17" t="e">
        <f t="shared" si="364"/>
        <v>#DIV/0!</v>
      </c>
      <c r="AR432" s="18" t="e">
        <f t="shared" si="365"/>
        <v>#DIV/0!</v>
      </c>
      <c r="AS432" s="18" t="e">
        <f t="shared" si="366"/>
        <v>#DIV/0!</v>
      </c>
      <c r="AT432" s="49" t="e">
        <f t="shared" si="392"/>
        <v>#DIV/0!</v>
      </c>
      <c r="AU432" s="22" t="e">
        <f t="shared" si="393"/>
        <v>#DIV/0!</v>
      </c>
      <c r="AV432" s="196" t="e">
        <f t="shared" si="394"/>
        <v>#DIV/0!</v>
      </c>
      <c r="AW432" s="46" t="e">
        <f t="shared" si="367"/>
        <v>#DIV/0!</v>
      </c>
      <c r="AX432" s="46" t="e">
        <f t="shared" si="368"/>
        <v>#DIV/0!</v>
      </c>
      <c r="AY432" s="46" t="e">
        <f t="shared" si="395"/>
        <v>#DIV/0!</v>
      </c>
      <c r="AZ432" s="46" t="e">
        <f t="shared" si="396"/>
        <v>#DIV/0!</v>
      </c>
      <c r="BA432" s="46" t="e">
        <f t="shared" si="397"/>
        <v>#DIV/0!</v>
      </c>
      <c r="BB432" s="111" t="e">
        <f t="shared" si="369"/>
        <v>#DIV/0!</v>
      </c>
      <c r="BC432" s="199" t="e">
        <f t="shared" si="398"/>
        <v>#DIV/0!</v>
      </c>
      <c r="BD432" s="53" t="e">
        <f t="shared" si="399"/>
        <v>#DIV/0!</v>
      </c>
      <c r="BE432" s="53" t="e">
        <f t="shared" si="370"/>
        <v>#DIV/0!</v>
      </c>
      <c r="BF432" s="53" t="e">
        <f t="shared" si="371"/>
        <v>#DIV/0!</v>
      </c>
      <c r="BG432" s="53" t="e">
        <f t="shared" si="372"/>
        <v>#DIV/0!</v>
      </c>
      <c r="BH432" s="53" t="e">
        <f t="shared" si="373"/>
        <v>#DIV/0!</v>
      </c>
      <c r="BI432" s="54" t="e">
        <f t="shared" si="374"/>
        <v>#DIV/0!</v>
      </c>
      <c r="BJ432" s="55" t="e">
        <f t="shared" si="375"/>
        <v>#DIV/0!</v>
      </c>
      <c r="BK432" s="55" t="e">
        <f t="shared" si="376"/>
        <v>#DIV/0!</v>
      </c>
      <c r="BL432" s="54" t="e">
        <f t="shared" si="377"/>
        <v>#DIV/0!</v>
      </c>
      <c r="BM432" s="58" t="e">
        <f t="shared" si="378"/>
        <v>#DIV/0!</v>
      </c>
      <c r="BN432" s="24">
        <f t="shared" si="379"/>
        <v>1</v>
      </c>
      <c r="BO432" s="17" t="e">
        <f t="shared" si="400"/>
        <v>#DIV/0!</v>
      </c>
      <c r="BP432" s="17" t="e">
        <f t="shared" si="401"/>
        <v>#DIV/0!</v>
      </c>
      <c r="BQ432" s="75" t="e">
        <f t="shared" si="402"/>
        <v>#DIV/0!</v>
      </c>
      <c r="BR432" s="1" t="e">
        <f t="shared" si="380"/>
        <v>#DIV/0!</v>
      </c>
      <c r="BS432" s="4">
        <f t="shared" si="381"/>
        <v>57.18333333333333</v>
      </c>
    </row>
    <row r="433" spans="7:71" x14ac:dyDescent="0.45">
      <c r="G433" s="38"/>
      <c r="H433" s="15">
        <f t="shared" si="403"/>
        <v>3439</v>
      </c>
      <c r="I433" s="19"/>
      <c r="J433" s="19">
        <f t="shared" si="349"/>
        <v>8.5647650972234555</v>
      </c>
      <c r="K433" s="16">
        <f t="shared" si="350"/>
        <v>54.070486724895559</v>
      </c>
      <c r="L433" s="16">
        <f t="shared" si="351"/>
        <v>188.38122130959806</v>
      </c>
      <c r="M433" s="98">
        <f t="shared" si="352"/>
        <v>258.79917184265014</v>
      </c>
      <c r="N433" s="15">
        <f t="shared" si="353"/>
        <v>186.65594591490128</v>
      </c>
      <c r="O433" s="15">
        <f t="shared" si="405"/>
        <v>8332.8547283438074</v>
      </c>
      <c r="P433" s="190"/>
      <c r="Q433" s="191"/>
      <c r="R433" s="190"/>
      <c r="S433" s="191"/>
      <c r="T433" s="193"/>
      <c r="U433" s="102"/>
      <c r="V433" s="195"/>
      <c r="W433" s="175" t="e">
        <f t="shared" si="382"/>
        <v>#DIV/0!</v>
      </c>
      <c r="X433" s="175" t="e">
        <f t="shared" si="383"/>
        <v>#DIV/0!</v>
      </c>
      <c r="Y433" s="175" t="e">
        <f t="shared" si="384"/>
        <v>#DIV/0!</v>
      </c>
      <c r="Z433" s="175" t="e">
        <f t="shared" si="385"/>
        <v>#DIV/0!</v>
      </c>
      <c r="AA433" s="175" t="e">
        <f t="shared" si="386"/>
        <v>#DIV/0!</v>
      </c>
      <c r="AB433" s="175" t="e">
        <f t="shared" si="387"/>
        <v>#DIV/0!</v>
      </c>
      <c r="AC433" s="175" t="e">
        <f t="shared" si="388"/>
        <v>#DIV/0!</v>
      </c>
      <c r="AD433" s="201" t="e">
        <f t="shared" si="389"/>
        <v>#DIV/0!</v>
      </c>
      <c r="AE433" s="201" t="e">
        <f t="shared" si="390"/>
        <v>#DIV/0!</v>
      </c>
      <c r="AF433" s="201" t="e">
        <f t="shared" si="391"/>
        <v>#DIV/0!</v>
      </c>
      <c r="AG433" s="201" t="e">
        <f t="shared" si="354"/>
        <v>#DIV/0!</v>
      </c>
      <c r="AH433" s="201" t="e">
        <f t="shared" si="355"/>
        <v>#DIV/0!</v>
      </c>
      <c r="AI433" s="201" t="e">
        <f t="shared" si="356"/>
        <v>#DIV/0!</v>
      </c>
      <c r="AJ433" s="201" t="e">
        <f t="shared" si="357"/>
        <v>#DIV/0!</v>
      </c>
      <c r="AK433" s="16" t="e">
        <f t="shared" si="358"/>
        <v>#DIV/0!</v>
      </c>
      <c r="AL433" s="16" t="e">
        <f t="shared" si="359"/>
        <v>#DIV/0!</v>
      </c>
      <c r="AM433" s="16" t="e">
        <f t="shared" si="360"/>
        <v>#DIV/0!</v>
      </c>
      <c r="AN433" s="16" t="e">
        <f t="shared" si="361"/>
        <v>#DIV/0!</v>
      </c>
      <c r="AO433" s="16" t="e">
        <f t="shared" si="362"/>
        <v>#DIV/0!</v>
      </c>
      <c r="AP433" s="17" t="e">
        <f t="shared" si="363"/>
        <v>#DIV/0!</v>
      </c>
      <c r="AQ433" s="17" t="e">
        <f t="shared" si="364"/>
        <v>#DIV/0!</v>
      </c>
      <c r="AR433" s="18" t="e">
        <f t="shared" si="365"/>
        <v>#DIV/0!</v>
      </c>
      <c r="AS433" s="18" t="e">
        <f t="shared" si="366"/>
        <v>#DIV/0!</v>
      </c>
      <c r="AT433" s="49" t="e">
        <f t="shared" si="392"/>
        <v>#DIV/0!</v>
      </c>
      <c r="AU433" s="22" t="e">
        <f t="shared" si="393"/>
        <v>#DIV/0!</v>
      </c>
      <c r="AV433" s="196" t="e">
        <f t="shared" si="394"/>
        <v>#DIV/0!</v>
      </c>
      <c r="AW433" s="46" t="e">
        <f t="shared" si="367"/>
        <v>#DIV/0!</v>
      </c>
      <c r="AX433" s="46" t="e">
        <f t="shared" si="368"/>
        <v>#DIV/0!</v>
      </c>
      <c r="AY433" s="46" t="e">
        <f t="shared" si="395"/>
        <v>#DIV/0!</v>
      </c>
      <c r="AZ433" s="46" t="e">
        <f t="shared" si="396"/>
        <v>#DIV/0!</v>
      </c>
      <c r="BA433" s="46" t="e">
        <f t="shared" si="397"/>
        <v>#DIV/0!</v>
      </c>
      <c r="BB433" s="111" t="e">
        <f t="shared" si="369"/>
        <v>#DIV/0!</v>
      </c>
      <c r="BC433" s="199" t="e">
        <f t="shared" si="398"/>
        <v>#DIV/0!</v>
      </c>
      <c r="BD433" s="53" t="e">
        <f t="shared" si="399"/>
        <v>#DIV/0!</v>
      </c>
      <c r="BE433" s="53" t="e">
        <f t="shared" si="370"/>
        <v>#DIV/0!</v>
      </c>
      <c r="BF433" s="53" t="e">
        <f t="shared" si="371"/>
        <v>#DIV/0!</v>
      </c>
      <c r="BG433" s="53" t="e">
        <f t="shared" si="372"/>
        <v>#DIV/0!</v>
      </c>
      <c r="BH433" s="53" t="e">
        <f t="shared" si="373"/>
        <v>#DIV/0!</v>
      </c>
      <c r="BI433" s="54" t="e">
        <f t="shared" si="374"/>
        <v>#DIV/0!</v>
      </c>
      <c r="BJ433" s="55" t="e">
        <f t="shared" si="375"/>
        <v>#DIV/0!</v>
      </c>
      <c r="BK433" s="55" t="e">
        <f t="shared" si="376"/>
        <v>#DIV/0!</v>
      </c>
      <c r="BL433" s="54" t="e">
        <f t="shared" si="377"/>
        <v>#DIV/0!</v>
      </c>
      <c r="BM433" s="58" t="e">
        <f t="shared" si="378"/>
        <v>#DIV/0!</v>
      </c>
      <c r="BN433" s="24">
        <f t="shared" si="379"/>
        <v>1</v>
      </c>
      <c r="BO433" s="17" t="e">
        <f t="shared" si="400"/>
        <v>#DIV/0!</v>
      </c>
      <c r="BP433" s="17" t="e">
        <f t="shared" si="401"/>
        <v>#DIV/0!</v>
      </c>
      <c r="BQ433" s="75" t="e">
        <f t="shared" si="402"/>
        <v>#DIV/0!</v>
      </c>
      <c r="BR433" s="1" t="e">
        <f t="shared" si="380"/>
        <v>#DIV/0!</v>
      </c>
      <c r="BS433" s="4">
        <f t="shared" si="381"/>
        <v>57.31666666666667</v>
      </c>
    </row>
    <row r="434" spans="7:71" x14ac:dyDescent="0.45">
      <c r="G434" s="19"/>
      <c r="H434" s="15">
        <f t="shared" si="403"/>
        <v>3447</v>
      </c>
      <c r="I434" s="19"/>
      <c r="J434" s="19">
        <f t="shared" si="349"/>
        <v>8.5647650972234555</v>
      </c>
      <c r="K434" s="16">
        <f t="shared" si="350"/>
        <v>54.070486724895559</v>
      </c>
      <c r="L434" s="16">
        <f t="shared" si="351"/>
        <v>188.38122130959806</v>
      </c>
      <c r="M434" s="98">
        <f t="shared" si="352"/>
        <v>258.79917184265014</v>
      </c>
      <c r="N434" s="15">
        <f t="shared" si="353"/>
        <v>186.65594591490128</v>
      </c>
      <c r="O434" s="15">
        <f t="shared" ref="O434:O497" si="406">N434/1000/22.4*1000000</f>
        <v>8332.8547283438074</v>
      </c>
      <c r="P434" s="190"/>
      <c r="Q434" s="191"/>
      <c r="R434" s="190"/>
      <c r="S434" s="191"/>
      <c r="T434" s="193"/>
      <c r="U434" s="102"/>
      <c r="V434" s="195"/>
      <c r="W434" s="175" t="e">
        <f t="shared" si="382"/>
        <v>#DIV/0!</v>
      </c>
      <c r="X434" s="175" t="e">
        <f t="shared" si="383"/>
        <v>#DIV/0!</v>
      </c>
      <c r="Y434" s="175" t="e">
        <f t="shared" si="384"/>
        <v>#DIV/0!</v>
      </c>
      <c r="Z434" s="175" t="e">
        <f t="shared" si="385"/>
        <v>#DIV/0!</v>
      </c>
      <c r="AA434" s="175" t="e">
        <f t="shared" si="386"/>
        <v>#DIV/0!</v>
      </c>
      <c r="AB434" s="175" t="e">
        <f t="shared" si="387"/>
        <v>#DIV/0!</v>
      </c>
      <c r="AC434" s="175" t="e">
        <f t="shared" si="388"/>
        <v>#DIV/0!</v>
      </c>
      <c r="AD434" s="201" t="e">
        <f t="shared" si="389"/>
        <v>#DIV/0!</v>
      </c>
      <c r="AE434" s="201" t="e">
        <f t="shared" si="390"/>
        <v>#DIV/0!</v>
      </c>
      <c r="AF434" s="201" t="e">
        <f t="shared" si="391"/>
        <v>#DIV/0!</v>
      </c>
      <c r="AG434" s="201" t="e">
        <f t="shared" si="354"/>
        <v>#DIV/0!</v>
      </c>
      <c r="AH434" s="201" t="e">
        <f t="shared" si="355"/>
        <v>#DIV/0!</v>
      </c>
      <c r="AI434" s="201" t="e">
        <f t="shared" si="356"/>
        <v>#DIV/0!</v>
      </c>
      <c r="AJ434" s="201" t="e">
        <f t="shared" si="357"/>
        <v>#DIV/0!</v>
      </c>
      <c r="AK434" s="16" t="e">
        <f t="shared" si="358"/>
        <v>#DIV/0!</v>
      </c>
      <c r="AL434" s="16" t="e">
        <f t="shared" si="359"/>
        <v>#DIV/0!</v>
      </c>
      <c r="AM434" s="16" t="e">
        <f t="shared" si="360"/>
        <v>#DIV/0!</v>
      </c>
      <c r="AN434" s="16" t="e">
        <f t="shared" si="361"/>
        <v>#DIV/0!</v>
      </c>
      <c r="AO434" s="16" t="e">
        <f t="shared" si="362"/>
        <v>#DIV/0!</v>
      </c>
      <c r="AP434" s="17" t="e">
        <f t="shared" si="363"/>
        <v>#DIV/0!</v>
      </c>
      <c r="AQ434" s="17" t="e">
        <f t="shared" si="364"/>
        <v>#DIV/0!</v>
      </c>
      <c r="AR434" s="18" t="e">
        <f t="shared" si="365"/>
        <v>#DIV/0!</v>
      </c>
      <c r="AS434" s="18" t="e">
        <f t="shared" si="366"/>
        <v>#DIV/0!</v>
      </c>
      <c r="AT434" s="49" t="e">
        <f t="shared" si="392"/>
        <v>#DIV/0!</v>
      </c>
      <c r="AU434" s="22" t="e">
        <f t="shared" si="393"/>
        <v>#DIV/0!</v>
      </c>
      <c r="AV434" s="196" t="e">
        <f t="shared" si="394"/>
        <v>#DIV/0!</v>
      </c>
      <c r="AW434" s="46" t="e">
        <f t="shared" si="367"/>
        <v>#DIV/0!</v>
      </c>
      <c r="AX434" s="46" t="e">
        <f t="shared" si="368"/>
        <v>#DIV/0!</v>
      </c>
      <c r="AY434" s="46" t="e">
        <f t="shared" si="395"/>
        <v>#DIV/0!</v>
      </c>
      <c r="AZ434" s="46" t="e">
        <f t="shared" si="396"/>
        <v>#DIV/0!</v>
      </c>
      <c r="BA434" s="46" t="e">
        <f t="shared" si="397"/>
        <v>#DIV/0!</v>
      </c>
      <c r="BB434" s="111" t="e">
        <f t="shared" si="369"/>
        <v>#DIV/0!</v>
      </c>
      <c r="BC434" s="199" t="e">
        <f t="shared" si="398"/>
        <v>#DIV/0!</v>
      </c>
      <c r="BD434" s="53" t="e">
        <f t="shared" si="399"/>
        <v>#DIV/0!</v>
      </c>
      <c r="BE434" s="53" t="e">
        <f t="shared" si="370"/>
        <v>#DIV/0!</v>
      </c>
      <c r="BF434" s="53" t="e">
        <f t="shared" si="371"/>
        <v>#DIV/0!</v>
      </c>
      <c r="BG434" s="53" t="e">
        <f t="shared" si="372"/>
        <v>#DIV/0!</v>
      </c>
      <c r="BH434" s="53" t="e">
        <f t="shared" si="373"/>
        <v>#DIV/0!</v>
      </c>
      <c r="BI434" s="54" t="e">
        <f t="shared" si="374"/>
        <v>#DIV/0!</v>
      </c>
      <c r="BJ434" s="55" t="e">
        <f t="shared" si="375"/>
        <v>#DIV/0!</v>
      </c>
      <c r="BK434" s="55" t="e">
        <f t="shared" si="376"/>
        <v>#DIV/0!</v>
      </c>
      <c r="BL434" s="54" t="e">
        <f t="shared" si="377"/>
        <v>#DIV/0!</v>
      </c>
      <c r="BM434" s="58" t="e">
        <f t="shared" si="378"/>
        <v>#DIV/0!</v>
      </c>
      <c r="BN434" s="24">
        <f t="shared" si="379"/>
        <v>1</v>
      </c>
      <c r="BO434" s="17" t="e">
        <f t="shared" si="400"/>
        <v>#DIV/0!</v>
      </c>
      <c r="BP434" s="17" t="e">
        <f t="shared" si="401"/>
        <v>#DIV/0!</v>
      </c>
      <c r="BQ434" s="75" t="e">
        <f t="shared" si="402"/>
        <v>#DIV/0!</v>
      </c>
      <c r="BR434" s="1" t="e">
        <f t="shared" si="380"/>
        <v>#DIV/0!</v>
      </c>
      <c r="BS434" s="4">
        <f t="shared" si="381"/>
        <v>57.45</v>
      </c>
    </row>
    <row r="435" spans="7:71" x14ac:dyDescent="0.45">
      <c r="G435" s="19"/>
      <c r="H435" s="15">
        <f t="shared" si="403"/>
        <v>3455</v>
      </c>
      <c r="I435" s="19"/>
      <c r="J435" s="19">
        <f t="shared" si="349"/>
        <v>8.5647650972234555</v>
      </c>
      <c r="K435" s="16">
        <f t="shared" si="350"/>
        <v>54.070486724895559</v>
      </c>
      <c r="L435" s="16">
        <f t="shared" si="351"/>
        <v>188.38122130959806</v>
      </c>
      <c r="M435" s="98">
        <f t="shared" si="352"/>
        <v>258.79917184265014</v>
      </c>
      <c r="N435" s="15">
        <f t="shared" si="353"/>
        <v>186.65594591490128</v>
      </c>
      <c r="O435" s="15">
        <f t="shared" si="406"/>
        <v>8332.8547283438074</v>
      </c>
      <c r="P435" s="190"/>
      <c r="Q435" s="191"/>
      <c r="R435" s="190"/>
      <c r="S435" s="191"/>
      <c r="T435" s="193"/>
      <c r="U435" s="102"/>
      <c r="V435" s="195"/>
      <c r="W435" s="175" t="e">
        <f t="shared" si="382"/>
        <v>#DIV/0!</v>
      </c>
      <c r="X435" s="175" t="e">
        <f t="shared" si="383"/>
        <v>#DIV/0!</v>
      </c>
      <c r="Y435" s="175" t="e">
        <f t="shared" si="384"/>
        <v>#DIV/0!</v>
      </c>
      <c r="Z435" s="175" t="e">
        <f t="shared" si="385"/>
        <v>#DIV/0!</v>
      </c>
      <c r="AA435" s="175" t="e">
        <f t="shared" si="386"/>
        <v>#DIV/0!</v>
      </c>
      <c r="AB435" s="175" t="e">
        <f t="shared" si="387"/>
        <v>#DIV/0!</v>
      </c>
      <c r="AC435" s="175" t="e">
        <f t="shared" si="388"/>
        <v>#DIV/0!</v>
      </c>
      <c r="AD435" s="201" t="e">
        <f t="shared" si="389"/>
        <v>#DIV/0!</v>
      </c>
      <c r="AE435" s="201" t="e">
        <f t="shared" si="390"/>
        <v>#DIV/0!</v>
      </c>
      <c r="AF435" s="201" t="e">
        <f t="shared" si="391"/>
        <v>#DIV/0!</v>
      </c>
      <c r="AG435" s="201" t="e">
        <f t="shared" si="354"/>
        <v>#DIV/0!</v>
      </c>
      <c r="AH435" s="201" t="e">
        <f t="shared" si="355"/>
        <v>#DIV/0!</v>
      </c>
      <c r="AI435" s="201" t="e">
        <f t="shared" si="356"/>
        <v>#DIV/0!</v>
      </c>
      <c r="AJ435" s="201" t="e">
        <f t="shared" si="357"/>
        <v>#DIV/0!</v>
      </c>
      <c r="AK435" s="16" t="e">
        <f t="shared" si="358"/>
        <v>#DIV/0!</v>
      </c>
      <c r="AL435" s="16" t="e">
        <f t="shared" si="359"/>
        <v>#DIV/0!</v>
      </c>
      <c r="AM435" s="16" t="e">
        <f t="shared" si="360"/>
        <v>#DIV/0!</v>
      </c>
      <c r="AN435" s="16" t="e">
        <f t="shared" si="361"/>
        <v>#DIV/0!</v>
      </c>
      <c r="AO435" s="16" t="e">
        <f t="shared" si="362"/>
        <v>#DIV/0!</v>
      </c>
      <c r="AP435" s="17" t="e">
        <f t="shared" si="363"/>
        <v>#DIV/0!</v>
      </c>
      <c r="AQ435" s="17" t="e">
        <f t="shared" si="364"/>
        <v>#DIV/0!</v>
      </c>
      <c r="AR435" s="18" t="e">
        <f t="shared" si="365"/>
        <v>#DIV/0!</v>
      </c>
      <c r="AS435" s="18" t="e">
        <f t="shared" si="366"/>
        <v>#DIV/0!</v>
      </c>
      <c r="AT435" s="49" t="e">
        <f t="shared" si="392"/>
        <v>#DIV/0!</v>
      </c>
      <c r="AU435" s="22" t="e">
        <f t="shared" si="393"/>
        <v>#DIV/0!</v>
      </c>
      <c r="AV435" s="196" t="e">
        <f t="shared" si="394"/>
        <v>#DIV/0!</v>
      </c>
      <c r="AW435" s="46" t="e">
        <f t="shared" si="367"/>
        <v>#DIV/0!</v>
      </c>
      <c r="AX435" s="46" t="e">
        <f t="shared" si="368"/>
        <v>#DIV/0!</v>
      </c>
      <c r="AY435" s="46" t="e">
        <f t="shared" si="395"/>
        <v>#DIV/0!</v>
      </c>
      <c r="AZ435" s="46" t="e">
        <f t="shared" si="396"/>
        <v>#DIV/0!</v>
      </c>
      <c r="BA435" s="46" t="e">
        <f t="shared" si="397"/>
        <v>#DIV/0!</v>
      </c>
      <c r="BB435" s="111" t="e">
        <f t="shared" si="369"/>
        <v>#DIV/0!</v>
      </c>
      <c r="BC435" s="199" t="e">
        <f t="shared" si="398"/>
        <v>#DIV/0!</v>
      </c>
      <c r="BD435" s="53" t="e">
        <f t="shared" si="399"/>
        <v>#DIV/0!</v>
      </c>
      <c r="BE435" s="53" t="e">
        <f t="shared" si="370"/>
        <v>#DIV/0!</v>
      </c>
      <c r="BF435" s="53" t="e">
        <f t="shared" si="371"/>
        <v>#DIV/0!</v>
      </c>
      <c r="BG435" s="53" t="e">
        <f t="shared" si="372"/>
        <v>#DIV/0!</v>
      </c>
      <c r="BH435" s="53" t="e">
        <f t="shared" si="373"/>
        <v>#DIV/0!</v>
      </c>
      <c r="BI435" s="54" t="e">
        <f t="shared" si="374"/>
        <v>#DIV/0!</v>
      </c>
      <c r="BJ435" s="55" t="e">
        <f t="shared" si="375"/>
        <v>#DIV/0!</v>
      </c>
      <c r="BK435" s="55" t="e">
        <f t="shared" si="376"/>
        <v>#DIV/0!</v>
      </c>
      <c r="BL435" s="54" t="e">
        <f t="shared" si="377"/>
        <v>#DIV/0!</v>
      </c>
      <c r="BM435" s="58" t="e">
        <f t="shared" si="378"/>
        <v>#DIV/0!</v>
      </c>
      <c r="BN435" s="24">
        <f t="shared" si="379"/>
        <v>1</v>
      </c>
      <c r="BO435" s="17" t="e">
        <f t="shared" si="400"/>
        <v>#DIV/0!</v>
      </c>
      <c r="BP435" s="17" t="e">
        <f t="shared" si="401"/>
        <v>#DIV/0!</v>
      </c>
      <c r="BQ435" s="75" t="e">
        <f t="shared" si="402"/>
        <v>#DIV/0!</v>
      </c>
      <c r="BR435" s="1" t="e">
        <f t="shared" si="380"/>
        <v>#DIV/0!</v>
      </c>
      <c r="BS435" s="4">
        <f t="shared" si="381"/>
        <v>57.583333333333336</v>
      </c>
    </row>
    <row r="436" spans="7:71" x14ac:dyDescent="0.45">
      <c r="G436" s="19"/>
      <c r="H436" s="15">
        <f t="shared" si="403"/>
        <v>3463</v>
      </c>
      <c r="I436" s="19"/>
      <c r="J436" s="19">
        <f t="shared" si="349"/>
        <v>8.5647650972234555</v>
      </c>
      <c r="K436" s="16">
        <f t="shared" si="350"/>
        <v>54.070486724895559</v>
      </c>
      <c r="L436" s="16">
        <f t="shared" si="351"/>
        <v>188.38122130959806</v>
      </c>
      <c r="M436" s="98">
        <f t="shared" si="352"/>
        <v>258.79917184265014</v>
      </c>
      <c r="N436" s="15">
        <f t="shared" si="353"/>
        <v>186.65594591490128</v>
      </c>
      <c r="O436" s="15">
        <f t="shared" si="406"/>
        <v>8332.8547283438074</v>
      </c>
      <c r="P436" s="190"/>
      <c r="Q436" s="191"/>
      <c r="R436" s="190"/>
      <c r="S436" s="191"/>
      <c r="T436" s="193"/>
      <c r="U436" s="102"/>
      <c r="V436" s="195"/>
      <c r="W436" s="175" t="e">
        <f t="shared" si="382"/>
        <v>#DIV/0!</v>
      </c>
      <c r="X436" s="175" t="e">
        <f t="shared" si="383"/>
        <v>#DIV/0!</v>
      </c>
      <c r="Y436" s="175" t="e">
        <f t="shared" si="384"/>
        <v>#DIV/0!</v>
      </c>
      <c r="Z436" s="175" t="e">
        <f t="shared" si="385"/>
        <v>#DIV/0!</v>
      </c>
      <c r="AA436" s="175" t="e">
        <f t="shared" si="386"/>
        <v>#DIV/0!</v>
      </c>
      <c r="AB436" s="175" t="e">
        <f t="shared" si="387"/>
        <v>#DIV/0!</v>
      </c>
      <c r="AC436" s="175" t="e">
        <f t="shared" si="388"/>
        <v>#DIV/0!</v>
      </c>
      <c r="AD436" s="201" t="e">
        <f t="shared" si="389"/>
        <v>#DIV/0!</v>
      </c>
      <c r="AE436" s="201" t="e">
        <f t="shared" si="390"/>
        <v>#DIV/0!</v>
      </c>
      <c r="AF436" s="201" t="e">
        <f t="shared" si="391"/>
        <v>#DIV/0!</v>
      </c>
      <c r="AG436" s="201" t="e">
        <f t="shared" si="354"/>
        <v>#DIV/0!</v>
      </c>
      <c r="AH436" s="201" t="e">
        <f t="shared" si="355"/>
        <v>#DIV/0!</v>
      </c>
      <c r="AI436" s="201" t="e">
        <f t="shared" si="356"/>
        <v>#DIV/0!</v>
      </c>
      <c r="AJ436" s="201" t="e">
        <f t="shared" si="357"/>
        <v>#DIV/0!</v>
      </c>
      <c r="AK436" s="16" t="e">
        <f t="shared" si="358"/>
        <v>#DIV/0!</v>
      </c>
      <c r="AL436" s="16" t="e">
        <f t="shared" si="359"/>
        <v>#DIV/0!</v>
      </c>
      <c r="AM436" s="16" t="e">
        <f t="shared" si="360"/>
        <v>#DIV/0!</v>
      </c>
      <c r="AN436" s="16" t="e">
        <f t="shared" si="361"/>
        <v>#DIV/0!</v>
      </c>
      <c r="AO436" s="16" t="e">
        <f t="shared" si="362"/>
        <v>#DIV/0!</v>
      </c>
      <c r="AP436" s="17" t="e">
        <f t="shared" si="363"/>
        <v>#DIV/0!</v>
      </c>
      <c r="AQ436" s="17" t="e">
        <f t="shared" si="364"/>
        <v>#DIV/0!</v>
      </c>
      <c r="AR436" s="18" t="e">
        <f t="shared" si="365"/>
        <v>#DIV/0!</v>
      </c>
      <c r="AS436" s="18" t="e">
        <f t="shared" si="366"/>
        <v>#DIV/0!</v>
      </c>
      <c r="AT436" s="49" t="e">
        <f t="shared" si="392"/>
        <v>#DIV/0!</v>
      </c>
      <c r="AU436" s="22" t="e">
        <f t="shared" si="393"/>
        <v>#DIV/0!</v>
      </c>
      <c r="AV436" s="196" t="e">
        <f t="shared" si="394"/>
        <v>#DIV/0!</v>
      </c>
      <c r="AW436" s="46" t="e">
        <f t="shared" si="367"/>
        <v>#DIV/0!</v>
      </c>
      <c r="AX436" s="46" t="e">
        <f t="shared" si="368"/>
        <v>#DIV/0!</v>
      </c>
      <c r="AY436" s="46" t="e">
        <f t="shared" si="395"/>
        <v>#DIV/0!</v>
      </c>
      <c r="AZ436" s="46" t="e">
        <f t="shared" si="396"/>
        <v>#DIV/0!</v>
      </c>
      <c r="BA436" s="46" t="e">
        <f t="shared" si="397"/>
        <v>#DIV/0!</v>
      </c>
      <c r="BB436" s="111" t="e">
        <f t="shared" si="369"/>
        <v>#DIV/0!</v>
      </c>
      <c r="BC436" s="199" t="e">
        <f t="shared" si="398"/>
        <v>#DIV/0!</v>
      </c>
      <c r="BD436" s="53" t="e">
        <f t="shared" si="399"/>
        <v>#DIV/0!</v>
      </c>
      <c r="BE436" s="53" t="e">
        <f t="shared" si="370"/>
        <v>#DIV/0!</v>
      </c>
      <c r="BF436" s="53" t="e">
        <f t="shared" si="371"/>
        <v>#DIV/0!</v>
      </c>
      <c r="BG436" s="53" t="e">
        <f t="shared" si="372"/>
        <v>#DIV/0!</v>
      </c>
      <c r="BH436" s="53" t="e">
        <f t="shared" si="373"/>
        <v>#DIV/0!</v>
      </c>
      <c r="BI436" s="54" t="e">
        <f t="shared" si="374"/>
        <v>#DIV/0!</v>
      </c>
      <c r="BJ436" s="55" t="e">
        <f t="shared" si="375"/>
        <v>#DIV/0!</v>
      </c>
      <c r="BK436" s="55" t="e">
        <f t="shared" si="376"/>
        <v>#DIV/0!</v>
      </c>
      <c r="BL436" s="54" t="e">
        <f t="shared" si="377"/>
        <v>#DIV/0!</v>
      </c>
      <c r="BM436" s="58" t="e">
        <f t="shared" si="378"/>
        <v>#DIV/0!</v>
      </c>
      <c r="BN436" s="24">
        <f t="shared" si="379"/>
        <v>1</v>
      </c>
      <c r="BO436" s="17" t="e">
        <f t="shared" si="400"/>
        <v>#DIV/0!</v>
      </c>
      <c r="BP436" s="17" t="e">
        <f t="shared" si="401"/>
        <v>#DIV/0!</v>
      </c>
      <c r="BQ436" s="75" t="e">
        <f t="shared" si="402"/>
        <v>#DIV/0!</v>
      </c>
      <c r="BR436" s="1" t="e">
        <f t="shared" si="380"/>
        <v>#DIV/0!</v>
      </c>
      <c r="BS436" s="4">
        <f t="shared" si="381"/>
        <v>57.716666666666669</v>
      </c>
    </row>
    <row r="437" spans="7:71" x14ac:dyDescent="0.45">
      <c r="G437" s="19"/>
      <c r="H437" s="15">
        <f t="shared" si="403"/>
        <v>3471</v>
      </c>
      <c r="I437" s="19"/>
      <c r="J437" s="19">
        <f t="shared" si="349"/>
        <v>8.5647650972234555</v>
      </c>
      <c r="K437" s="16">
        <f t="shared" si="350"/>
        <v>54.070486724895559</v>
      </c>
      <c r="L437" s="16">
        <f t="shared" si="351"/>
        <v>188.38122130959806</v>
      </c>
      <c r="M437" s="98">
        <f t="shared" si="352"/>
        <v>258.79917184265014</v>
      </c>
      <c r="N437" s="15">
        <f t="shared" si="353"/>
        <v>186.65594591490128</v>
      </c>
      <c r="O437" s="15">
        <f t="shared" si="406"/>
        <v>8332.8547283438074</v>
      </c>
      <c r="P437" s="190"/>
      <c r="Q437" s="191"/>
      <c r="R437" s="190"/>
      <c r="S437" s="191"/>
      <c r="T437" s="193"/>
      <c r="U437" s="102"/>
      <c r="V437" s="195"/>
      <c r="W437" s="175" t="e">
        <f t="shared" si="382"/>
        <v>#DIV/0!</v>
      </c>
      <c r="X437" s="175" t="e">
        <f t="shared" si="383"/>
        <v>#DIV/0!</v>
      </c>
      <c r="Y437" s="175" t="e">
        <f t="shared" si="384"/>
        <v>#DIV/0!</v>
      </c>
      <c r="Z437" s="175" t="e">
        <f t="shared" si="385"/>
        <v>#DIV/0!</v>
      </c>
      <c r="AA437" s="175" t="e">
        <f t="shared" si="386"/>
        <v>#DIV/0!</v>
      </c>
      <c r="AB437" s="175" t="e">
        <f t="shared" si="387"/>
        <v>#DIV/0!</v>
      </c>
      <c r="AC437" s="175" t="e">
        <f t="shared" si="388"/>
        <v>#DIV/0!</v>
      </c>
      <c r="AD437" s="201" t="e">
        <f t="shared" si="389"/>
        <v>#DIV/0!</v>
      </c>
      <c r="AE437" s="201" t="e">
        <f t="shared" si="390"/>
        <v>#DIV/0!</v>
      </c>
      <c r="AF437" s="201" t="e">
        <f t="shared" si="391"/>
        <v>#DIV/0!</v>
      </c>
      <c r="AG437" s="201" t="e">
        <f t="shared" si="354"/>
        <v>#DIV/0!</v>
      </c>
      <c r="AH437" s="201" t="e">
        <f t="shared" si="355"/>
        <v>#DIV/0!</v>
      </c>
      <c r="AI437" s="201" t="e">
        <f t="shared" si="356"/>
        <v>#DIV/0!</v>
      </c>
      <c r="AJ437" s="201" t="e">
        <f t="shared" si="357"/>
        <v>#DIV/0!</v>
      </c>
      <c r="AK437" s="16" t="e">
        <f t="shared" si="358"/>
        <v>#DIV/0!</v>
      </c>
      <c r="AL437" s="16" t="e">
        <f t="shared" si="359"/>
        <v>#DIV/0!</v>
      </c>
      <c r="AM437" s="16" t="e">
        <f t="shared" si="360"/>
        <v>#DIV/0!</v>
      </c>
      <c r="AN437" s="16" t="e">
        <f t="shared" si="361"/>
        <v>#DIV/0!</v>
      </c>
      <c r="AO437" s="16" t="e">
        <f t="shared" si="362"/>
        <v>#DIV/0!</v>
      </c>
      <c r="AP437" s="17" t="e">
        <f t="shared" si="363"/>
        <v>#DIV/0!</v>
      </c>
      <c r="AQ437" s="17" t="e">
        <f t="shared" si="364"/>
        <v>#DIV/0!</v>
      </c>
      <c r="AR437" s="18" t="e">
        <f t="shared" si="365"/>
        <v>#DIV/0!</v>
      </c>
      <c r="AS437" s="18" t="e">
        <f t="shared" si="366"/>
        <v>#DIV/0!</v>
      </c>
      <c r="AT437" s="49" t="e">
        <f t="shared" si="392"/>
        <v>#DIV/0!</v>
      </c>
      <c r="AU437" s="22" t="e">
        <f t="shared" si="393"/>
        <v>#DIV/0!</v>
      </c>
      <c r="AV437" s="196" t="e">
        <f t="shared" si="394"/>
        <v>#DIV/0!</v>
      </c>
      <c r="AW437" s="46" t="e">
        <f t="shared" si="367"/>
        <v>#DIV/0!</v>
      </c>
      <c r="AX437" s="46" t="e">
        <f t="shared" si="368"/>
        <v>#DIV/0!</v>
      </c>
      <c r="AY437" s="46" t="e">
        <f t="shared" si="395"/>
        <v>#DIV/0!</v>
      </c>
      <c r="AZ437" s="46" t="e">
        <f t="shared" si="396"/>
        <v>#DIV/0!</v>
      </c>
      <c r="BA437" s="46" t="e">
        <f t="shared" si="397"/>
        <v>#DIV/0!</v>
      </c>
      <c r="BB437" s="111" t="e">
        <f t="shared" si="369"/>
        <v>#DIV/0!</v>
      </c>
      <c r="BC437" s="199" t="e">
        <f t="shared" si="398"/>
        <v>#DIV/0!</v>
      </c>
      <c r="BD437" s="53" t="e">
        <f t="shared" si="399"/>
        <v>#DIV/0!</v>
      </c>
      <c r="BE437" s="53" t="e">
        <f t="shared" si="370"/>
        <v>#DIV/0!</v>
      </c>
      <c r="BF437" s="53" t="e">
        <f t="shared" si="371"/>
        <v>#DIV/0!</v>
      </c>
      <c r="BG437" s="53" t="e">
        <f t="shared" si="372"/>
        <v>#DIV/0!</v>
      </c>
      <c r="BH437" s="53" t="e">
        <f t="shared" si="373"/>
        <v>#DIV/0!</v>
      </c>
      <c r="BI437" s="54" t="e">
        <f t="shared" si="374"/>
        <v>#DIV/0!</v>
      </c>
      <c r="BJ437" s="55" t="e">
        <f t="shared" si="375"/>
        <v>#DIV/0!</v>
      </c>
      <c r="BK437" s="55" t="e">
        <f t="shared" si="376"/>
        <v>#DIV/0!</v>
      </c>
      <c r="BL437" s="54" t="e">
        <f t="shared" si="377"/>
        <v>#DIV/0!</v>
      </c>
      <c r="BM437" s="58" t="e">
        <f t="shared" si="378"/>
        <v>#DIV/0!</v>
      </c>
      <c r="BN437" s="24">
        <f t="shared" si="379"/>
        <v>1</v>
      </c>
      <c r="BO437" s="17" t="e">
        <f t="shared" si="400"/>
        <v>#DIV/0!</v>
      </c>
      <c r="BP437" s="17" t="e">
        <f t="shared" si="401"/>
        <v>#DIV/0!</v>
      </c>
      <c r="BQ437" s="75" t="e">
        <f t="shared" si="402"/>
        <v>#DIV/0!</v>
      </c>
      <c r="BR437" s="1" t="e">
        <f t="shared" si="380"/>
        <v>#DIV/0!</v>
      </c>
      <c r="BS437" s="4">
        <f t="shared" si="381"/>
        <v>57.85</v>
      </c>
    </row>
    <row r="438" spans="7:71" x14ac:dyDescent="0.45">
      <c r="G438" s="19"/>
      <c r="H438" s="15">
        <f t="shared" si="403"/>
        <v>3479</v>
      </c>
      <c r="I438" s="19"/>
      <c r="J438" s="19">
        <f t="shared" si="349"/>
        <v>8.5647650972234555</v>
      </c>
      <c r="K438" s="16">
        <f t="shared" si="350"/>
        <v>54.070486724895559</v>
      </c>
      <c r="L438" s="16">
        <f t="shared" si="351"/>
        <v>188.38122130959806</v>
      </c>
      <c r="M438" s="98">
        <f t="shared" si="352"/>
        <v>258.79917184265014</v>
      </c>
      <c r="N438" s="15">
        <f t="shared" si="353"/>
        <v>186.65594591490128</v>
      </c>
      <c r="O438" s="15">
        <f t="shared" si="406"/>
        <v>8332.8547283438074</v>
      </c>
      <c r="P438" s="190"/>
      <c r="Q438" s="191"/>
      <c r="R438" s="190"/>
      <c r="S438" s="191"/>
      <c r="T438" s="193"/>
      <c r="U438" s="102"/>
      <c r="V438" s="195"/>
      <c r="W438" s="175" t="e">
        <f t="shared" si="382"/>
        <v>#DIV/0!</v>
      </c>
      <c r="X438" s="175" t="e">
        <f t="shared" si="383"/>
        <v>#DIV/0!</v>
      </c>
      <c r="Y438" s="175" t="e">
        <f t="shared" si="384"/>
        <v>#DIV/0!</v>
      </c>
      <c r="Z438" s="175" t="e">
        <f t="shared" si="385"/>
        <v>#DIV/0!</v>
      </c>
      <c r="AA438" s="175" t="e">
        <f t="shared" si="386"/>
        <v>#DIV/0!</v>
      </c>
      <c r="AB438" s="175" t="e">
        <f t="shared" si="387"/>
        <v>#DIV/0!</v>
      </c>
      <c r="AC438" s="175" t="e">
        <f t="shared" si="388"/>
        <v>#DIV/0!</v>
      </c>
      <c r="AD438" s="201" t="e">
        <f t="shared" si="389"/>
        <v>#DIV/0!</v>
      </c>
      <c r="AE438" s="201" t="e">
        <f t="shared" si="390"/>
        <v>#DIV/0!</v>
      </c>
      <c r="AF438" s="201" t="e">
        <f t="shared" si="391"/>
        <v>#DIV/0!</v>
      </c>
      <c r="AG438" s="201" t="e">
        <f t="shared" si="354"/>
        <v>#DIV/0!</v>
      </c>
      <c r="AH438" s="201" t="e">
        <f t="shared" si="355"/>
        <v>#DIV/0!</v>
      </c>
      <c r="AI438" s="201" t="e">
        <f t="shared" si="356"/>
        <v>#DIV/0!</v>
      </c>
      <c r="AJ438" s="201" t="e">
        <f t="shared" si="357"/>
        <v>#DIV/0!</v>
      </c>
      <c r="AK438" s="16" t="e">
        <f t="shared" si="358"/>
        <v>#DIV/0!</v>
      </c>
      <c r="AL438" s="16" t="e">
        <f t="shared" si="359"/>
        <v>#DIV/0!</v>
      </c>
      <c r="AM438" s="16" t="e">
        <f t="shared" si="360"/>
        <v>#DIV/0!</v>
      </c>
      <c r="AN438" s="16" t="e">
        <f t="shared" si="361"/>
        <v>#DIV/0!</v>
      </c>
      <c r="AO438" s="16" t="e">
        <f t="shared" si="362"/>
        <v>#DIV/0!</v>
      </c>
      <c r="AP438" s="17" t="e">
        <f t="shared" si="363"/>
        <v>#DIV/0!</v>
      </c>
      <c r="AQ438" s="17" t="e">
        <f t="shared" si="364"/>
        <v>#DIV/0!</v>
      </c>
      <c r="AR438" s="18" t="e">
        <f t="shared" si="365"/>
        <v>#DIV/0!</v>
      </c>
      <c r="AS438" s="18" t="e">
        <f t="shared" si="366"/>
        <v>#DIV/0!</v>
      </c>
      <c r="AT438" s="49" t="e">
        <f t="shared" si="392"/>
        <v>#DIV/0!</v>
      </c>
      <c r="AU438" s="22" t="e">
        <f t="shared" si="393"/>
        <v>#DIV/0!</v>
      </c>
      <c r="AV438" s="196" t="e">
        <f t="shared" si="394"/>
        <v>#DIV/0!</v>
      </c>
      <c r="AW438" s="46" t="e">
        <f t="shared" si="367"/>
        <v>#DIV/0!</v>
      </c>
      <c r="AX438" s="46" t="e">
        <f t="shared" si="368"/>
        <v>#DIV/0!</v>
      </c>
      <c r="AY438" s="46" t="e">
        <f t="shared" si="395"/>
        <v>#DIV/0!</v>
      </c>
      <c r="AZ438" s="46" t="e">
        <f t="shared" si="396"/>
        <v>#DIV/0!</v>
      </c>
      <c r="BA438" s="46" t="e">
        <f t="shared" si="397"/>
        <v>#DIV/0!</v>
      </c>
      <c r="BB438" s="111" t="e">
        <f t="shared" si="369"/>
        <v>#DIV/0!</v>
      </c>
      <c r="BC438" s="199" t="e">
        <f t="shared" si="398"/>
        <v>#DIV/0!</v>
      </c>
      <c r="BD438" s="53" t="e">
        <f t="shared" si="399"/>
        <v>#DIV/0!</v>
      </c>
      <c r="BE438" s="53" t="e">
        <f t="shared" si="370"/>
        <v>#DIV/0!</v>
      </c>
      <c r="BF438" s="53" t="e">
        <f t="shared" si="371"/>
        <v>#DIV/0!</v>
      </c>
      <c r="BG438" s="53" t="e">
        <f t="shared" si="372"/>
        <v>#DIV/0!</v>
      </c>
      <c r="BH438" s="53" t="e">
        <f t="shared" si="373"/>
        <v>#DIV/0!</v>
      </c>
      <c r="BI438" s="54" t="e">
        <f t="shared" si="374"/>
        <v>#DIV/0!</v>
      </c>
      <c r="BJ438" s="55" t="e">
        <f t="shared" si="375"/>
        <v>#DIV/0!</v>
      </c>
      <c r="BK438" s="55" t="e">
        <f t="shared" si="376"/>
        <v>#DIV/0!</v>
      </c>
      <c r="BL438" s="54" t="e">
        <f t="shared" si="377"/>
        <v>#DIV/0!</v>
      </c>
      <c r="BM438" s="58" t="e">
        <f t="shared" si="378"/>
        <v>#DIV/0!</v>
      </c>
      <c r="BN438" s="24">
        <f t="shared" si="379"/>
        <v>1</v>
      </c>
      <c r="BO438" s="17" t="e">
        <f t="shared" si="400"/>
        <v>#DIV/0!</v>
      </c>
      <c r="BP438" s="17" t="e">
        <f t="shared" si="401"/>
        <v>#DIV/0!</v>
      </c>
      <c r="BQ438" s="75" t="e">
        <f t="shared" si="402"/>
        <v>#DIV/0!</v>
      </c>
      <c r="BR438" s="1" t="e">
        <f t="shared" si="380"/>
        <v>#DIV/0!</v>
      </c>
      <c r="BS438" s="4">
        <f t="shared" si="381"/>
        <v>57.983333333333334</v>
      </c>
    </row>
    <row r="439" spans="7:71" x14ac:dyDescent="0.45">
      <c r="G439" s="19"/>
      <c r="H439" s="15">
        <f t="shared" si="403"/>
        <v>3487</v>
      </c>
      <c r="I439" s="19"/>
      <c r="J439" s="19">
        <f t="shared" si="349"/>
        <v>8.5647650972234555</v>
      </c>
      <c r="K439" s="16">
        <f t="shared" si="350"/>
        <v>54.070486724895559</v>
      </c>
      <c r="L439" s="16">
        <f t="shared" si="351"/>
        <v>188.38122130959806</v>
      </c>
      <c r="M439" s="98">
        <f t="shared" si="352"/>
        <v>258.79917184265014</v>
      </c>
      <c r="N439" s="15">
        <f t="shared" si="353"/>
        <v>186.65594591490128</v>
      </c>
      <c r="O439" s="15">
        <f t="shared" si="406"/>
        <v>8332.8547283438074</v>
      </c>
      <c r="P439" s="190"/>
      <c r="Q439" s="191"/>
      <c r="R439" s="190"/>
      <c r="S439" s="191"/>
      <c r="T439" s="193"/>
      <c r="U439" s="102"/>
      <c r="V439" s="195"/>
      <c r="W439" s="175" t="e">
        <f t="shared" si="382"/>
        <v>#DIV/0!</v>
      </c>
      <c r="X439" s="175" t="e">
        <f t="shared" si="383"/>
        <v>#DIV/0!</v>
      </c>
      <c r="Y439" s="175" t="e">
        <f t="shared" si="384"/>
        <v>#DIV/0!</v>
      </c>
      <c r="Z439" s="175" t="e">
        <f t="shared" si="385"/>
        <v>#DIV/0!</v>
      </c>
      <c r="AA439" s="175" t="e">
        <f t="shared" si="386"/>
        <v>#DIV/0!</v>
      </c>
      <c r="AB439" s="175" t="e">
        <f t="shared" si="387"/>
        <v>#DIV/0!</v>
      </c>
      <c r="AC439" s="175" t="e">
        <f t="shared" si="388"/>
        <v>#DIV/0!</v>
      </c>
      <c r="AD439" s="201" t="e">
        <f t="shared" si="389"/>
        <v>#DIV/0!</v>
      </c>
      <c r="AE439" s="201" t="e">
        <f t="shared" si="390"/>
        <v>#DIV/0!</v>
      </c>
      <c r="AF439" s="201" t="e">
        <f t="shared" si="391"/>
        <v>#DIV/0!</v>
      </c>
      <c r="AG439" s="201" t="e">
        <f t="shared" si="354"/>
        <v>#DIV/0!</v>
      </c>
      <c r="AH439" s="201" t="e">
        <f t="shared" si="355"/>
        <v>#DIV/0!</v>
      </c>
      <c r="AI439" s="201" t="e">
        <f t="shared" si="356"/>
        <v>#DIV/0!</v>
      </c>
      <c r="AJ439" s="201" t="e">
        <f t="shared" si="357"/>
        <v>#DIV/0!</v>
      </c>
      <c r="AK439" s="16" t="e">
        <f t="shared" si="358"/>
        <v>#DIV/0!</v>
      </c>
      <c r="AL439" s="16" t="e">
        <f t="shared" si="359"/>
        <v>#DIV/0!</v>
      </c>
      <c r="AM439" s="16" t="e">
        <f t="shared" si="360"/>
        <v>#DIV/0!</v>
      </c>
      <c r="AN439" s="16" t="e">
        <f t="shared" si="361"/>
        <v>#DIV/0!</v>
      </c>
      <c r="AO439" s="16" t="e">
        <f t="shared" si="362"/>
        <v>#DIV/0!</v>
      </c>
      <c r="AP439" s="17" t="e">
        <f t="shared" si="363"/>
        <v>#DIV/0!</v>
      </c>
      <c r="AQ439" s="17" t="e">
        <f t="shared" si="364"/>
        <v>#DIV/0!</v>
      </c>
      <c r="AR439" s="18" t="e">
        <f t="shared" si="365"/>
        <v>#DIV/0!</v>
      </c>
      <c r="AS439" s="18" t="e">
        <f t="shared" si="366"/>
        <v>#DIV/0!</v>
      </c>
      <c r="AT439" s="49" t="e">
        <f t="shared" si="392"/>
        <v>#DIV/0!</v>
      </c>
      <c r="AU439" s="22" t="e">
        <f t="shared" si="393"/>
        <v>#DIV/0!</v>
      </c>
      <c r="AV439" s="196" t="e">
        <f t="shared" si="394"/>
        <v>#DIV/0!</v>
      </c>
      <c r="AW439" s="46" t="e">
        <f t="shared" si="367"/>
        <v>#DIV/0!</v>
      </c>
      <c r="AX439" s="46" t="e">
        <f t="shared" si="368"/>
        <v>#DIV/0!</v>
      </c>
      <c r="AY439" s="46" t="e">
        <f t="shared" si="395"/>
        <v>#DIV/0!</v>
      </c>
      <c r="AZ439" s="46" t="e">
        <f t="shared" si="396"/>
        <v>#DIV/0!</v>
      </c>
      <c r="BA439" s="46" t="e">
        <f t="shared" si="397"/>
        <v>#DIV/0!</v>
      </c>
      <c r="BB439" s="111" t="e">
        <f t="shared" si="369"/>
        <v>#DIV/0!</v>
      </c>
      <c r="BC439" s="199" t="e">
        <f t="shared" si="398"/>
        <v>#DIV/0!</v>
      </c>
      <c r="BD439" s="53" t="e">
        <f t="shared" si="399"/>
        <v>#DIV/0!</v>
      </c>
      <c r="BE439" s="53" t="e">
        <f t="shared" si="370"/>
        <v>#DIV/0!</v>
      </c>
      <c r="BF439" s="53" t="e">
        <f t="shared" si="371"/>
        <v>#DIV/0!</v>
      </c>
      <c r="BG439" s="53" t="e">
        <f t="shared" si="372"/>
        <v>#DIV/0!</v>
      </c>
      <c r="BH439" s="53" t="e">
        <f t="shared" si="373"/>
        <v>#DIV/0!</v>
      </c>
      <c r="BI439" s="54" t="e">
        <f t="shared" si="374"/>
        <v>#DIV/0!</v>
      </c>
      <c r="BJ439" s="55" t="e">
        <f t="shared" si="375"/>
        <v>#DIV/0!</v>
      </c>
      <c r="BK439" s="55" t="e">
        <f t="shared" si="376"/>
        <v>#DIV/0!</v>
      </c>
      <c r="BL439" s="54" t="e">
        <f t="shared" si="377"/>
        <v>#DIV/0!</v>
      </c>
      <c r="BM439" s="58" t="e">
        <f t="shared" si="378"/>
        <v>#DIV/0!</v>
      </c>
      <c r="BN439" s="24">
        <f t="shared" si="379"/>
        <v>1</v>
      </c>
      <c r="BO439" s="17" t="e">
        <f t="shared" si="400"/>
        <v>#DIV/0!</v>
      </c>
      <c r="BP439" s="17" t="e">
        <f t="shared" si="401"/>
        <v>#DIV/0!</v>
      </c>
      <c r="BQ439" s="75" t="e">
        <f t="shared" si="402"/>
        <v>#DIV/0!</v>
      </c>
      <c r="BR439" s="1" t="e">
        <f t="shared" si="380"/>
        <v>#DIV/0!</v>
      </c>
      <c r="BS439" s="4">
        <f t="shared" si="381"/>
        <v>58.116666666666667</v>
      </c>
    </row>
    <row r="440" spans="7:71" x14ac:dyDescent="0.45">
      <c r="G440" s="19"/>
      <c r="H440" s="15">
        <f t="shared" si="403"/>
        <v>3495</v>
      </c>
      <c r="I440" s="19"/>
      <c r="J440" s="19">
        <f t="shared" si="349"/>
        <v>8.5647650972234555</v>
      </c>
      <c r="K440" s="16">
        <f t="shared" si="350"/>
        <v>54.070486724895559</v>
      </c>
      <c r="L440" s="16">
        <f t="shared" si="351"/>
        <v>188.38122130959806</v>
      </c>
      <c r="M440" s="98">
        <f t="shared" si="352"/>
        <v>258.79917184265014</v>
      </c>
      <c r="N440" s="15">
        <f t="shared" si="353"/>
        <v>186.65594591490128</v>
      </c>
      <c r="O440" s="15">
        <f t="shared" si="406"/>
        <v>8332.8547283438074</v>
      </c>
      <c r="P440" s="190"/>
      <c r="Q440" s="191"/>
      <c r="R440" s="190"/>
      <c r="S440" s="191"/>
      <c r="T440" s="193"/>
      <c r="U440" s="102"/>
      <c r="V440" s="195"/>
      <c r="W440" s="175" t="e">
        <f t="shared" si="382"/>
        <v>#DIV/0!</v>
      </c>
      <c r="X440" s="175" t="e">
        <f t="shared" si="383"/>
        <v>#DIV/0!</v>
      </c>
      <c r="Y440" s="175" t="e">
        <f t="shared" si="384"/>
        <v>#DIV/0!</v>
      </c>
      <c r="Z440" s="175" t="e">
        <f t="shared" si="385"/>
        <v>#DIV/0!</v>
      </c>
      <c r="AA440" s="175" t="e">
        <f t="shared" si="386"/>
        <v>#DIV/0!</v>
      </c>
      <c r="AB440" s="175" t="e">
        <f t="shared" si="387"/>
        <v>#DIV/0!</v>
      </c>
      <c r="AC440" s="175" t="e">
        <f t="shared" si="388"/>
        <v>#DIV/0!</v>
      </c>
      <c r="AD440" s="201" t="e">
        <f t="shared" si="389"/>
        <v>#DIV/0!</v>
      </c>
      <c r="AE440" s="201" t="e">
        <f t="shared" si="390"/>
        <v>#DIV/0!</v>
      </c>
      <c r="AF440" s="201" t="e">
        <f t="shared" si="391"/>
        <v>#DIV/0!</v>
      </c>
      <c r="AG440" s="201" t="e">
        <f t="shared" si="354"/>
        <v>#DIV/0!</v>
      </c>
      <c r="AH440" s="201" t="e">
        <f t="shared" si="355"/>
        <v>#DIV/0!</v>
      </c>
      <c r="AI440" s="201" t="e">
        <f t="shared" si="356"/>
        <v>#DIV/0!</v>
      </c>
      <c r="AJ440" s="201" t="e">
        <f t="shared" si="357"/>
        <v>#DIV/0!</v>
      </c>
      <c r="AK440" s="16" t="e">
        <f t="shared" si="358"/>
        <v>#DIV/0!</v>
      </c>
      <c r="AL440" s="16" t="e">
        <f t="shared" si="359"/>
        <v>#DIV/0!</v>
      </c>
      <c r="AM440" s="16" t="e">
        <f t="shared" si="360"/>
        <v>#DIV/0!</v>
      </c>
      <c r="AN440" s="16" t="e">
        <f t="shared" si="361"/>
        <v>#DIV/0!</v>
      </c>
      <c r="AO440" s="16" t="e">
        <f t="shared" si="362"/>
        <v>#DIV/0!</v>
      </c>
      <c r="AP440" s="17" t="e">
        <f t="shared" si="363"/>
        <v>#DIV/0!</v>
      </c>
      <c r="AQ440" s="17" t="e">
        <f t="shared" si="364"/>
        <v>#DIV/0!</v>
      </c>
      <c r="AR440" s="18" t="e">
        <f t="shared" si="365"/>
        <v>#DIV/0!</v>
      </c>
      <c r="AS440" s="18" t="e">
        <f t="shared" si="366"/>
        <v>#DIV/0!</v>
      </c>
      <c r="AT440" s="49" t="e">
        <f t="shared" si="392"/>
        <v>#DIV/0!</v>
      </c>
      <c r="AU440" s="22" t="e">
        <f t="shared" si="393"/>
        <v>#DIV/0!</v>
      </c>
      <c r="AV440" s="196" t="e">
        <f t="shared" si="394"/>
        <v>#DIV/0!</v>
      </c>
      <c r="AW440" s="46" t="e">
        <f t="shared" si="367"/>
        <v>#DIV/0!</v>
      </c>
      <c r="AX440" s="46" t="e">
        <f t="shared" si="368"/>
        <v>#DIV/0!</v>
      </c>
      <c r="AY440" s="46" t="e">
        <f t="shared" si="395"/>
        <v>#DIV/0!</v>
      </c>
      <c r="AZ440" s="46" t="e">
        <f t="shared" si="396"/>
        <v>#DIV/0!</v>
      </c>
      <c r="BA440" s="46" t="e">
        <f t="shared" si="397"/>
        <v>#DIV/0!</v>
      </c>
      <c r="BB440" s="111" t="e">
        <f t="shared" si="369"/>
        <v>#DIV/0!</v>
      </c>
      <c r="BC440" s="199" t="e">
        <f t="shared" si="398"/>
        <v>#DIV/0!</v>
      </c>
      <c r="BD440" s="53" t="e">
        <f t="shared" si="399"/>
        <v>#DIV/0!</v>
      </c>
      <c r="BE440" s="53" t="e">
        <f t="shared" si="370"/>
        <v>#DIV/0!</v>
      </c>
      <c r="BF440" s="53" t="e">
        <f t="shared" si="371"/>
        <v>#DIV/0!</v>
      </c>
      <c r="BG440" s="53" t="e">
        <f t="shared" si="372"/>
        <v>#DIV/0!</v>
      </c>
      <c r="BH440" s="53" t="e">
        <f t="shared" si="373"/>
        <v>#DIV/0!</v>
      </c>
      <c r="BI440" s="54" t="e">
        <f t="shared" si="374"/>
        <v>#DIV/0!</v>
      </c>
      <c r="BJ440" s="55" t="e">
        <f t="shared" si="375"/>
        <v>#DIV/0!</v>
      </c>
      <c r="BK440" s="55" t="e">
        <f t="shared" si="376"/>
        <v>#DIV/0!</v>
      </c>
      <c r="BL440" s="54" t="e">
        <f t="shared" si="377"/>
        <v>#DIV/0!</v>
      </c>
      <c r="BM440" s="58" t="e">
        <f t="shared" si="378"/>
        <v>#DIV/0!</v>
      </c>
      <c r="BN440" s="24">
        <f t="shared" si="379"/>
        <v>1</v>
      </c>
      <c r="BO440" s="17" t="e">
        <f t="shared" si="400"/>
        <v>#DIV/0!</v>
      </c>
      <c r="BP440" s="17" t="e">
        <f t="shared" si="401"/>
        <v>#DIV/0!</v>
      </c>
      <c r="BQ440" s="75" t="e">
        <f t="shared" si="402"/>
        <v>#DIV/0!</v>
      </c>
      <c r="BR440" s="1" t="e">
        <f t="shared" si="380"/>
        <v>#DIV/0!</v>
      </c>
      <c r="BS440" s="4">
        <f t="shared" si="381"/>
        <v>58.25</v>
      </c>
    </row>
    <row r="441" spans="7:71" x14ac:dyDescent="0.45">
      <c r="G441" s="19"/>
      <c r="H441" s="15">
        <f t="shared" si="403"/>
        <v>3503</v>
      </c>
      <c r="I441" s="19"/>
      <c r="J441" s="19">
        <f t="shared" si="349"/>
        <v>8.5647650972234555</v>
      </c>
      <c r="K441" s="16">
        <f t="shared" si="350"/>
        <v>54.070486724895559</v>
      </c>
      <c r="L441" s="16">
        <f t="shared" si="351"/>
        <v>188.38122130959806</v>
      </c>
      <c r="M441" s="98">
        <f t="shared" si="352"/>
        <v>258.79917184265014</v>
      </c>
      <c r="N441" s="15">
        <f t="shared" si="353"/>
        <v>186.65594591490128</v>
      </c>
      <c r="O441" s="15">
        <f t="shared" si="406"/>
        <v>8332.8547283438074</v>
      </c>
      <c r="P441" s="190"/>
      <c r="Q441" s="191"/>
      <c r="R441" s="190"/>
      <c r="S441" s="191"/>
      <c r="T441" s="193"/>
      <c r="U441" s="102"/>
      <c r="V441" s="195"/>
      <c r="W441" s="175" t="e">
        <f t="shared" si="382"/>
        <v>#DIV/0!</v>
      </c>
      <c r="X441" s="175" t="e">
        <f t="shared" si="383"/>
        <v>#DIV/0!</v>
      </c>
      <c r="Y441" s="175" t="e">
        <f t="shared" si="384"/>
        <v>#DIV/0!</v>
      </c>
      <c r="Z441" s="175" t="e">
        <f t="shared" si="385"/>
        <v>#DIV/0!</v>
      </c>
      <c r="AA441" s="175" t="e">
        <f t="shared" si="386"/>
        <v>#DIV/0!</v>
      </c>
      <c r="AB441" s="175" t="e">
        <f t="shared" si="387"/>
        <v>#DIV/0!</v>
      </c>
      <c r="AC441" s="175" t="e">
        <f t="shared" si="388"/>
        <v>#DIV/0!</v>
      </c>
      <c r="AD441" s="201" t="e">
        <f t="shared" si="389"/>
        <v>#DIV/0!</v>
      </c>
      <c r="AE441" s="201" t="e">
        <f t="shared" si="390"/>
        <v>#DIV/0!</v>
      </c>
      <c r="AF441" s="201" t="e">
        <f t="shared" si="391"/>
        <v>#DIV/0!</v>
      </c>
      <c r="AG441" s="201" t="e">
        <f t="shared" si="354"/>
        <v>#DIV/0!</v>
      </c>
      <c r="AH441" s="201" t="e">
        <f t="shared" si="355"/>
        <v>#DIV/0!</v>
      </c>
      <c r="AI441" s="201" t="e">
        <f t="shared" si="356"/>
        <v>#DIV/0!</v>
      </c>
      <c r="AJ441" s="201" t="e">
        <f t="shared" si="357"/>
        <v>#DIV/0!</v>
      </c>
      <c r="AK441" s="16" t="e">
        <f t="shared" si="358"/>
        <v>#DIV/0!</v>
      </c>
      <c r="AL441" s="16" t="e">
        <f t="shared" si="359"/>
        <v>#DIV/0!</v>
      </c>
      <c r="AM441" s="16" t="e">
        <f t="shared" si="360"/>
        <v>#DIV/0!</v>
      </c>
      <c r="AN441" s="16" t="e">
        <f t="shared" si="361"/>
        <v>#DIV/0!</v>
      </c>
      <c r="AO441" s="16" t="e">
        <f t="shared" si="362"/>
        <v>#DIV/0!</v>
      </c>
      <c r="AP441" s="17" t="e">
        <f t="shared" si="363"/>
        <v>#DIV/0!</v>
      </c>
      <c r="AQ441" s="17" t="e">
        <f t="shared" si="364"/>
        <v>#DIV/0!</v>
      </c>
      <c r="AR441" s="18" t="e">
        <f t="shared" si="365"/>
        <v>#DIV/0!</v>
      </c>
      <c r="AS441" s="18" t="e">
        <f t="shared" si="366"/>
        <v>#DIV/0!</v>
      </c>
      <c r="AT441" s="49" t="e">
        <f t="shared" si="392"/>
        <v>#DIV/0!</v>
      </c>
      <c r="AU441" s="22" t="e">
        <f t="shared" si="393"/>
        <v>#DIV/0!</v>
      </c>
      <c r="AV441" s="196" t="e">
        <f t="shared" si="394"/>
        <v>#DIV/0!</v>
      </c>
      <c r="AW441" s="46" t="e">
        <f t="shared" si="367"/>
        <v>#DIV/0!</v>
      </c>
      <c r="AX441" s="46" t="e">
        <f t="shared" si="368"/>
        <v>#DIV/0!</v>
      </c>
      <c r="AY441" s="46" t="e">
        <f t="shared" si="395"/>
        <v>#DIV/0!</v>
      </c>
      <c r="AZ441" s="46" t="e">
        <f t="shared" si="396"/>
        <v>#DIV/0!</v>
      </c>
      <c r="BA441" s="46" t="e">
        <f t="shared" si="397"/>
        <v>#DIV/0!</v>
      </c>
      <c r="BB441" s="111" t="e">
        <f t="shared" si="369"/>
        <v>#DIV/0!</v>
      </c>
      <c r="BC441" s="199" t="e">
        <f t="shared" si="398"/>
        <v>#DIV/0!</v>
      </c>
      <c r="BD441" s="53" t="e">
        <f t="shared" si="399"/>
        <v>#DIV/0!</v>
      </c>
      <c r="BE441" s="53" t="e">
        <f t="shared" si="370"/>
        <v>#DIV/0!</v>
      </c>
      <c r="BF441" s="53" t="e">
        <f t="shared" si="371"/>
        <v>#DIV/0!</v>
      </c>
      <c r="BG441" s="53" t="e">
        <f t="shared" si="372"/>
        <v>#DIV/0!</v>
      </c>
      <c r="BH441" s="53" t="e">
        <f t="shared" si="373"/>
        <v>#DIV/0!</v>
      </c>
      <c r="BI441" s="54" t="e">
        <f t="shared" si="374"/>
        <v>#DIV/0!</v>
      </c>
      <c r="BJ441" s="55" t="e">
        <f t="shared" si="375"/>
        <v>#DIV/0!</v>
      </c>
      <c r="BK441" s="55" t="e">
        <f t="shared" si="376"/>
        <v>#DIV/0!</v>
      </c>
      <c r="BL441" s="54" t="e">
        <f t="shared" si="377"/>
        <v>#DIV/0!</v>
      </c>
      <c r="BM441" s="58" t="e">
        <f t="shared" si="378"/>
        <v>#DIV/0!</v>
      </c>
      <c r="BN441" s="24">
        <f t="shared" si="379"/>
        <v>1</v>
      </c>
      <c r="BO441" s="17" t="e">
        <f t="shared" si="400"/>
        <v>#DIV/0!</v>
      </c>
      <c r="BP441" s="17" t="e">
        <f t="shared" si="401"/>
        <v>#DIV/0!</v>
      </c>
      <c r="BQ441" s="75" t="e">
        <f t="shared" si="402"/>
        <v>#DIV/0!</v>
      </c>
      <c r="BR441" s="1" t="e">
        <f t="shared" si="380"/>
        <v>#DIV/0!</v>
      </c>
      <c r="BS441" s="4">
        <f t="shared" si="381"/>
        <v>58.383333333333333</v>
      </c>
    </row>
    <row r="442" spans="7:71" x14ac:dyDescent="0.45">
      <c r="G442" s="19"/>
      <c r="H442" s="15">
        <f t="shared" si="403"/>
        <v>3511</v>
      </c>
      <c r="I442" s="19"/>
      <c r="J442" s="19">
        <f t="shared" si="349"/>
        <v>8.5647650972234555</v>
      </c>
      <c r="K442" s="16">
        <f t="shared" si="350"/>
        <v>54.070486724895559</v>
      </c>
      <c r="L442" s="16">
        <f t="shared" si="351"/>
        <v>188.38122130959806</v>
      </c>
      <c r="M442" s="98">
        <f t="shared" si="352"/>
        <v>258.79917184265014</v>
      </c>
      <c r="N442" s="15">
        <f t="shared" si="353"/>
        <v>186.65594591490128</v>
      </c>
      <c r="O442" s="15">
        <f t="shared" si="406"/>
        <v>8332.8547283438074</v>
      </c>
      <c r="P442" s="190"/>
      <c r="Q442" s="191"/>
      <c r="R442" s="190"/>
      <c r="S442" s="191"/>
      <c r="T442" s="193"/>
      <c r="U442" s="102"/>
      <c r="V442" s="195"/>
      <c r="W442" s="175" t="e">
        <f t="shared" si="382"/>
        <v>#DIV/0!</v>
      </c>
      <c r="X442" s="175" t="e">
        <f t="shared" si="383"/>
        <v>#DIV/0!</v>
      </c>
      <c r="Y442" s="175" t="e">
        <f t="shared" si="384"/>
        <v>#DIV/0!</v>
      </c>
      <c r="Z442" s="175" t="e">
        <f t="shared" si="385"/>
        <v>#DIV/0!</v>
      </c>
      <c r="AA442" s="175" t="e">
        <f t="shared" si="386"/>
        <v>#DIV/0!</v>
      </c>
      <c r="AB442" s="175" t="e">
        <f t="shared" si="387"/>
        <v>#DIV/0!</v>
      </c>
      <c r="AC442" s="175" t="e">
        <f t="shared" si="388"/>
        <v>#DIV/0!</v>
      </c>
      <c r="AD442" s="201" t="e">
        <f t="shared" si="389"/>
        <v>#DIV/0!</v>
      </c>
      <c r="AE442" s="201" t="e">
        <f t="shared" si="390"/>
        <v>#DIV/0!</v>
      </c>
      <c r="AF442" s="201" t="e">
        <f t="shared" si="391"/>
        <v>#DIV/0!</v>
      </c>
      <c r="AG442" s="201" t="e">
        <f t="shared" si="354"/>
        <v>#DIV/0!</v>
      </c>
      <c r="AH442" s="201" t="e">
        <f t="shared" si="355"/>
        <v>#DIV/0!</v>
      </c>
      <c r="AI442" s="201" t="e">
        <f t="shared" si="356"/>
        <v>#DIV/0!</v>
      </c>
      <c r="AJ442" s="201" t="e">
        <f t="shared" si="357"/>
        <v>#DIV/0!</v>
      </c>
      <c r="AK442" s="16" t="e">
        <f t="shared" si="358"/>
        <v>#DIV/0!</v>
      </c>
      <c r="AL442" s="16" t="e">
        <f t="shared" si="359"/>
        <v>#DIV/0!</v>
      </c>
      <c r="AM442" s="16" t="e">
        <f t="shared" si="360"/>
        <v>#DIV/0!</v>
      </c>
      <c r="AN442" s="16" t="e">
        <f t="shared" si="361"/>
        <v>#DIV/0!</v>
      </c>
      <c r="AO442" s="16" t="e">
        <f t="shared" si="362"/>
        <v>#DIV/0!</v>
      </c>
      <c r="AP442" s="17" t="e">
        <f t="shared" si="363"/>
        <v>#DIV/0!</v>
      </c>
      <c r="AQ442" s="17" t="e">
        <f t="shared" si="364"/>
        <v>#DIV/0!</v>
      </c>
      <c r="AR442" s="18" t="e">
        <f t="shared" si="365"/>
        <v>#DIV/0!</v>
      </c>
      <c r="AS442" s="18" t="e">
        <f t="shared" si="366"/>
        <v>#DIV/0!</v>
      </c>
      <c r="AT442" s="49" t="e">
        <f t="shared" si="392"/>
        <v>#DIV/0!</v>
      </c>
      <c r="AU442" s="22" t="e">
        <f t="shared" si="393"/>
        <v>#DIV/0!</v>
      </c>
      <c r="AV442" s="196" t="e">
        <f t="shared" si="394"/>
        <v>#DIV/0!</v>
      </c>
      <c r="AW442" s="46" t="e">
        <f t="shared" si="367"/>
        <v>#DIV/0!</v>
      </c>
      <c r="AX442" s="46" t="e">
        <f t="shared" si="368"/>
        <v>#DIV/0!</v>
      </c>
      <c r="AY442" s="46" t="e">
        <f t="shared" si="395"/>
        <v>#DIV/0!</v>
      </c>
      <c r="AZ442" s="46" t="e">
        <f t="shared" si="396"/>
        <v>#DIV/0!</v>
      </c>
      <c r="BA442" s="46" t="e">
        <f t="shared" si="397"/>
        <v>#DIV/0!</v>
      </c>
      <c r="BB442" s="111" t="e">
        <f t="shared" si="369"/>
        <v>#DIV/0!</v>
      </c>
      <c r="BC442" s="199" t="e">
        <f t="shared" si="398"/>
        <v>#DIV/0!</v>
      </c>
      <c r="BD442" s="53" t="e">
        <f t="shared" si="399"/>
        <v>#DIV/0!</v>
      </c>
      <c r="BE442" s="53" t="e">
        <f t="shared" si="370"/>
        <v>#DIV/0!</v>
      </c>
      <c r="BF442" s="53" t="e">
        <f t="shared" si="371"/>
        <v>#DIV/0!</v>
      </c>
      <c r="BG442" s="53" t="e">
        <f t="shared" si="372"/>
        <v>#DIV/0!</v>
      </c>
      <c r="BH442" s="53" t="e">
        <f t="shared" si="373"/>
        <v>#DIV/0!</v>
      </c>
      <c r="BI442" s="54" t="e">
        <f t="shared" si="374"/>
        <v>#DIV/0!</v>
      </c>
      <c r="BJ442" s="55" t="e">
        <f t="shared" si="375"/>
        <v>#DIV/0!</v>
      </c>
      <c r="BK442" s="55" t="e">
        <f t="shared" si="376"/>
        <v>#DIV/0!</v>
      </c>
      <c r="BL442" s="54" t="e">
        <f t="shared" si="377"/>
        <v>#DIV/0!</v>
      </c>
      <c r="BM442" s="58" t="e">
        <f t="shared" si="378"/>
        <v>#DIV/0!</v>
      </c>
      <c r="BN442" s="24">
        <f t="shared" si="379"/>
        <v>1</v>
      </c>
      <c r="BO442" s="17" t="e">
        <f t="shared" si="400"/>
        <v>#DIV/0!</v>
      </c>
      <c r="BP442" s="17" t="e">
        <f t="shared" si="401"/>
        <v>#DIV/0!</v>
      </c>
      <c r="BQ442" s="75" t="e">
        <f t="shared" si="402"/>
        <v>#DIV/0!</v>
      </c>
      <c r="BR442" s="1" t="e">
        <f t="shared" si="380"/>
        <v>#DIV/0!</v>
      </c>
      <c r="BS442" s="4">
        <f t="shared" si="381"/>
        <v>58.516666666666666</v>
      </c>
    </row>
    <row r="443" spans="7:71" x14ac:dyDescent="0.45">
      <c r="G443" s="38"/>
      <c r="H443" s="15">
        <f t="shared" si="403"/>
        <v>3519</v>
      </c>
      <c r="I443" s="19"/>
      <c r="J443" s="19">
        <f t="shared" si="349"/>
        <v>8.5647650972234555</v>
      </c>
      <c r="K443" s="16">
        <f t="shared" si="350"/>
        <v>54.070486724895559</v>
      </c>
      <c r="L443" s="16">
        <f t="shared" si="351"/>
        <v>188.38122130959806</v>
      </c>
      <c r="M443" s="98">
        <f t="shared" si="352"/>
        <v>258.79917184265014</v>
      </c>
      <c r="N443" s="15">
        <f t="shared" si="353"/>
        <v>186.65594591490128</v>
      </c>
      <c r="O443" s="15">
        <f t="shared" si="406"/>
        <v>8332.8547283438074</v>
      </c>
      <c r="P443" s="190"/>
      <c r="Q443" s="191"/>
      <c r="R443" s="190"/>
      <c r="S443" s="191"/>
      <c r="T443" s="193"/>
      <c r="U443" s="102"/>
      <c r="V443" s="195"/>
      <c r="W443" s="175" t="e">
        <f t="shared" si="382"/>
        <v>#DIV/0!</v>
      </c>
      <c r="X443" s="175" t="e">
        <f t="shared" si="383"/>
        <v>#DIV/0!</v>
      </c>
      <c r="Y443" s="175" t="e">
        <f t="shared" si="384"/>
        <v>#DIV/0!</v>
      </c>
      <c r="Z443" s="175" t="e">
        <f t="shared" si="385"/>
        <v>#DIV/0!</v>
      </c>
      <c r="AA443" s="175" t="e">
        <f t="shared" si="386"/>
        <v>#DIV/0!</v>
      </c>
      <c r="AB443" s="175" t="e">
        <f t="shared" si="387"/>
        <v>#DIV/0!</v>
      </c>
      <c r="AC443" s="175" t="e">
        <f t="shared" si="388"/>
        <v>#DIV/0!</v>
      </c>
      <c r="AD443" s="201" t="e">
        <f t="shared" si="389"/>
        <v>#DIV/0!</v>
      </c>
      <c r="AE443" s="201" t="e">
        <f t="shared" si="390"/>
        <v>#DIV/0!</v>
      </c>
      <c r="AF443" s="201" t="e">
        <f t="shared" si="391"/>
        <v>#DIV/0!</v>
      </c>
      <c r="AG443" s="201" t="e">
        <f t="shared" si="354"/>
        <v>#DIV/0!</v>
      </c>
      <c r="AH443" s="201" t="e">
        <f t="shared" si="355"/>
        <v>#DIV/0!</v>
      </c>
      <c r="AI443" s="201" t="e">
        <f t="shared" si="356"/>
        <v>#DIV/0!</v>
      </c>
      <c r="AJ443" s="201" t="e">
        <f t="shared" si="357"/>
        <v>#DIV/0!</v>
      </c>
      <c r="AK443" s="16" t="e">
        <f t="shared" si="358"/>
        <v>#DIV/0!</v>
      </c>
      <c r="AL443" s="16" t="e">
        <f t="shared" si="359"/>
        <v>#DIV/0!</v>
      </c>
      <c r="AM443" s="16" t="e">
        <f t="shared" si="360"/>
        <v>#DIV/0!</v>
      </c>
      <c r="AN443" s="16" t="e">
        <f t="shared" si="361"/>
        <v>#DIV/0!</v>
      </c>
      <c r="AO443" s="16" t="e">
        <f t="shared" si="362"/>
        <v>#DIV/0!</v>
      </c>
      <c r="AP443" s="17" t="e">
        <f t="shared" si="363"/>
        <v>#DIV/0!</v>
      </c>
      <c r="AQ443" s="17" t="e">
        <f t="shared" si="364"/>
        <v>#DIV/0!</v>
      </c>
      <c r="AR443" s="18" t="e">
        <f t="shared" si="365"/>
        <v>#DIV/0!</v>
      </c>
      <c r="AS443" s="18" t="e">
        <f t="shared" si="366"/>
        <v>#DIV/0!</v>
      </c>
      <c r="AT443" s="49" t="e">
        <f t="shared" si="392"/>
        <v>#DIV/0!</v>
      </c>
      <c r="AU443" s="22" t="e">
        <f t="shared" si="393"/>
        <v>#DIV/0!</v>
      </c>
      <c r="AV443" s="196" t="e">
        <f t="shared" si="394"/>
        <v>#DIV/0!</v>
      </c>
      <c r="AW443" s="46" t="e">
        <f t="shared" si="367"/>
        <v>#DIV/0!</v>
      </c>
      <c r="AX443" s="46" t="e">
        <f t="shared" si="368"/>
        <v>#DIV/0!</v>
      </c>
      <c r="AY443" s="46" t="e">
        <f t="shared" si="395"/>
        <v>#DIV/0!</v>
      </c>
      <c r="AZ443" s="46" t="e">
        <f t="shared" si="396"/>
        <v>#DIV/0!</v>
      </c>
      <c r="BA443" s="46" t="e">
        <f t="shared" si="397"/>
        <v>#DIV/0!</v>
      </c>
      <c r="BB443" s="111" t="e">
        <f t="shared" si="369"/>
        <v>#DIV/0!</v>
      </c>
      <c r="BC443" s="199" t="e">
        <f t="shared" si="398"/>
        <v>#DIV/0!</v>
      </c>
      <c r="BD443" s="53" t="e">
        <f t="shared" si="399"/>
        <v>#DIV/0!</v>
      </c>
      <c r="BE443" s="53" t="e">
        <f t="shared" si="370"/>
        <v>#DIV/0!</v>
      </c>
      <c r="BF443" s="53" t="e">
        <f t="shared" si="371"/>
        <v>#DIV/0!</v>
      </c>
      <c r="BG443" s="53" t="e">
        <f t="shared" si="372"/>
        <v>#DIV/0!</v>
      </c>
      <c r="BH443" s="53" t="e">
        <f t="shared" si="373"/>
        <v>#DIV/0!</v>
      </c>
      <c r="BI443" s="54" t="e">
        <f t="shared" si="374"/>
        <v>#DIV/0!</v>
      </c>
      <c r="BJ443" s="55" t="e">
        <f t="shared" si="375"/>
        <v>#DIV/0!</v>
      </c>
      <c r="BK443" s="55" t="e">
        <f t="shared" si="376"/>
        <v>#DIV/0!</v>
      </c>
      <c r="BL443" s="54" t="e">
        <f t="shared" si="377"/>
        <v>#DIV/0!</v>
      </c>
      <c r="BM443" s="58" t="e">
        <f t="shared" si="378"/>
        <v>#DIV/0!</v>
      </c>
      <c r="BN443" s="24">
        <f t="shared" si="379"/>
        <v>1</v>
      </c>
      <c r="BO443" s="17" t="e">
        <f t="shared" si="400"/>
        <v>#DIV/0!</v>
      </c>
      <c r="BP443" s="17" t="e">
        <f t="shared" si="401"/>
        <v>#DIV/0!</v>
      </c>
      <c r="BQ443" s="75" t="e">
        <f t="shared" si="402"/>
        <v>#DIV/0!</v>
      </c>
      <c r="BR443" s="1" t="e">
        <f t="shared" si="380"/>
        <v>#DIV/0!</v>
      </c>
      <c r="BS443" s="4">
        <f t="shared" si="381"/>
        <v>58.65</v>
      </c>
    </row>
    <row r="444" spans="7:71" x14ac:dyDescent="0.45">
      <c r="G444" s="19"/>
      <c r="H444" s="15">
        <f t="shared" si="403"/>
        <v>3527</v>
      </c>
      <c r="I444" s="19"/>
      <c r="J444" s="19">
        <f t="shared" si="349"/>
        <v>8.5647650972234555</v>
      </c>
      <c r="K444" s="16">
        <f t="shared" si="350"/>
        <v>54.070486724895559</v>
      </c>
      <c r="L444" s="16">
        <f t="shared" si="351"/>
        <v>188.38122130959806</v>
      </c>
      <c r="M444" s="98">
        <f t="shared" si="352"/>
        <v>258.79917184265014</v>
      </c>
      <c r="N444" s="15">
        <f t="shared" si="353"/>
        <v>186.65594591490128</v>
      </c>
      <c r="O444" s="15">
        <f t="shared" si="406"/>
        <v>8332.8547283438074</v>
      </c>
      <c r="P444" s="190"/>
      <c r="Q444" s="191"/>
      <c r="R444" s="190"/>
      <c r="S444" s="191"/>
      <c r="T444" s="193"/>
      <c r="U444" s="102"/>
      <c r="V444" s="195"/>
      <c r="W444" s="175" t="e">
        <f t="shared" si="382"/>
        <v>#DIV/0!</v>
      </c>
      <c r="X444" s="175" t="e">
        <f t="shared" si="383"/>
        <v>#DIV/0!</v>
      </c>
      <c r="Y444" s="175" t="e">
        <f t="shared" si="384"/>
        <v>#DIV/0!</v>
      </c>
      <c r="Z444" s="175" t="e">
        <f t="shared" si="385"/>
        <v>#DIV/0!</v>
      </c>
      <c r="AA444" s="175" t="e">
        <f t="shared" si="386"/>
        <v>#DIV/0!</v>
      </c>
      <c r="AB444" s="175" t="e">
        <f t="shared" si="387"/>
        <v>#DIV/0!</v>
      </c>
      <c r="AC444" s="175" t="e">
        <f t="shared" si="388"/>
        <v>#DIV/0!</v>
      </c>
      <c r="AD444" s="201" t="e">
        <f t="shared" si="389"/>
        <v>#DIV/0!</v>
      </c>
      <c r="AE444" s="201" t="e">
        <f t="shared" si="390"/>
        <v>#DIV/0!</v>
      </c>
      <c r="AF444" s="201" t="e">
        <f t="shared" si="391"/>
        <v>#DIV/0!</v>
      </c>
      <c r="AG444" s="201" t="e">
        <f t="shared" si="354"/>
        <v>#DIV/0!</v>
      </c>
      <c r="AH444" s="201" t="e">
        <f t="shared" si="355"/>
        <v>#DIV/0!</v>
      </c>
      <c r="AI444" s="201" t="e">
        <f t="shared" si="356"/>
        <v>#DIV/0!</v>
      </c>
      <c r="AJ444" s="201" t="e">
        <f t="shared" si="357"/>
        <v>#DIV/0!</v>
      </c>
      <c r="AK444" s="16" t="e">
        <f t="shared" si="358"/>
        <v>#DIV/0!</v>
      </c>
      <c r="AL444" s="16" t="e">
        <f t="shared" si="359"/>
        <v>#DIV/0!</v>
      </c>
      <c r="AM444" s="16" t="e">
        <f t="shared" si="360"/>
        <v>#DIV/0!</v>
      </c>
      <c r="AN444" s="16" t="e">
        <f t="shared" si="361"/>
        <v>#DIV/0!</v>
      </c>
      <c r="AO444" s="16" t="e">
        <f t="shared" si="362"/>
        <v>#DIV/0!</v>
      </c>
      <c r="AP444" s="17" t="e">
        <f t="shared" si="363"/>
        <v>#DIV/0!</v>
      </c>
      <c r="AQ444" s="17" t="e">
        <f t="shared" si="364"/>
        <v>#DIV/0!</v>
      </c>
      <c r="AR444" s="18" t="e">
        <f t="shared" si="365"/>
        <v>#DIV/0!</v>
      </c>
      <c r="AS444" s="18" t="e">
        <f t="shared" si="366"/>
        <v>#DIV/0!</v>
      </c>
      <c r="AT444" s="49" t="e">
        <f t="shared" si="392"/>
        <v>#DIV/0!</v>
      </c>
      <c r="AU444" s="22" t="e">
        <f t="shared" si="393"/>
        <v>#DIV/0!</v>
      </c>
      <c r="AV444" s="196" t="e">
        <f t="shared" si="394"/>
        <v>#DIV/0!</v>
      </c>
      <c r="AW444" s="46" t="e">
        <f t="shared" si="367"/>
        <v>#DIV/0!</v>
      </c>
      <c r="AX444" s="46" t="e">
        <f t="shared" si="368"/>
        <v>#DIV/0!</v>
      </c>
      <c r="AY444" s="46" t="e">
        <f t="shared" si="395"/>
        <v>#DIV/0!</v>
      </c>
      <c r="AZ444" s="46" t="e">
        <f t="shared" si="396"/>
        <v>#DIV/0!</v>
      </c>
      <c r="BA444" s="46" t="e">
        <f t="shared" si="397"/>
        <v>#DIV/0!</v>
      </c>
      <c r="BB444" s="111" t="e">
        <f t="shared" si="369"/>
        <v>#DIV/0!</v>
      </c>
      <c r="BC444" s="199" t="e">
        <f t="shared" si="398"/>
        <v>#DIV/0!</v>
      </c>
      <c r="BD444" s="53" t="e">
        <f t="shared" si="399"/>
        <v>#DIV/0!</v>
      </c>
      <c r="BE444" s="53" t="e">
        <f t="shared" si="370"/>
        <v>#DIV/0!</v>
      </c>
      <c r="BF444" s="53" t="e">
        <f t="shared" si="371"/>
        <v>#DIV/0!</v>
      </c>
      <c r="BG444" s="53" t="e">
        <f t="shared" si="372"/>
        <v>#DIV/0!</v>
      </c>
      <c r="BH444" s="53" t="e">
        <f t="shared" si="373"/>
        <v>#DIV/0!</v>
      </c>
      <c r="BI444" s="54" t="e">
        <f t="shared" si="374"/>
        <v>#DIV/0!</v>
      </c>
      <c r="BJ444" s="55" t="e">
        <f t="shared" si="375"/>
        <v>#DIV/0!</v>
      </c>
      <c r="BK444" s="55" t="e">
        <f t="shared" si="376"/>
        <v>#DIV/0!</v>
      </c>
      <c r="BL444" s="54" t="e">
        <f t="shared" si="377"/>
        <v>#DIV/0!</v>
      </c>
      <c r="BM444" s="58" t="e">
        <f t="shared" si="378"/>
        <v>#DIV/0!</v>
      </c>
      <c r="BN444" s="24">
        <f t="shared" si="379"/>
        <v>1</v>
      </c>
      <c r="BO444" s="17" t="e">
        <f t="shared" si="400"/>
        <v>#DIV/0!</v>
      </c>
      <c r="BP444" s="17" t="e">
        <f t="shared" si="401"/>
        <v>#DIV/0!</v>
      </c>
      <c r="BQ444" s="75" t="e">
        <f t="shared" si="402"/>
        <v>#DIV/0!</v>
      </c>
      <c r="BR444" s="1" t="e">
        <f t="shared" si="380"/>
        <v>#DIV/0!</v>
      </c>
      <c r="BS444" s="4">
        <f t="shared" si="381"/>
        <v>58.783333333333331</v>
      </c>
    </row>
    <row r="445" spans="7:71" x14ac:dyDescent="0.45">
      <c r="G445" s="19"/>
      <c r="H445" s="15">
        <f t="shared" si="403"/>
        <v>3535</v>
      </c>
      <c r="I445" s="19"/>
      <c r="J445" s="19">
        <f t="shared" si="349"/>
        <v>8.5647650972234555</v>
      </c>
      <c r="K445" s="16">
        <f t="shared" si="350"/>
        <v>54.070486724895559</v>
      </c>
      <c r="L445" s="16">
        <f t="shared" si="351"/>
        <v>188.38122130959806</v>
      </c>
      <c r="M445" s="98">
        <f t="shared" si="352"/>
        <v>258.79917184265014</v>
      </c>
      <c r="N445" s="15">
        <f t="shared" si="353"/>
        <v>186.65594591490128</v>
      </c>
      <c r="O445" s="15">
        <f t="shared" si="406"/>
        <v>8332.8547283438074</v>
      </c>
      <c r="P445" s="190"/>
      <c r="Q445" s="191"/>
      <c r="R445" s="190"/>
      <c r="S445" s="191"/>
      <c r="T445" s="193"/>
      <c r="U445" s="102"/>
      <c r="V445" s="195"/>
      <c r="W445" s="175" t="e">
        <f t="shared" si="382"/>
        <v>#DIV/0!</v>
      </c>
      <c r="X445" s="175" t="e">
        <f t="shared" si="383"/>
        <v>#DIV/0!</v>
      </c>
      <c r="Y445" s="175" t="e">
        <f t="shared" si="384"/>
        <v>#DIV/0!</v>
      </c>
      <c r="Z445" s="175" t="e">
        <f t="shared" si="385"/>
        <v>#DIV/0!</v>
      </c>
      <c r="AA445" s="175" t="e">
        <f t="shared" si="386"/>
        <v>#DIV/0!</v>
      </c>
      <c r="AB445" s="175" t="e">
        <f t="shared" si="387"/>
        <v>#DIV/0!</v>
      </c>
      <c r="AC445" s="175" t="e">
        <f t="shared" si="388"/>
        <v>#DIV/0!</v>
      </c>
      <c r="AD445" s="201" t="e">
        <f t="shared" si="389"/>
        <v>#DIV/0!</v>
      </c>
      <c r="AE445" s="201" t="e">
        <f t="shared" si="390"/>
        <v>#DIV/0!</v>
      </c>
      <c r="AF445" s="201" t="e">
        <f t="shared" si="391"/>
        <v>#DIV/0!</v>
      </c>
      <c r="AG445" s="201" t="e">
        <f t="shared" si="354"/>
        <v>#DIV/0!</v>
      </c>
      <c r="AH445" s="201" t="e">
        <f t="shared" si="355"/>
        <v>#DIV/0!</v>
      </c>
      <c r="AI445" s="201" t="e">
        <f t="shared" si="356"/>
        <v>#DIV/0!</v>
      </c>
      <c r="AJ445" s="201" t="e">
        <f t="shared" si="357"/>
        <v>#DIV/0!</v>
      </c>
      <c r="AK445" s="16" t="e">
        <f t="shared" si="358"/>
        <v>#DIV/0!</v>
      </c>
      <c r="AL445" s="16" t="e">
        <f t="shared" si="359"/>
        <v>#DIV/0!</v>
      </c>
      <c r="AM445" s="16" t="e">
        <f t="shared" si="360"/>
        <v>#DIV/0!</v>
      </c>
      <c r="AN445" s="16" t="e">
        <f t="shared" si="361"/>
        <v>#DIV/0!</v>
      </c>
      <c r="AO445" s="16" t="e">
        <f t="shared" si="362"/>
        <v>#DIV/0!</v>
      </c>
      <c r="AP445" s="17" t="e">
        <f t="shared" si="363"/>
        <v>#DIV/0!</v>
      </c>
      <c r="AQ445" s="17" t="e">
        <f t="shared" si="364"/>
        <v>#DIV/0!</v>
      </c>
      <c r="AR445" s="18" t="e">
        <f t="shared" si="365"/>
        <v>#DIV/0!</v>
      </c>
      <c r="AS445" s="18" t="e">
        <f t="shared" si="366"/>
        <v>#DIV/0!</v>
      </c>
      <c r="AT445" s="49" t="e">
        <f t="shared" si="392"/>
        <v>#DIV/0!</v>
      </c>
      <c r="AU445" s="22" t="e">
        <f t="shared" si="393"/>
        <v>#DIV/0!</v>
      </c>
      <c r="AV445" s="196" t="e">
        <f t="shared" si="394"/>
        <v>#DIV/0!</v>
      </c>
      <c r="AW445" s="46" t="e">
        <f t="shared" si="367"/>
        <v>#DIV/0!</v>
      </c>
      <c r="AX445" s="46" t="e">
        <f t="shared" si="368"/>
        <v>#DIV/0!</v>
      </c>
      <c r="AY445" s="46" t="e">
        <f t="shared" si="395"/>
        <v>#DIV/0!</v>
      </c>
      <c r="AZ445" s="46" t="e">
        <f t="shared" si="396"/>
        <v>#DIV/0!</v>
      </c>
      <c r="BA445" s="46" t="e">
        <f t="shared" si="397"/>
        <v>#DIV/0!</v>
      </c>
      <c r="BB445" s="111" t="e">
        <f t="shared" si="369"/>
        <v>#DIV/0!</v>
      </c>
      <c r="BC445" s="199" t="e">
        <f t="shared" si="398"/>
        <v>#DIV/0!</v>
      </c>
      <c r="BD445" s="53" t="e">
        <f t="shared" si="399"/>
        <v>#DIV/0!</v>
      </c>
      <c r="BE445" s="53" t="e">
        <f t="shared" si="370"/>
        <v>#DIV/0!</v>
      </c>
      <c r="BF445" s="53" t="e">
        <f t="shared" si="371"/>
        <v>#DIV/0!</v>
      </c>
      <c r="BG445" s="53" t="e">
        <f t="shared" si="372"/>
        <v>#DIV/0!</v>
      </c>
      <c r="BH445" s="53" t="e">
        <f t="shared" si="373"/>
        <v>#DIV/0!</v>
      </c>
      <c r="BI445" s="54" t="e">
        <f t="shared" si="374"/>
        <v>#DIV/0!</v>
      </c>
      <c r="BJ445" s="55" t="e">
        <f t="shared" si="375"/>
        <v>#DIV/0!</v>
      </c>
      <c r="BK445" s="55" t="e">
        <f t="shared" si="376"/>
        <v>#DIV/0!</v>
      </c>
      <c r="BL445" s="54" t="e">
        <f t="shared" si="377"/>
        <v>#DIV/0!</v>
      </c>
      <c r="BM445" s="58" t="e">
        <f t="shared" si="378"/>
        <v>#DIV/0!</v>
      </c>
      <c r="BN445" s="24">
        <f t="shared" si="379"/>
        <v>1</v>
      </c>
      <c r="BO445" s="17" t="e">
        <f t="shared" si="400"/>
        <v>#DIV/0!</v>
      </c>
      <c r="BP445" s="17" t="e">
        <f t="shared" si="401"/>
        <v>#DIV/0!</v>
      </c>
      <c r="BQ445" s="75" t="e">
        <f t="shared" si="402"/>
        <v>#DIV/0!</v>
      </c>
      <c r="BR445" s="1" t="e">
        <f t="shared" si="380"/>
        <v>#DIV/0!</v>
      </c>
      <c r="BS445" s="4">
        <f t="shared" si="381"/>
        <v>58.916666666666664</v>
      </c>
    </row>
    <row r="446" spans="7:71" x14ac:dyDescent="0.45">
      <c r="G446" s="19"/>
      <c r="H446" s="15">
        <f t="shared" si="403"/>
        <v>3543</v>
      </c>
      <c r="I446" s="19"/>
      <c r="J446" s="19">
        <f t="shared" si="349"/>
        <v>8.5647650972234555</v>
      </c>
      <c r="K446" s="16">
        <f t="shared" si="350"/>
        <v>54.070486724895559</v>
      </c>
      <c r="L446" s="16">
        <f t="shared" si="351"/>
        <v>188.38122130959806</v>
      </c>
      <c r="M446" s="98">
        <f t="shared" si="352"/>
        <v>258.79917184265014</v>
      </c>
      <c r="N446" s="15">
        <f t="shared" si="353"/>
        <v>186.65594591490128</v>
      </c>
      <c r="O446" s="15">
        <f t="shared" si="406"/>
        <v>8332.8547283438074</v>
      </c>
      <c r="P446" s="190"/>
      <c r="Q446" s="191"/>
      <c r="R446" s="190"/>
      <c r="S446" s="191"/>
      <c r="T446" s="193"/>
      <c r="U446" s="102"/>
      <c r="V446" s="195"/>
      <c r="W446" s="175" t="e">
        <f t="shared" si="382"/>
        <v>#DIV/0!</v>
      </c>
      <c r="X446" s="175" t="e">
        <f t="shared" si="383"/>
        <v>#DIV/0!</v>
      </c>
      <c r="Y446" s="175" t="e">
        <f t="shared" si="384"/>
        <v>#DIV/0!</v>
      </c>
      <c r="Z446" s="175" t="e">
        <f t="shared" si="385"/>
        <v>#DIV/0!</v>
      </c>
      <c r="AA446" s="175" t="e">
        <f t="shared" si="386"/>
        <v>#DIV/0!</v>
      </c>
      <c r="AB446" s="175" t="e">
        <f t="shared" si="387"/>
        <v>#DIV/0!</v>
      </c>
      <c r="AC446" s="175" t="e">
        <f t="shared" si="388"/>
        <v>#DIV/0!</v>
      </c>
      <c r="AD446" s="201" t="e">
        <f t="shared" si="389"/>
        <v>#DIV/0!</v>
      </c>
      <c r="AE446" s="201" t="e">
        <f t="shared" si="390"/>
        <v>#DIV/0!</v>
      </c>
      <c r="AF446" s="201" t="e">
        <f t="shared" si="391"/>
        <v>#DIV/0!</v>
      </c>
      <c r="AG446" s="201" t="e">
        <f t="shared" si="354"/>
        <v>#DIV/0!</v>
      </c>
      <c r="AH446" s="201" t="e">
        <f t="shared" si="355"/>
        <v>#DIV/0!</v>
      </c>
      <c r="AI446" s="201" t="e">
        <f t="shared" si="356"/>
        <v>#DIV/0!</v>
      </c>
      <c r="AJ446" s="201" t="e">
        <f t="shared" si="357"/>
        <v>#DIV/0!</v>
      </c>
      <c r="AK446" s="16" t="e">
        <f t="shared" si="358"/>
        <v>#DIV/0!</v>
      </c>
      <c r="AL446" s="16" t="e">
        <f t="shared" si="359"/>
        <v>#DIV/0!</v>
      </c>
      <c r="AM446" s="16" t="e">
        <f t="shared" si="360"/>
        <v>#DIV/0!</v>
      </c>
      <c r="AN446" s="16" t="e">
        <f t="shared" si="361"/>
        <v>#DIV/0!</v>
      </c>
      <c r="AO446" s="16" t="e">
        <f t="shared" si="362"/>
        <v>#DIV/0!</v>
      </c>
      <c r="AP446" s="17" t="e">
        <f t="shared" si="363"/>
        <v>#DIV/0!</v>
      </c>
      <c r="AQ446" s="17" t="e">
        <f t="shared" si="364"/>
        <v>#DIV/0!</v>
      </c>
      <c r="AR446" s="18" t="e">
        <f t="shared" si="365"/>
        <v>#DIV/0!</v>
      </c>
      <c r="AS446" s="18" t="e">
        <f t="shared" si="366"/>
        <v>#DIV/0!</v>
      </c>
      <c r="AT446" s="49" t="e">
        <f t="shared" si="392"/>
        <v>#DIV/0!</v>
      </c>
      <c r="AU446" s="22" t="e">
        <f t="shared" si="393"/>
        <v>#DIV/0!</v>
      </c>
      <c r="AV446" s="196" t="e">
        <f t="shared" si="394"/>
        <v>#DIV/0!</v>
      </c>
      <c r="AW446" s="46" t="e">
        <f t="shared" si="367"/>
        <v>#DIV/0!</v>
      </c>
      <c r="AX446" s="46" t="e">
        <f t="shared" si="368"/>
        <v>#DIV/0!</v>
      </c>
      <c r="AY446" s="46" t="e">
        <f t="shared" si="395"/>
        <v>#DIV/0!</v>
      </c>
      <c r="AZ446" s="46" t="e">
        <f t="shared" si="396"/>
        <v>#DIV/0!</v>
      </c>
      <c r="BA446" s="46" t="e">
        <f t="shared" si="397"/>
        <v>#DIV/0!</v>
      </c>
      <c r="BB446" s="111" t="e">
        <f t="shared" si="369"/>
        <v>#DIV/0!</v>
      </c>
      <c r="BC446" s="199" t="e">
        <f t="shared" si="398"/>
        <v>#DIV/0!</v>
      </c>
      <c r="BD446" s="53" t="e">
        <f t="shared" si="399"/>
        <v>#DIV/0!</v>
      </c>
      <c r="BE446" s="53" t="e">
        <f t="shared" si="370"/>
        <v>#DIV/0!</v>
      </c>
      <c r="BF446" s="53" t="e">
        <f t="shared" si="371"/>
        <v>#DIV/0!</v>
      </c>
      <c r="BG446" s="53" t="e">
        <f t="shared" si="372"/>
        <v>#DIV/0!</v>
      </c>
      <c r="BH446" s="53" t="e">
        <f t="shared" si="373"/>
        <v>#DIV/0!</v>
      </c>
      <c r="BI446" s="54" t="e">
        <f t="shared" si="374"/>
        <v>#DIV/0!</v>
      </c>
      <c r="BJ446" s="55" t="e">
        <f t="shared" si="375"/>
        <v>#DIV/0!</v>
      </c>
      <c r="BK446" s="55" t="e">
        <f t="shared" si="376"/>
        <v>#DIV/0!</v>
      </c>
      <c r="BL446" s="54" t="e">
        <f t="shared" si="377"/>
        <v>#DIV/0!</v>
      </c>
      <c r="BM446" s="58" t="e">
        <f t="shared" si="378"/>
        <v>#DIV/0!</v>
      </c>
      <c r="BN446" s="24">
        <f t="shared" si="379"/>
        <v>1</v>
      </c>
      <c r="BO446" s="17" t="e">
        <f t="shared" si="400"/>
        <v>#DIV/0!</v>
      </c>
      <c r="BP446" s="17" t="e">
        <f t="shared" si="401"/>
        <v>#DIV/0!</v>
      </c>
      <c r="BQ446" s="75" t="e">
        <f t="shared" si="402"/>
        <v>#DIV/0!</v>
      </c>
      <c r="BR446" s="1" t="e">
        <f t="shared" si="380"/>
        <v>#DIV/0!</v>
      </c>
      <c r="BS446" s="4">
        <f t="shared" si="381"/>
        <v>59.05</v>
      </c>
    </row>
    <row r="447" spans="7:71" x14ac:dyDescent="0.45">
      <c r="G447" s="19"/>
      <c r="H447" s="15">
        <f t="shared" si="403"/>
        <v>3551</v>
      </c>
      <c r="I447" s="19"/>
      <c r="J447" s="19">
        <f t="shared" si="349"/>
        <v>8.5647650972234555</v>
      </c>
      <c r="K447" s="16">
        <f t="shared" si="350"/>
        <v>54.070486724895559</v>
      </c>
      <c r="L447" s="16">
        <f t="shared" si="351"/>
        <v>188.38122130959806</v>
      </c>
      <c r="M447" s="98">
        <f t="shared" si="352"/>
        <v>258.79917184265014</v>
      </c>
      <c r="N447" s="15">
        <f t="shared" si="353"/>
        <v>186.65594591490128</v>
      </c>
      <c r="O447" s="15">
        <f t="shared" si="406"/>
        <v>8332.8547283438074</v>
      </c>
      <c r="P447" s="190"/>
      <c r="Q447" s="191"/>
      <c r="R447" s="190"/>
      <c r="S447" s="191"/>
      <c r="T447" s="193"/>
      <c r="U447" s="102"/>
      <c r="V447" s="195"/>
      <c r="W447" s="175" t="e">
        <f t="shared" si="382"/>
        <v>#DIV/0!</v>
      </c>
      <c r="X447" s="175" t="e">
        <f t="shared" si="383"/>
        <v>#DIV/0!</v>
      </c>
      <c r="Y447" s="175" t="e">
        <f t="shared" si="384"/>
        <v>#DIV/0!</v>
      </c>
      <c r="Z447" s="175" t="e">
        <f t="shared" si="385"/>
        <v>#DIV/0!</v>
      </c>
      <c r="AA447" s="175" t="e">
        <f t="shared" si="386"/>
        <v>#DIV/0!</v>
      </c>
      <c r="AB447" s="175" t="e">
        <f t="shared" si="387"/>
        <v>#DIV/0!</v>
      </c>
      <c r="AC447" s="175" t="e">
        <f t="shared" si="388"/>
        <v>#DIV/0!</v>
      </c>
      <c r="AD447" s="201" t="e">
        <f t="shared" si="389"/>
        <v>#DIV/0!</v>
      </c>
      <c r="AE447" s="201" t="e">
        <f t="shared" si="390"/>
        <v>#DIV/0!</v>
      </c>
      <c r="AF447" s="201" t="e">
        <f t="shared" si="391"/>
        <v>#DIV/0!</v>
      </c>
      <c r="AG447" s="201" t="e">
        <f t="shared" si="354"/>
        <v>#DIV/0!</v>
      </c>
      <c r="AH447" s="201" t="e">
        <f t="shared" si="355"/>
        <v>#DIV/0!</v>
      </c>
      <c r="AI447" s="201" t="e">
        <f t="shared" si="356"/>
        <v>#DIV/0!</v>
      </c>
      <c r="AJ447" s="201" t="e">
        <f t="shared" si="357"/>
        <v>#DIV/0!</v>
      </c>
      <c r="AK447" s="16" t="e">
        <f t="shared" si="358"/>
        <v>#DIV/0!</v>
      </c>
      <c r="AL447" s="16" t="e">
        <f t="shared" si="359"/>
        <v>#DIV/0!</v>
      </c>
      <c r="AM447" s="16" t="e">
        <f t="shared" si="360"/>
        <v>#DIV/0!</v>
      </c>
      <c r="AN447" s="16" t="e">
        <f t="shared" si="361"/>
        <v>#DIV/0!</v>
      </c>
      <c r="AO447" s="16" t="e">
        <f t="shared" si="362"/>
        <v>#DIV/0!</v>
      </c>
      <c r="AP447" s="17" t="e">
        <f t="shared" si="363"/>
        <v>#DIV/0!</v>
      </c>
      <c r="AQ447" s="17" t="e">
        <f t="shared" si="364"/>
        <v>#DIV/0!</v>
      </c>
      <c r="AR447" s="18" t="e">
        <f t="shared" si="365"/>
        <v>#DIV/0!</v>
      </c>
      <c r="AS447" s="18" t="e">
        <f t="shared" si="366"/>
        <v>#DIV/0!</v>
      </c>
      <c r="AT447" s="49" t="e">
        <f t="shared" si="392"/>
        <v>#DIV/0!</v>
      </c>
      <c r="AU447" s="22" t="e">
        <f t="shared" si="393"/>
        <v>#DIV/0!</v>
      </c>
      <c r="AV447" s="196" t="e">
        <f t="shared" si="394"/>
        <v>#DIV/0!</v>
      </c>
      <c r="AW447" s="46" t="e">
        <f t="shared" si="367"/>
        <v>#DIV/0!</v>
      </c>
      <c r="AX447" s="46" t="e">
        <f t="shared" si="368"/>
        <v>#DIV/0!</v>
      </c>
      <c r="AY447" s="46" t="e">
        <f t="shared" si="395"/>
        <v>#DIV/0!</v>
      </c>
      <c r="AZ447" s="46" t="e">
        <f t="shared" si="396"/>
        <v>#DIV/0!</v>
      </c>
      <c r="BA447" s="46" t="e">
        <f t="shared" si="397"/>
        <v>#DIV/0!</v>
      </c>
      <c r="BB447" s="111" t="e">
        <f t="shared" si="369"/>
        <v>#DIV/0!</v>
      </c>
      <c r="BC447" s="199" t="e">
        <f t="shared" si="398"/>
        <v>#DIV/0!</v>
      </c>
      <c r="BD447" s="53" t="e">
        <f t="shared" si="399"/>
        <v>#DIV/0!</v>
      </c>
      <c r="BE447" s="53" t="e">
        <f t="shared" si="370"/>
        <v>#DIV/0!</v>
      </c>
      <c r="BF447" s="53" t="e">
        <f t="shared" si="371"/>
        <v>#DIV/0!</v>
      </c>
      <c r="BG447" s="53" t="e">
        <f t="shared" si="372"/>
        <v>#DIV/0!</v>
      </c>
      <c r="BH447" s="53" t="e">
        <f t="shared" si="373"/>
        <v>#DIV/0!</v>
      </c>
      <c r="BI447" s="54" t="e">
        <f t="shared" si="374"/>
        <v>#DIV/0!</v>
      </c>
      <c r="BJ447" s="55" t="e">
        <f t="shared" si="375"/>
        <v>#DIV/0!</v>
      </c>
      <c r="BK447" s="55" t="e">
        <f t="shared" si="376"/>
        <v>#DIV/0!</v>
      </c>
      <c r="BL447" s="54" t="e">
        <f t="shared" si="377"/>
        <v>#DIV/0!</v>
      </c>
      <c r="BM447" s="58" t="e">
        <f t="shared" si="378"/>
        <v>#DIV/0!</v>
      </c>
      <c r="BN447" s="24">
        <f t="shared" si="379"/>
        <v>1</v>
      </c>
      <c r="BO447" s="17" t="e">
        <f t="shared" si="400"/>
        <v>#DIV/0!</v>
      </c>
      <c r="BP447" s="17" t="e">
        <f t="shared" si="401"/>
        <v>#DIV/0!</v>
      </c>
      <c r="BQ447" s="75" t="e">
        <f t="shared" si="402"/>
        <v>#DIV/0!</v>
      </c>
      <c r="BR447" s="1" t="e">
        <f t="shared" si="380"/>
        <v>#DIV/0!</v>
      </c>
      <c r="BS447" s="4">
        <f t="shared" si="381"/>
        <v>59.18333333333333</v>
      </c>
    </row>
    <row r="448" spans="7:71" x14ac:dyDescent="0.45">
      <c r="G448" s="19"/>
      <c r="H448" s="15">
        <f t="shared" si="403"/>
        <v>3559</v>
      </c>
      <c r="I448" s="19"/>
      <c r="J448" s="19">
        <f t="shared" si="349"/>
        <v>8.5647650972234555</v>
      </c>
      <c r="K448" s="16">
        <f t="shared" si="350"/>
        <v>54.070486724895559</v>
      </c>
      <c r="L448" s="16">
        <f t="shared" si="351"/>
        <v>188.38122130959806</v>
      </c>
      <c r="M448" s="98">
        <f t="shared" si="352"/>
        <v>258.79917184265014</v>
      </c>
      <c r="N448" s="15">
        <f t="shared" si="353"/>
        <v>186.65594591490128</v>
      </c>
      <c r="O448" s="15">
        <f t="shared" si="406"/>
        <v>8332.8547283438074</v>
      </c>
      <c r="P448" s="190"/>
      <c r="Q448" s="191"/>
      <c r="R448" s="190"/>
      <c r="S448" s="191"/>
      <c r="T448" s="193"/>
      <c r="U448" s="102"/>
      <c r="V448" s="195"/>
      <c r="W448" s="175" t="e">
        <f t="shared" si="382"/>
        <v>#DIV/0!</v>
      </c>
      <c r="X448" s="175" t="e">
        <f t="shared" si="383"/>
        <v>#DIV/0!</v>
      </c>
      <c r="Y448" s="175" t="e">
        <f t="shared" si="384"/>
        <v>#DIV/0!</v>
      </c>
      <c r="Z448" s="175" t="e">
        <f t="shared" si="385"/>
        <v>#DIV/0!</v>
      </c>
      <c r="AA448" s="175" t="e">
        <f t="shared" si="386"/>
        <v>#DIV/0!</v>
      </c>
      <c r="AB448" s="175" t="e">
        <f t="shared" si="387"/>
        <v>#DIV/0!</v>
      </c>
      <c r="AC448" s="175" t="e">
        <f t="shared" si="388"/>
        <v>#DIV/0!</v>
      </c>
      <c r="AD448" s="201" t="e">
        <f t="shared" si="389"/>
        <v>#DIV/0!</v>
      </c>
      <c r="AE448" s="201" t="e">
        <f t="shared" si="390"/>
        <v>#DIV/0!</v>
      </c>
      <c r="AF448" s="201" t="e">
        <f t="shared" si="391"/>
        <v>#DIV/0!</v>
      </c>
      <c r="AG448" s="201" t="e">
        <f t="shared" si="354"/>
        <v>#DIV/0!</v>
      </c>
      <c r="AH448" s="201" t="e">
        <f t="shared" si="355"/>
        <v>#DIV/0!</v>
      </c>
      <c r="AI448" s="201" t="e">
        <f t="shared" si="356"/>
        <v>#DIV/0!</v>
      </c>
      <c r="AJ448" s="201" t="e">
        <f t="shared" si="357"/>
        <v>#DIV/0!</v>
      </c>
      <c r="AK448" s="16" t="e">
        <f t="shared" si="358"/>
        <v>#DIV/0!</v>
      </c>
      <c r="AL448" s="16" t="e">
        <f t="shared" si="359"/>
        <v>#DIV/0!</v>
      </c>
      <c r="AM448" s="16" t="e">
        <f t="shared" si="360"/>
        <v>#DIV/0!</v>
      </c>
      <c r="AN448" s="16" t="e">
        <f t="shared" si="361"/>
        <v>#DIV/0!</v>
      </c>
      <c r="AO448" s="16" t="e">
        <f t="shared" si="362"/>
        <v>#DIV/0!</v>
      </c>
      <c r="AP448" s="17" t="e">
        <f t="shared" si="363"/>
        <v>#DIV/0!</v>
      </c>
      <c r="AQ448" s="17" t="e">
        <f t="shared" si="364"/>
        <v>#DIV/0!</v>
      </c>
      <c r="AR448" s="18" t="e">
        <f t="shared" si="365"/>
        <v>#DIV/0!</v>
      </c>
      <c r="AS448" s="18" t="e">
        <f t="shared" si="366"/>
        <v>#DIV/0!</v>
      </c>
      <c r="AT448" s="49" t="e">
        <f t="shared" si="392"/>
        <v>#DIV/0!</v>
      </c>
      <c r="AU448" s="22" t="e">
        <f t="shared" si="393"/>
        <v>#DIV/0!</v>
      </c>
      <c r="AV448" s="196" t="e">
        <f t="shared" si="394"/>
        <v>#DIV/0!</v>
      </c>
      <c r="AW448" s="46" t="e">
        <f t="shared" si="367"/>
        <v>#DIV/0!</v>
      </c>
      <c r="AX448" s="46" t="e">
        <f t="shared" si="368"/>
        <v>#DIV/0!</v>
      </c>
      <c r="AY448" s="46" t="e">
        <f t="shared" si="395"/>
        <v>#DIV/0!</v>
      </c>
      <c r="AZ448" s="46" t="e">
        <f t="shared" si="396"/>
        <v>#DIV/0!</v>
      </c>
      <c r="BA448" s="46" t="e">
        <f t="shared" si="397"/>
        <v>#DIV/0!</v>
      </c>
      <c r="BB448" s="111" t="e">
        <f t="shared" si="369"/>
        <v>#DIV/0!</v>
      </c>
      <c r="BC448" s="199" t="e">
        <f t="shared" si="398"/>
        <v>#DIV/0!</v>
      </c>
      <c r="BD448" s="53" t="e">
        <f t="shared" si="399"/>
        <v>#DIV/0!</v>
      </c>
      <c r="BE448" s="53" t="e">
        <f t="shared" si="370"/>
        <v>#DIV/0!</v>
      </c>
      <c r="BF448" s="53" t="e">
        <f t="shared" si="371"/>
        <v>#DIV/0!</v>
      </c>
      <c r="BG448" s="53" t="e">
        <f t="shared" si="372"/>
        <v>#DIV/0!</v>
      </c>
      <c r="BH448" s="53" t="e">
        <f t="shared" si="373"/>
        <v>#DIV/0!</v>
      </c>
      <c r="BI448" s="54" t="e">
        <f t="shared" si="374"/>
        <v>#DIV/0!</v>
      </c>
      <c r="BJ448" s="55" t="e">
        <f t="shared" si="375"/>
        <v>#DIV/0!</v>
      </c>
      <c r="BK448" s="55" t="e">
        <f t="shared" si="376"/>
        <v>#DIV/0!</v>
      </c>
      <c r="BL448" s="54" t="e">
        <f t="shared" si="377"/>
        <v>#DIV/0!</v>
      </c>
      <c r="BM448" s="58" t="e">
        <f t="shared" si="378"/>
        <v>#DIV/0!</v>
      </c>
      <c r="BN448" s="24">
        <f t="shared" si="379"/>
        <v>1</v>
      </c>
      <c r="BO448" s="17" t="e">
        <f t="shared" si="400"/>
        <v>#DIV/0!</v>
      </c>
      <c r="BP448" s="17" t="e">
        <f t="shared" si="401"/>
        <v>#DIV/0!</v>
      </c>
      <c r="BQ448" s="75" t="e">
        <f t="shared" si="402"/>
        <v>#DIV/0!</v>
      </c>
      <c r="BR448" s="1" t="e">
        <f t="shared" si="380"/>
        <v>#DIV/0!</v>
      </c>
      <c r="BS448" s="4">
        <f t="shared" si="381"/>
        <v>59.31666666666667</v>
      </c>
    </row>
    <row r="449" spans="7:71" x14ac:dyDescent="0.45">
      <c r="G449" s="19"/>
      <c r="H449" s="15">
        <f t="shared" si="403"/>
        <v>3567</v>
      </c>
      <c r="I449" s="19"/>
      <c r="J449" s="19">
        <f t="shared" si="349"/>
        <v>8.5647650972234555</v>
      </c>
      <c r="K449" s="16">
        <f t="shared" si="350"/>
        <v>54.070486724895559</v>
      </c>
      <c r="L449" s="16">
        <f t="shared" si="351"/>
        <v>188.38122130959806</v>
      </c>
      <c r="M449" s="98">
        <f t="shared" si="352"/>
        <v>258.79917184265014</v>
      </c>
      <c r="N449" s="15">
        <f t="shared" si="353"/>
        <v>186.65594591490128</v>
      </c>
      <c r="O449" s="15">
        <f t="shared" si="406"/>
        <v>8332.8547283438074</v>
      </c>
      <c r="P449" s="190"/>
      <c r="Q449" s="191"/>
      <c r="R449" s="190"/>
      <c r="S449" s="191"/>
      <c r="T449" s="193"/>
      <c r="U449" s="102"/>
      <c r="V449" s="195"/>
      <c r="W449" s="175" t="e">
        <f t="shared" si="382"/>
        <v>#DIV/0!</v>
      </c>
      <c r="X449" s="175" t="e">
        <f t="shared" si="383"/>
        <v>#DIV/0!</v>
      </c>
      <c r="Y449" s="175" t="e">
        <f t="shared" si="384"/>
        <v>#DIV/0!</v>
      </c>
      <c r="Z449" s="175" t="e">
        <f t="shared" si="385"/>
        <v>#DIV/0!</v>
      </c>
      <c r="AA449" s="175" t="e">
        <f t="shared" si="386"/>
        <v>#DIV/0!</v>
      </c>
      <c r="AB449" s="175" t="e">
        <f t="shared" si="387"/>
        <v>#DIV/0!</v>
      </c>
      <c r="AC449" s="175" t="e">
        <f t="shared" si="388"/>
        <v>#DIV/0!</v>
      </c>
      <c r="AD449" s="201" t="e">
        <f t="shared" si="389"/>
        <v>#DIV/0!</v>
      </c>
      <c r="AE449" s="201" t="e">
        <f t="shared" si="390"/>
        <v>#DIV/0!</v>
      </c>
      <c r="AF449" s="201" t="e">
        <f t="shared" si="391"/>
        <v>#DIV/0!</v>
      </c>
      <c r="AG449" s="201" t="e">
        <f t="shared" si="354"/>
        <v>#DIV/0!</v>
      </c>
      <c r="AH449" s="201" t="e">
        <f t="shared" si="355"/>
        <v>#DIV/0!</v>
      </c>
      <c r="AI449" s="201" t="e">
        <f t="shared" si="356"/>
        <v>#DIV/0!</v>
      </c>
      <c r="AJ449" s="201" t="e">
        <f t="shared" si="357"/>
        <v>#DIV/0!</v>
      </c>
      <c r="AK449" s="16" t="e">
        <f t="shared" si="358"/>
        <v>#DIV/0!</v>
      </c>
      <c r="AL449" s="16" t="e">
        <f t="shared" si="359"/>
        <v>#DIV/0!</v>
      </c>
      <c r="AM449" s="16" t="e">
        <f t="shared" si="360"/>
        <v>#DIV/0!</v>
      </c>
      <c r="AN449" s="16" t="e">
        <f t="shared" si="361"/>
        <v>#DIV/0!</v>
      </c>
      <c r="AO449" s="16" t="e">
        <f t="shared" si="362"/>
        <v>#DIV/0!</v>
      </c>
      <c r="AP449" s="17" t="e">
        <f t="shared" si="363"/>
        <v>#DIV/0!</v>
      </c>
      <c r="AQ449" s="17" t="e">
        <f t="shared" si="364"/>
        <v>#DIV/0!</v>
      </c>
      <c r="AR449" s="18" t="e">
        <f t="shared" si="365"/>
        <v>#DIV/0!</v>
      </c>
      <c r="AS449" s="18" t="e">
        <f t="shared" si="366"/>
        <v>#DIV/0!</v>
      </c>
      <c r="AT449" s="49" t="e">
        <f t="shared" si="392"/>
        <v>#DIV/0!</v>
      </c>
      <c r="AU449" s="22" t="e">
        <f t="shared" si="393"/>
        <v>#DIV/0!</v>
      </c>
      <c r="AV449" s="196" t="e">
        <f t="shared" si="394"/>
        <v>#DIV/0!</v>
      </c>
      <c r="AW449" s="46" t="e">
        <f t="shared" si="367"/>
        <v>#DIV/0!</v>
      </c>
      <c r="AX449" s="46" t="e">
        <f t="shared" si="368"/>
        <v>#DIV/0!</v>
      </c>
      <c r="AY449" s="46" t="e">
        <f t="shared" si="395"/>
        <v>#DIV/0!</v>
      </c>
      <c r="AZ449" s="46" t="e">
        <f t="shared" si="396"/>
        <v>#DIV/0!</v>
      </c>
      <c r="BA449" s="46" t="e">
        <f t="shared" si="397"/>
        <v>#DIV/0!</v>
      </c>
      <c r="BB449" s="111" t="e">
        <f t="shared" si="369"/>
        <v>#DIV/0!</v>
      </c>
      <c r="BC449" s="199" t="e">
        <f t="shared" si="398"/>
        <v>#DIV/0!</v>
      </c>
      <c r="BD449" s="53" t="e">
        <f t="shared" si="399"/>
        <v>#DIV/0!</v>
      </c>
      <c r="BE449" s="53" t="e">
        <f t="shared" si="370"/>
        <v>#DIV/0!</v>
      </c>
      <c r="BF449" s="53" t="e">
        <f t="shared" si="371"/>
        <v>#DIV/0!</v>
      </c>
      <c r="BG449" s="53" t="e">
        <f t="shared" si="372"/>
        <v>#DIV/0!</v>
      </c>
      <c r="BH449" s="53" t="e">
        <f t="shared" si="373"/>
        <v>#DIV/0!</v>
      </c>
      <c r="BI449" s="54" t="e">
        <f t="shared" si="374"/>
        <v>#DIV/0!</v>
      </c>
      <c r="BJ449" s="55" t="e">
        <f t="shared" si="375"/>
        <v>#DIV/0!</v>
      </c>
      <c r="BK449" s="55" t="e">
        <f t="shared" si="376"/>
        <v>#DIV/0!</v>
      </c>
      <c r="BL449" s="54" t="e">
        <f t="shared" si="377"/>
        <v>#DIV/0!</v>
      </c>
      <c r="BM449" s="58" t="e">
        <f t="shared" si="378"/>
        <v>#DIV/0!</v>
      </c>
      <c r="BN449" s="24">
        <f t="shared" si="379"/>
        <v>1</v>
      </c>
      <c r="BO449" s="17" t="e">
        <f t="shared" si="400"/>
        <v>#DIV/0!</v>
      </c>
      <c r="BP449" s="17" t="e">
        <f t="shared" si="401"/>
        <v>#DIV/0!</v>
      </c>
      <c r="BQ449" s="75" t="e">
        <f t="shared" si="402"/>
        <v>#DIV/0!</v>
      </c>
      <c r="BR449" s="1" t="e">
        <f t="shared" si="380"/>
        <v>#DIV/0!</v>
      </c>
      <c r="BS449" s="4">
        <f t="shared" si="381"/>
        <v>59.45</v>
      </c>
    </row>
    <row r="450" spans="7:71" x14ac:dyDescent="0.45">
      <c r="G450" s="19"/>
      <c r="H450" s="15">
        <f t="shared" si="403"/>
        <v>3575</v>
      </c>
      <c r="I450" s="19"/>
      <c r="J450" s="19">
        <f t="shared" si="349"/>
        <v>8.5647650972234555</v>
      </c>
      <c r="K450" s="16">
        <f t="shared" si="350"/>
        <v>54.070486724895559</v>
      </c>
      <c r="L450" s="16">
        <f t="shared" si="351"/>
        <v>188.38122130959806</v>
      </c>
      <c r="M450" s="98">
        <f t="shared" si="352"/>
        <v>258.79917184265014</v>
      </c>
      <c r="N450" s="15">
        <f t="shared" si="353"/>
        <v>186.65594591490128</v>
      </c>
      <c r="O450" s="15">
        <f t="shared" si="406"/>
        <v>8332.8547283438074</v>
      </c>
      <c r="P450" s="190"/>
      <c r="Q450" s="191"/>
      <c r="R450" s="190"/>
      <c r="S450" s="191"/>
      <c r="T450" s="193"/>
      <c r="U450" s="102"/>
      <c r="V450" s="195"/>
      <c r="W450" s="175" t="e">
        <f t="shared" si="382"/>
        <v>#DIV/0!</v>
      </c>
      <c r="X450" s="175" t="e">
        <f t="shared" si="383"/>
        <v>#DIV/0!</v>
      </c>
      <c r="Y450" s="175" t="e">
        <f t="shared" si="384"/>
        <v>#DIV/0!</v>
      </c>
      <c r="Z450" s="175" t="e">
        <f t="shared" si="385"/>
        <v>#DIV/0!</v>
      </c>
      <c r="AA450" s="175" t="e">
        <f t="shared" si="386"/>
        <v>#DIV/0!</v>
      </c>
      <c r="AB450" s="175" t="e">
        <f t="shared" si="387"/>
        <v>#DIV/0!</v>
      </c>
      <c r="AC450" s="175" t="e">
        <f t="shared" si="388"/>
        <v>#DIV/0!</v>
      </c>
      <c r="AD450" s="201" t="e">
        <f t="shared" si="389"/>
        <v>#DIV/0!</v>
      </c>
      <c r="AE450" s="201" t="e">
        <f t="shared" si="390"/>
        <v>#DIV/0!</v>
      </c>
      <c r="AF450" s="201" t="e">
        <f t="shared" si="391"/>
        <v>#DIV/0!</v>
      </c>
      <c r="AG450" s="201" t="e">
        <f t="shared" si="354"/>
        <v>#DIV/0!</v>
      </c>
      <c r="AH450" s="201" t="e">
        <f t="shared" si="355"/>
        <v>#DIV/0!</v>
      </c>
      <c r="AI450" s="201" t="e">
        <f t="shared" si="356"/>
        <v>#DIV/0!</v>
      </c>
      <c r="AJ450" s="201" t="e">
        <f t="shared" si="357"/>
        <v>#DIV/0!</v>
      </c>
      <c r="AK450" s="16" t="e">
        <f t="shared" si="358"/>
        <v>#DIV/0!</v>
      </c>
      <c r="AL450" s="16" t="e">
        <f t="shared" si="359"/>
        <v>#DIV/0!</v>
      </c>
      <c r="AM450" s="16" t="e">
        <f t="shared" si="360"/>
        <v>#DIV/0!</v>
      </c>
      <c r="AN450" s="16" t="e">
        <f t="shared" si="361"/>
        <v>#DIV/0!</v>
      </c>
      <c r="AO450" s="16" t="e">
        <f t="shared" si="362"/>
        <v>#DIV/0!</v>
      </c>
      <c r="AP450" s="17" t="e">
        <f t="shared" si="363"/>
        <v>#DIV/0!</v>
      </c>
      <c r="AQ450" s="17" t="e">
        <f t="shared" si="364"/>
        <v>#DIV/0!</v>
      </c>
      <c r="AR450" s="18" t="e">
        <f t="shared" si="365"/>
        <v>#DIV/0!</v>
      </c>
      <c r="AS450" s="18" t="e">
        <f t="shared" si="366"/>
        <v>#DIV/0!</v>
      </c>
      <c r="AT450" s="49" t="e">
        <f t="shared" si="392"/>
        <v>#DIV/0!</v>
      </c>
      <c r="AU450" s="22" t="e">
        <f t="shared" si="393"/>
        <v>#DIV/0!</v>
      </c>
      <c r="AV450" s="196" t="e">
        <f t="shared" si="394"/>
        <v>#DIV/0!</v>
      </c>
      <c r="AW450" s="46" t="e">
        <f t="shared" si="367"/>
        <v>#DIV/0!</v>
      </c>
      <c r="AX450" s="46" t="e">
        <f t="shared" si="368"/>
        <v>#DIV/0!</v>
      </c>
      <c r="AY450" s="46" t="e">
        <f t="shared" si="395"/>
        <v>#DIV/0!</v>
      </c>
      <c r="AZ450" s="46" t="e">
        <f t="shared" si="396"/>
        <v>#DIV/0!</v>
      </c>
      <c r="BA450" s="46" t="e">
        <f t="shared" si="397"/>
        <v>#DIV/0!</v>
      </c>
      <c r="BB450" s="111" t="e">
        <f t="shared" si="369"/>
        <v>#DIV/0!</v>
      </c>
      <c r="BC450" s="199" t="e">
        <f t="shared" si="398"/>
        <v>#DIV/0!</v>
      </c>
      <c r="BD450" s="53" t="e">
        <f t="shared" si="399"/>
        <v>#DIV/0!</v>
      </c>
      <c r="BE450" s="53" t="e">
        <f t="shared" si="370"/>
        <v>#DIV/0!</v>
      </c>
      <c r="BF450" s="53" t="e">
        <f t="shared" si="371"/>
        <v>#DIV/0!</v>
      </c>
      <c r="BG450" s="53" t="e">
        <f t="shared" si="372"/>
        <v>#DIV/0!</v>
      </c>
      <c r="BH450" s="53" t="e">
        <f t="shared" si="373"/>
        <v>#DIV/0!</v>
      </c>
      <c r="BI450" s="54" t="e">
        <f t="shared" si="374"/>
        <v>#DIV/0!</v>
      </c>
      <c r="BJ450" s="55" t="e">
        <f t="shared" si="375"/>
        <v>#DIV/0!</v>
      </c>
      <c r="BK450" s="55" t="e">
        <f t="shared" si="376"/>
        <v>#DIV/0!</v>
      </c>
      <c r="BL450" s="54" t="e">
        <f t="shared" si="377"/>
        <v>#DIV/0!</v>
      </c>
      <c r="BM450" s="58" t="e">
        <f t="shared" si="378"/>
        <v>#DIV/0!</v>
      </c>
      <c r="BN450" s="24">
        <f t="shared" si="379"/>
        <v>1</v>
      </c>
      <c r="BO450" s="17" t="e">
        <f t="shared" si="400"/>
        <v>#DIV/0!</v>
      </c>
      <c r="BP450" s="17" t="e">
        <f t="shared" si="401"/>
        <v>#DIV/0!</v>
      </c>
      <c r="BQ450" s="75" t="e">
        <f t="shared" si="402"/>
        <v>#DIV/0!</v>
      </c>
      <c r="BR450" s="1" t="e">
        <f t="shared" si="380"/>
        <v>#DIV/0!</v>
      </c>
      <c r="BS450" s="4">
        <f t="shared" si="381"/>
        <v>59.583333333333336</v>
      </c>
    </row>
    <row r="451" spans="7:71" x14ac:dyDescent="0.45">
      <c r="G451" s="19"/>
      <c r="H451" s="15">
        <f t="shared" si="403"/>
        <v>3583</v>
      </c>
      <c r="I451" s="19"/>
      <c r="J451" s="19">
        <f t="shared" si="349"/>
        <v>8.5647650972234555</v>
      </c>
      <c r="K451" s="16">
        <f t="shared" si="350"/>
        <v>54.070486724895559</v>
      </c>
      <c r="L451" s="16">
        <f t="shared" si="351"/>
        <v>188.38122130959806</v>
      </c>
      <c r="M451" s="98">
        <f t="shared" si="352"/>
        <v>258.79917184265014</v>
      </c>
      <c r="N451" s="15">
        <f t="shared" si="353"/>
        <v>186.65594591490128</v>
      </c>
      <c r="O451" s="15">
        <f t="shared" si="406"/>
        <v>8332.8547283438074</v>
      </c>
      <c r="P451" s="190"/>
      <c r="Q451" s="191"/>
      <c r="R451" s="190"/>
      <c r="S451" s="191"/>
      <c r="T451" s="193"/>
      <c r="U451" s="102"/>
      <c r="V451" s="195"/>
      <c r="W451" s="175" t="e">
        <f t="shared" si="382"/>
        <v>#DIV/0!</v>
      </c>
      <c r="X451" s="175" t="e">
        <f t="shared" si="383"/>
        <v>#DIV/0!</v>
      </c>
      <c r="Y451" s="175" t="e">
        <f t="shared" si="384"/>
        <v>#DIV/0!</v>
      </c>
      <c r="Z451" s="175" t="e">
        <f t="shared" si="385"/>
        <v>#DIV/0!</v>
      </c>
      <c r="AA451" s="175" t="e">
        <f t="shared" si="386"/>
        <v>#DIV/0!</v>
      </c>
      <c r="AB451" s="175" t="e">
        <f t="shared" si="387"/>
        <v>#DIV/0!</v>
      </c>
      <c r="AC451" s="175" t="e">
        <f t="shared" si="388"/>
        <v>#DIV/0!</v>
      </c>
      <c r="AD451" s="201" t="e">
        <f t="shared" si="389"/>
        <v>#DIV/0!</v>
      </c>
      <c r="AE451" s="201" t="e">
        <f t="shared" si="390"/>
        <v>#DIV/0!</v>
      </c>
      <c r="AF451" s="201" t="e">
        <f t="shared" si="391"/>
        <v>#DIV/0!</v>
      </c>
      <c r="AG451" s="201" t="e">
        <f t="shared" si="354"/>
        <v>#DIV/0!</v>
      </c>
      <c r="AH451" s="201" t="e">
        <f t="shared" si="355"/>
        <v>#DIV/0!</v>
      </c>
      <c r="AI451" s="201" t="e">
        <f t="shared" si="356"/>
        <v>#DIV/0!</v>
      </c>
      <c r="AJ451" s="201" t="e">
        <f t="shared" si="357"/>
        <v>#DIV/0!</v>
      </c>
      <c r="AK451" s="16" t="e">
        <f t="shared" si="358"/>
        <v>#DIV/0!</v>
      </c>
      <c r="AL451" s="16" t="e">
        <f t="shared" si="359"/>
        <v>#DIV/0!</v>
      </c>
      <c r="AM451" s="16" t="e">
        <f t="shared" si="360"/>
        <v>#DIV/0!</v>
      </c>
      <c r="AN451" s="16" t="e">
        <f t="shared" si="361"/>
        <v>#DIV/0!</v>
      </c>
      <c r="AO451" s="16" t="e">
        <f t="shared" si="362"/>
        <v>#DIV/0!</v>
      </c>
      <c r="AP451" s="17" t="e">
        <f t="shared" si="363"/>
        <v>#DIV/0!</v>
      </c>
      <c r="AQ451" s="17" t="e">
        <f t="shared" si="364"/>
        <v>#DIV/0!</v>
      </c>
      <c r="AR451" s="18" t="e">
        <f t="shared" si="365"/>
        <v>#DIV/0!</v>
      </c>
      <c r="AS451" s="18" t="e">
        <f t="shared" si="366"/>
        <v>#DIV/0!</v>
      </c>
      <c r="AT451" s="49" t="e">
        <f t="shared" si="392"/>
        <v>#DIV/0!</v>
      </c>
      <c r="AU451" s="22" t="e">
        <f t="shared" si="393"/>
        <v>#DIV/0!</v>
      </c>
      <c r="AV451" s="196" t="e">
        <f t="shared" si="394"/>
        <v>#DIV/0!</v>
      </c>
      <c r="AW451" s="46" t="e">
        <f t="shared" si="367"/>
        <v>#DIV/0!</v>
      </c>
      <c r="AX451" s="46" t="e">
        <f t="shared" si="368"/>
        <v>#DIV/0!</v>
      </c>
      <c r="AY451" s="46" t="e">
        <f t="shared" si="395"/>
        <v>#DIV/0!</v>
      </c>
      <c r="AZ451" s="46" t="e">
        <f t="shared" si="396"/>
        <v>#DIV/0!</v>
      </c>
      <c r="BA451" s="46" t="e">
        <f t="shared" si="397"/>
        <v>#DIV/0!</v>
      </c>
      <c r="BB451" s="111" t="e">
        <f t="shared" si="369"/>
        <v>#DIV/0!</v>
      </c>
      <c r="BC451" s="199" t="e">
        <f t="shared" si="398"/>
        <v>#DIV/0!</v>
      </c>
      <c r="BD451" s="53" t="e">
        <f t="shared" si="399"/>
        <v>#DIV/0!</v>
      </c>
      <c r="BE451" s="53" t="e">
        <f t="shared" si="370"/>
        <v>#DIV/0!</v>
      </c>
      <c r="BF451" s="53" t="e">
        <f t="shared" si="371"/>
        <v>#DIV/0!</v>
      </c>
      <c r="BG451" s="53" t="e">
        <f t="shared" si="372"/>
        <v>#DIV/0!</v>
      </c>
      <c r="BH451" s="53" t="e">
        <f t="shared" si="373"/>
        <v>#DIV/0!</v>
      </c>
      <c r="BI451" s="54" t="e">
        <f t="shared" si="374"/>
        <v>#DIV/0!</v>
      </c>
      <c r="BJ451" s="55" t="e">
        <f t="shared" si="375"/>
        <v>#DIV/0!</v>
      </c>
      <c r="BK451" s="55" t="e">
        <f t="shared" si="376"/>
        <v>#DIV/0!</v>
      </c>
      <c r="BL451" s="54" t="e">
        <f t="shared" si="377"/>
        <v>#DIV/0!</v>
      </c>
      <c r="BM451" s="58" t="e">
        <f t="shared" si="378"/>
        <v>#DIV/0!</v>
      </c>
      <c r="BN451" s="24">
        <f t="shared" si="379"/>
        <v>1</v>
      </c>
      <c r="BO451" s="17" t="e">
        <f t="shared" si="400"/>
        <v>#DIV/0!</v>
      </c>
      <c r="BP451" s="17" t="e">
        <f t="shared" si="401"/>
        <v>#DIV/0!</v>
      </c>
      <c r="BQ451" s="75" t="e">
        <f t="shared" si="402"/>
        <v>#DIV/0!</v>
      </c>
      <c r="BR451" s="1" t="e">
        <f t="shared" si="380"/>
        <v>#DIV/0!</v>
      </c>
      <c r="BS451" s="4">
        <f t="shared" si="381"/>
        <v>59.716666666666669</v>
      </c>
    </row>
    <row r="452" spans="7:71" x14ac:dyDescent="0.45">
      <c r="G452" s="19"/>
      <c r="H452" s="15">
        <f t="shared" si="403"/>
        <v>3591</v>
      </c>
      <c r="I452" s="19"/>
      <c r="J452" s="19">
        <f t="shared" ref="J452:J515" si="407">$C$18/1000000*$C$78/$C$37*60</f>
        <v>8.5647650972234555</v>
      </c>
      <c r="K452" s="16">
        <f t="shared" ref="K452:K515" si="408">$C$18/60/$C$37</f>
        <v>54.070486724895559</v>
      </c>
      <c r="L452" s="16">
        <f t="shared" ref="L452:L515" si="409">$C$19/60/$C$37</f>
        <v>188.38122130959806</v>
      </c>
      <c r="M452" s="98">
        <f t="shared" ref="M452:M515" si="410">$C$20/60/$C$37</f>
        <v>258.79917184265014</v>
      </c>
      <c r="N452" s="15">
        <f t="shared" ref="N452:N515" si="411">25/$B$43*60*273/298</f>
        <v>186.65594591490128</v>
      </c>
      <c r="O452" s="15">
        <f t="shared" si="406"/>
        <v>8332.8547283438074</v>
      </c>
      <c r="P452" s="190"/>
      <c r="Q452" s="191"/>
      <c r="R452" s="190"/>
      <c r="S452" s="191"/>
      <c r="T452" s="193"/>
      <c r="U452" s="102"/>
      <c r="V452" s="195"/>
      <c r="W452" s="175" t="e">
        <f t="shared" si="382"/>
        <v>#DIV/0!</v>
      </c>
      <c r="X452" s="175" t="e">
        <f t="shared" si="383"/>
        <v>#DIV/0!</v>
      </c>
      <c r="Y452" s="175" t="e">
        <f t="shared" si="384"/>
        <v>#DIV/0!</v>
      </c>
      <c r="Z452" s="175" t="e">
        <f t="shared" si="385"/>
        <v>#DIV/0!</v>
      </c>
      <c r="AA452" s="175" t="e">
        <f t="shared" si="386"/>
        <v>#DIV/0!</v>
      </c>
      <c r="AB452" s="175" t="e">
        <f t="shared" si="387"/>
        <v>#DIV/0!</v>
      </c>
      <c r="AC452" s="175" t="e">
        <f t="shared" si="388"/>
        <v>#DIV/0!</v>
      </c>
      <c r="AD452" s="201" t="e">
        <f t="shared" si="389"/>
        <v>#DIV/0!</v>
      </c>
      <c r="AE452" s="201" t="e">
        <f t="shared" si="390"/>
        <v>#DIV/0!</v>
      </c>
      <c r="AF452" s="201" t="e">
        <f t="shared" si="391"/>
        <v>#DIV/0!</v>
      </c>
      <c r="AG452" s="201" t="e">
        <f t="shared" ref="AG452:AG515" si="412">(((Z452/$C$67)*$C$15)*($O452/60))/$C$37</f>
        <v>#DIV/0!</v>
      </c>
      <c r="AH452" s="201" t="e">
        <f t="shared" ref="AH452:AH515" si="413">(((AA452)*$C$15)*($O452/60))/$C$37</f>
        <v>#DIV/0!</v>
      </c>
      <c r="AI452" s="201" t="e">
        <f t="shared" ref="AI452:AI515" si="414">(((AB452/$C$69)*$C$15)*($O452/60))/$C$37</f>
        <v>#DIV/0!</v>
      </c>
      <c r="AJ452" s="201" t="e">
        <f t="shared" ref="AJ452:AJ515" si="415">(((AC452/$C$70)*$C$15)*($O452/60))/$C$37</f>
        <v>#DIV/0!</v>
      </c>
      <c r="AK452" s="16" t="e">
        <f t="shared" ref="AK452:AK515" si="416">W452/$C$71*$O452/60/$C$37</f>
        <v>#DIV/0!</v>
      </c>
      <c r="AL452" s="16" t="e">
        <f t="shared" ref="AL452:AL515" si="417">Z452/$C$72*$O452/60/$C$37</f>
        <v>#DIV/0!</v>
      </c>
      <c r="AM452" s="16" t="e">
        <f t="shared" ref="AM452:AM515" si="418">AA452/$C$73*$O452/60/$C$37</f>
        <v>#DIV/0!</v>
      </c>
      <c r="AN452" s="16" t="e">
        <f t="shared" ref="AN452:AN515" si="419">AB452/$C$74*$O452/60/$C$37</f>
        <v>#DIV/0!</v>
      </c>
      <c r="AO452" s="16" t="e">
        <f t="shared" ref="AO452:AO515" si="420">AC452/$C$75*$O452/60/$C$37</f>
        <v>#DIV/0!</v>
      </c>
      <c r="AP452" s="17" t="e">
        <f t="shared" ref="AP452:AP515" si="421">(K452-AD452)*60*$C$37</f>
        <v>#DIV/0!</v>
      </c>
      <c r="AQ452" s="17" t="e">
        <f t="shared" ref="AQ452:AQ515" si="422">(L452-AF452)*60*$C$37</f>
        <v>#DIV/0!</v>
      </c>
      <c r="AR452" s="18" t="e">
        <f t="shared" ref="AR452:AR515" si="423">AP452/(K452*60*C$37)</f>
        <v>#DIV/0!</v>
      </c>
      <c r="AS452" s="18" t="e">
        <f t="shared" ref="AS452:AS515" si="424">AQ452/(L452*60*C$37)</f>
        <v>#DIV/0!</v>
      </c>
      <c r="AT452" s="49" t="e">
        <f t="shared" si="392"/>
        <v>#DIV/0!</v>
      </c>
      <c r="AU452" s="22" t="e">
        <f t="shared" si="393"/>
        <v>#DIV/0!</v>
      </c>
      <c r="AV452" s="196" t="e">
        <f t="shared" si="394"/>
        <v>#DIV/0!</v>
      </c>
      <c r="AW452" s="46" t="e">
        <f t="shared" ref="AW452:AW515" si="425">AP452/$C$37</f>
        <v>#DIV/0!</v>
      </c>
      <c r="AX452" s="46" t="e">
        <f t="shared" ref="AX452:AX515" si="426">AQ452/$C$37</f>
        <v>#DIV/0!</v>
      </c>
      <c r="AY452" s="46" t="e">
        <f t="shared" si="395"/>
        <v>#DIV/0!</v>
      </c>
      <c r="AZ452" s="46" t="e">
        <f t="shared" si="396"/>
        <v>#DIV/0!</v>
      </c>
      <c r="BA452" s="46" t="e">
        <f t="shared" si="397"/>
        <v>#DIV/0!</v>
      </c>
      <c r="BB452" s="111" t="e">
        <f t="shared" ref="BB452:BB515" si="427">AW452/60/$C$34</f>
        <v>#DIV/0!</v>
      </c>
      <c r="BC452" s="199" t="e">
        <f t="shared" si="398"/>
        <v>#DIV/0!</v>
      </c>
      <c r="BD452" s="53" t="e">
        <f t="shared" si="399"/>
        <v>#DIV/0!</v>
      </c>
      <c r="BE452" s="53" t="e">
        <f t="shared" ref="BE452:BE515" si="428">(AF452*2)/(4*AJ452+4*AK452+4*AL452+4*AM452+4*AN452+4*AO452+AH452*3+AG452*3+AF452*2+AE452*2+AD452)</f>
        <v>#DIV/0!</v>
      </c>
      <c r="BF452" s="53" t="e">
        <f t="shared" ref="BF452:BF515" si="429">(AG452*3)/(4*AJ452+4*AK452+4*AL452+4*AM452+4*AN452+4*AO452+AH452*3+AG452*3+AF452*2+AE452*2+AD452)</f>
        <v>#DIV/0!</v>
      </c>
      <c r="BG452" s="53" t="e">
        <f t="shared" ref="BG452:BG515" si="430">(AH452*3)/(4*AJ452+4*AK452+4*AL452+4*AM452+4*AN452+4*AO452+AH452*3+AG452*3+AF452*2+AE452*2+AD452)</f>
        <v>#DIV/0!</v>
      </c>
      <c r="BH452" s="53" t="e">
        <f t="shared" ref="BH452:BH515" si="431">(AJ452*4)/(4*AJ452+4*AK452+4*AL452+4*AM452+4*AN452+4*AO452+AH452*3+AG452*3+AF452*2+AE452*2+AD452)</f>
        <v>#DIV/0!</v>
      </c>
      <c r="BI452" s="54" t="e">
        <f t="shared" ref="BI452:BI515" si="432">(AK452*4)/(4*AJ452+4*AK452+4*AL452+4*AM452+4*AN452+4*AO452+AH452*3+AG452*3+AF452*2+AE452*2+AD452)</f>
        <v>#DIV/0!</v>
      </c>
      <c r="BJ452" s="55" t="e">
        <f t="shared" ref="BJ452:BJ515" si="433">(AL452*4)/(4*AJ452+4*AK452+4*AL452+4*AM452+4*AN452+4*AO452+AH452*3+AG452*3+AF452*2+AE452*2+AD452)</f>
        <v>#DIV/0!</v>
      </c>
      <c r="BK452" s="55" t="e">
        <f t="shared" ref="BK452:BK515" si="434">(AM452*4)/(4*AJ452+4*AK452+4*AL452+4*AM452+4*AN452+4*AO452+AH452*3+AG452*3+AF452*2+AE452*2+AD452)</f>
        <v>#DIV/0!</v>
      </c>
      <c r="BL452" s="54" t="e">
        <f t="shared" ref="BL452:BL515" si="435">(AN452*4)/(4*AJ452+4*AK452+4*AL452+4*AM452+4*AN452+4*AO452+AH452*3+AG452*3+AF452*2+AE452*2+AD452)</f>
        <v>#DIV/0!</v>
      </c>
      <c r="BM452" s="58" t="e">
        <f t="shared" ref="BM452:BM515" si="436">(AO452*4)/(4*AJ452+4*AK452+4*AL452+4*AM452+4*AN452+4*AO452+AH452*3+AG452*3+AF452*2+AE452*2+AD452)</f>
        <v>#DIV/0!</v>
      </c>
      <c r="BN452" s="24">
        <f t="shared" ref="BN452:BN515" si="437">N452/$C$17</f>
        <v>1</v>
      </c>
      <c r="BO452" s="17" t="e">
        <f t="shared" si="400"/>
        <v>#DIV/0!</v>
      </c>
      <c r="BP452" s="17" t="e">
        <f t="shared" si="401"/>
        <v>#DIV/0!</v>
      </c>
      <c r="BQ452" s="75" t="e">
        <f t="shared" si="402"/>
        <v>#DIV/0!</v>
      </c>
      <c r="BR452" s="1" t="e">
        <f t="shared" ref="BR452:BR515" si="438">(AT452-1)^2</f>
        <v>#DIV/0!</v>
      </c>
      <c r="BS452" s="4">
        <f t="shared" ref="BS452:BS515" si="439">H452/60</f>
        <v>59.85</v>
      </c>
    </row>
    <row r="453" spans="7:71" x14ac:dyDescent="0.45">
      <c r="G453" s="19"/>
      <c r="H453" s="15">
        <f t="shared" si="403"/>
        <v>3599</v>
      </c>
      <c r="I453" s="19"/>
      <c r="J453" s="19">
        <f t="shared" si="407"/>
        <v>8.5647650972234555</v>
      </c>
      <c r="K453" s="16">
        <f t="shared" si="408"/>
        <v>54.070486724895559</v>
      </c>
      <c r="L453" s="16">
        <f t="shared" si="409"/>
        <v>188.38122130959806</v>
      </c>
      <c r="M453" s="98">
        <f t="shared" si="410"/>
        <v>258.79917184265014</v>
      </c>
      <c r="N453" s="15">
        <f t="shared" si="411"/>
        <v>186.65594591490128</v>
      </c>
      <c r="O453" s="15">
        <f t="shared" si="406"/>
        <v>8332.8547283438074</v>
      </c>
      <c r="P453" s="190"/>
      <c r="Q453" s="191"/>
      <c r="R453" s="190"/>
      <c r="S453" s="191"/>
      <c r="T453" s="193"/>
      <c r="U453" s="102"/>
      <c r="V453" s="195"/>
      <c r="W453" s="175" t="e">
        <f t="shared" ref="W453:W516" si="440">P453/$T453</f>
        <v>#DIV/0!</v>
      </c>
      <c r="X453" s="175" t="e">
        <f t="shared" ref="X453:X516" si="441">Q453/$T453</f>
        <v>#DIV/0!</v>
      </c>
      <c r="Y453" s="175" t="e">
        <f t="shared" ref="Y453:Y516" si="442">R453/$T453</f>
        <v>#DIV/0!</v>
      </c>
      <c r="Z453" s="175" t="e">
        <f t="shared" ref="Z453:Z516" si="443">S453/$T453</f>
        <v>#DIV/0!</v>
      </c>
      <c r="AA453" s="175" t="e">
        <f t="shared" ref="AA453:AA516" si="444">T453/$T453</f>
        <v>#DIV/0!</v>
      </c>
      <c r="AB453" s="175" t="e">
        <f t="shared" ref="AB453:AB516" si="445">U453/$T453</f>
        <v>#DIV/0!</v>
      </c>
      <c r="AC453" s="175" t="e">
        <f t="shared" ref="AC453:AC516" si="446">V453/$T453</f>
        <v>#DIV/0!</v>
      </c>
      <c r="AD453" s="201" t="e">
        <f t="shared" ref="AD453:AD516" si="447">(((W453/$C$64)*$C$15)*($O453/60))/$C$37</f>
        <v>#DIV/0!</v>
      </c>
      <c r="AE453" s="201" t="e">
        <f t="shared" ref="AE453:AE516" si="448">(((X453/$C$65)*$C$15)*($O453/60))/$C$37</f>
        <v>#DIV/0!</v>
      </c>
      <c r="AF453" s="201" t="e">
        <f t="shared" ref="AF453:AF516" si="449">(((Y453/$C$66)*$C$15)*($O453/60))/$C$37</f>
        <v>#DIV/0!</v>
      </c>
      <c r="AG453" s="201" t="e">
        <f t="shared" si="412"/>
        <v>#DIV/0!</v>
      </c>
      <c r="AH453" s="201" t="e">
        <f t="shared" si="413"/>
        <v>#DIV/0!</v>
      </c>
      <c r="AI453" s="201" t="e">
        <f t="shared" si="414"/>
        <v>#DIV/0!</v>
      </c>
      <c r="AJ453" s="201" t="e">
        <f t="shared" si="415"/>
        <v>#DIV/0!</v>
      </c>
      <c r="AK453" s="16" t="e">
        <f t="shared" si="416"/>
        <v>#DIV/0!</v>
      </c>
      <c r="AL453" s="16" t="e">
        <f t="shared" si="417"/>
        <v>#DIV/0!</v>
      </c>
      <c r="AM453" s="16" t="e">
        <f t="shared" si="418"/>
        <v>#DIV/0!</v>
      </c>
      <c r="AN453" s="16" t="e">
        <f t="shared" si="419"/>
        <v>#DIV/0!</v>
      </c>
      <c r="AO453" s="16" t="e">
        <f t="shared" si="420"/>
        <v>#DIV/0!</v>
      </c>
      <c r="AP453" s="17" t="e">
        <f t="shared" si="421"/>
        <v>#DIV/0!</v>
      </c>
      <c r="AQ453" s="17" t="e">
        <f t="shared" si="422"/>
        <v>#DIV/0!</v>
      </c>
      <c r="AR453" s="18" t="e">
        <f t="shared" si="423"/>
        <v>#DIV/0!</v>
      </c>
      <c r="AS453" s="18" t="e">
        <f t="shared" si="424"/>
        <v>#DIV/0!</v>
      </c>
      <c r="AT453" s="49" t="e">
        <f t="shared" ref="AT453:AT516" si="450">AD453+AI453+(AE453*2)+AJ453</f>
        <v>#DIV/0!</v>
      </c>
      <c r="AU453" s="22" t="e">
        <f t="shared" ref="AU453:AU516" si="451">(AT453)/(K453)</f>
        <v>#DIV/0!</v>
      </c>
      <c r="AV453" s="196" t="e">
        <f t="shared" ref="AV453:AV516" si="452">SUM(AE453,AI453,AJ453)/(K453-AD453)</f>
        <v>#DIV/0!</v>
      </c>
      <c r="AW453" s="46" t="e">
        <f t="shared" si="425"/>
        <v>#DIV/0!</v>
      </c>
      <c r="AX453" s="46" t="e">
        <f t="shared" si="426"/>
        <v>#DIV/0!</v>
      </c>
      <c r="AY453" s="46" t="e">
        <f t="shared" ref="AY453:AY516" si="453">AE453*60</f>
        <v>#DIV/0!</v>
      </c>
      <c r="AZ453" s="46" t="e">
        <f t="shared" ref="AZ453:AZ516" si="454">$AJ453*60</f>
        <v>#DIV/0!</v>
      </c>
      <c r="BA453" s="46" t="e">
        <f t="shared" ref="BA453:BA516" si="455">AI453*60</f>
        <v>#DIV/0!</v>
      </c>
      <c r="BB453" s="111" t="e">
        <f t="shared" si="427"/>
        <v>#DIV/0!</v>
      </c>
      <c r="BC453" s="199" t="e">
        <f t="shared" ref="BC453:BC516" si="456">AI453/(K453-AD453)</f>
        <v>#DIV/0!</v>
      </c>
      <c r="BD453" s="53" t="e">
        <f t="shared" ref="BD453:BD516" si="457">AJ453/(K453-AD453)</f>
        <v>#DIV/0!</v>
      </c>
      <c r="BE453" s="53" t="e">
        <f t="shared" si="428"/>
        <v>#DIV/0!</v>
      </c>
      <c r="BF453" s="53" t="e">
        <f t="shared" si="429"/>
        <v>#DIV/0!</v>
      </c>
      <c r="BG453" s="53" t="e">
        <f t="shared" si="430"/>
        <v>#DIV/0!</v>
      </c>
      <c r="BH453" s="53" t="e">
        <f t="shared" si="431"/>
        <v>#DIV/0!</v>
      </c>
      <c r="BI453" s="54" t="e">
        <f t="shared" si="432"/>
        <v>#DIV/0!</v>
      </c>
      <c r="BJ453" s="55" t="e">
        <f t="shared" si="433"/>
        <v>#DIV/0!</v>
      </c>
      <c r="BK453" s="55" t="e">
        <f t="shared" si="434"/>
        <v>#DIV/0!</v>
      </c>
      <c r="BL453" s="54" t="e">
        <f t="shared" si="435"/>
        <v>#DIV/0!</v>
      </c>
      <c r="BM453" s="58" t="e">
        <f t="shared" si="436"/>
        <v>#DIV/0!</v>
      </c>
      <c r="BN453" s="24">
        <f t="shared" si="437"/>
        <v>1</v>
      </c>
      <c r="BO453" s="17" t="e">
        <f t="shared" ref="BO453:BO516" si="458">LN(AP453)</f>
        <v>#DIV/0!</v>
      </c>
      <c r="BP453" s="17" t="e">
        <f t="shared" ref="BP453:BP516" si="459">LN(AQ453)</f>
        <v>#DIV/0!</v>
      </c>
      <c r="BQ453" s="75" t="e">
        <f t="shared" ref="BQ453:BQ516" si="460">LN(AW453)</f>
        <v>#DIV/0!</v>
      </c>
      <c r="BR453" s="1" t="e">
        <f t="shared" si="438"/>
        <v>#DIV/0!</v>
      </c>
      <c r="BS453" s="4">
        <f t="shared" si="439"/>
        <v>59.983333333333334</v>
      </c>
    </row>
    <row r="454" spans="7:71" x14ac:dyDescent="0.45">
      <c r="G454" s="38"/>
      <c r="H454" s="15">
        <f t="shared" ref="H454:H517" si="461">H453+8</f>
        <v>3607</v>
      </c>
      <c r="I454" s="19"/>
      <c r="J454" s="19">
        <f t="shared" si="407"/>
        <v>8.5647650972234555</v>
      </c>
      <c r="K454" s="16">
        <f t="shared" si="408"/>
        <v>54.070486724895559</v>
      </c>
      <c r="L454" s="16">
        <f t="shared" si="409"/>
        <v>188.38122130959806</v>
      </c>
      <c r="M454" s="98">
        <f t="shared" si="410"/>
        <v>258.79917184265014</v>
      </c>
      <c r="N454" s="15">
        <f t="shared" si="411"/>
        <v>186.65594591490128</v>
      </c>
      <c r="O454" s="15">
        <f t="shared" si="406"/>
        <v>8332.8547283438074</v>
      </c>
      <c r="P454" s="190"/>
      <c r="Q454" s="191"/>
      <c r="R454" s="190"/>
      <c r="S454" s="191"/>
      <c r="T454" s="193"/>
      <c r="U454" s="102"/>
      <c r="V454" s="195"/>
      <c r="W454" s="175" t="e">
        <f t="shared" si="440"/>
        <v>#DIV/0!</v>
      </c>
      <c r="X454" s="175" t="e">
        <f t="shared" si="441"/>
        <v>#DIV/0!</v>
      </c>
      <c r="Y454" s="175" t="e">
        <f t="shared" si="442"/>
        <v>#DIV/0!</v>
      </c>
      <c r="Z454" s="175" t="e">
        <f t="shared" si="443"/>
        <v>#DIV/0!</v>
      </c>
      <c r="AA454" s="175" t="e">
        <f t="shared" si="444"/>
        <v>#DIV/0!</v>
      </c>
      <c r="AB454" s="175" t="e">
        <f t="shared" si="445"/>
        <v>#DIV/0!</v>
      </c>
      <c r="AC454" s="175" t="e">
        <f t="shared" si="446"/>
        <v>#DIV/0!</v>
      </c>
      <c r="AD454" s="201" t="e">
        <f t="shared" si="447"/>
        <v>#DIV/0!</v>
      </c>
      <c r="AE454" s="201" t="e">
        <f t="shared" si="448"/>
        <v>#DIV/0!</v>
      </c>
      <c r="AF454" s="201" t="e">
        <f t="shared" si="449"/>
        <v>#DIV/0!</v>
      </c>
      <c r="AG454" s="201" t="e">
        <f t="shared" si="412"/>
        <v>#DIV/0!</v>
      </c>
      <c r="AH454" s="201" t="e">
        <f t="shared" si="413"/>
        <v>#DIV/0!</v>
      </c>
      <c r="AI454" s="201" t="e">
        <f t="shared" si="414"/>
        <v>#DIV/0!</v>
      </c>
      <c r="AJ454" s="201" t="e">
        <f t="shared" si="415"/>
        <v>#DIV/0!</v>
      </c>
      <c r="AK454" s="16" t="e">
        <f t="shared" si="416"/>
        <v>#DIV/0!</v>
      </c>
      <c r="AL454" s="16" t="e">
        <f t="shared" si="417"/>
        <v>#DIV/0!</v>
      </c>
      <c r="AM454" s="16" t="e">
        <f t="shared" si="418"/>
        <v>#DIV/0!</v>
      </c>
      <c r="AN454" s="16" t="e">
        <f t="shared" si="419"/>
        <v>#DIV/0!</v>
      </c>
      <c r="AO454" s="16" t="e">
        <f t="shared" si="420"/>
        <v>#DIV/0!</v>
      </c>
      <c r="AP454" s="17" t="e">
        <f t="shared" si="421"/>
        <v>#DIV/0!</v>
      </c>
      <c r="AQ454" s="17" t="e">
        <f t="shared" si="422"/>
        <v>#DIV/0!</v>
      </c>
      <c r="AR454" s="18" t="e">
        <f t="shared" si="423"/>
        <v>#DIV/0!</v>
      </c>
      <c r="AS454" s="18" t="e">
        <f t="shared" si="424"/>
        <v>#DIV/0!</v>
      </c>
      <c r="AT454" s="49" t="e">
        <f t="shared" si="450"/>
        <v>#DIV/0!</v>
      </c>
      <c r="AU454" s="22" t="e">
        <f t="shared" si="451"/>
        <v>#DIV/0!</v>
      </c>
      <c r="AV454" s="196" t="e">
        <f t="shared" si="452"/>
        <v>#DIV/0!</v>
      </c>
      <c r="AW454" s="46" t="e">
        <f t="shared" si="425"/>
        <v>#DIV/0!</v>
      </c>
      <c r="AX454" s="46" t="e">
        <f t="shared" si="426"/>
        <v>#DIV/0!</v>
      </c>
      <c r="AY454" s="46" t="e">
        <f t="shared" si="453"/>
        <v>#DIV/0!</v>
      </c>
      <c r="AZ454" s="46" t="e">
        <f t="shared" si="454"/>
        <v>#DIV/0!</v>
      </c>
      <c r="BA454" s="46" t="e">
        <f t="shared" si="455"/>
        <v>#DIV/0!</v>
      </c>
      <c r="BB454" s="111" t="e">
        <f t="shared" si="427"/>
        <v>#DIV/0!</v>
      </c>
      <c r="BC454" s="199" t="e">
        <f t="shared" si="456"/>
        <v>#DIV/0!</v>
      </c>
      <c r="BD454" s="53" t="e">
        <f t="shared" si="457"/>
        <v>#DIV/0!</v>
      </c>
      <c r="BE454" s="53" t="e">
        <f t="shared" si="428"/>
        <v>#DIV/0!</v>
      </c>
      <c r="BF454" s="53" t="e">
        <f t="shared" si="429"/>
        <v>#DIV/0!</v>
      </c>
      <c r="BG454" s="53" t="e">
        <f t="shared" si="430"/>
        <v>#DIV/0!</v>
      </c>
      <c r="BH454" s="53" t="e">
        <f t="shared" si="431"/>
        <v>#DIV/0!</v>
      </c>
      <c r="BI454" s="54" t="e">
        <f t="shared" si="432"/>
        <v>#DIV/0!</v>
      </c>
      <c r="BJ454" s="55" t="e">
        <f t="shared" si="433"/>
        <v>#DIV/0!</v>
      </c>
      <c r="BK454" s="55" t="e">
        <f t="shared" si="434"/>
        <v>#DIV/0!</v>
      </c>
      <c r="BL454" s="54" t="e">
        <f t="shared" si="435"/>
        <v>#DIV/0!</v>
      </c>
      <c r="BM454" s="58" t="e">
        <f t="shared" si="436"/>
        <v>#DIV/0!</v>
      </c>
      <c r="BN454" s="24">
        <f t="shared" si="437"/>
        <v>1</v>
      </c>
      <c r="BO454" s="17" t="e">
        <f t="shared" si="458"/>
        <v>#DIV/0!</v>
      </c>
      <c r="BP454" s="17" t="e">
        <f t="shared" si="459"/>
        <v>#DIV/0!</v>
      </c>
      <c r="BQ454" s="75" t="e">
        <f t="shared" si="460"/>
        <v>#DIV/0!</v>
      </c>
      <c r="BR454" s="1" t="e">
        <f t="shared" si="438"/>
        <v>#DIV/0!</v>
      </c>
      <c r="BS454" s="4">
        <f t="shared" si="439"/>
        <v>60.116666666666667</v>
      </c>
    </row>
    <row r="455" spans="7:71" x14ac:dyDescent="0.45">
      <c r="G455" s="19"/>
      <c r="H455" s="15">
        <f t="shared" si="461"/>
        <v>3615</v>
      </c>
      <c r="I455" s="19"/>
      <c r="J455" s="19">
        <f t="shared" si="407"/>
        <v>8.5647650972234555</v>
      </c>
      <c r="K455" s="16">
        <f t="shared" si="408"/>
        <v>54.070486724895559</v>
      </c>
      <c r="L455" s="16">
        <f t="shared" si="409"/>
        <v>188.38122130959806</v>
      </c>
      <c r="M455" s="98">
        <f t="shared" si="410"/>
        <v>258.79917184265014</v>
      </c>
      <c r="N455" s="15">
        <f t="shared" si="411"/>
        <v>186.65594591490128</v>
      </c>
      <c r="O455" s="15">
        <f t="shared" si="406"/>
        <v>8332.8547283438074</v>
      </c>
      <c r="P455" s="190"/>
      <c r="Q455" s="191"/>
      <c r="R455" s="190"/>
      <c r="S455" s="191"/>
      <c r="T455" s="193"/>
      <c r="U455" s="102"/>
      <c r="V455" s="195"/>
      <c r="W455" s="175" t="e">
        <f t="shared" si="440"/>
        <v>#DIV/0!</v>
      </c>
      <c r="X455" s="175" t="e">
        <f t="shared" si="441"/>
        <v>#DIV/0!</v>
      </c>
      <c r="Y455" s="175" t="e">
        <f t="shared" si="442"/>
        <v>#DIV/0!</v>
      </c>
      <c r="Z455" s="175" t="e">
        <f t="shared" si="443"/>
        <v>#DIV/0!</v>
      </c>
      <c r="AA455" s="175" t="e">
        <f t="shared" si="444"/>
        <v>#DIV/0!</v>
      </c>
      <c r="AB455" s="175" t="e">
        <f t="shared" si="445"/>
        <v>#DIV/0!</v>
      </c>
      <c r="AC455" s="175" t="e">
        <f t="shared" si="446"/>
        <v>#DIV/0!</v>
      </c>
      <c r="AD455" s="201" t="e">
        <f t="shared" si="447"/>
        <v>#DIV/0!</v>
      </c>
      <c r="AE455" s="201" t="e">
        <f t="shared" si="448"/>
        <v>#DIV/0!</v>
      </c>
      <c r="AF455" s="201" t="e">
        <f t="shared" si="449"/>
        <v>#DIV/0!</v>
      </c>
      <c r="AG455" s="201" t="e">
        <f t="shared" si="412"/>
        <v>#DIV/0!</v>
      </c>
      <c r="AH455" s="201" t="e">
        <f t="shared" si="413"/>
        <v>#DIV/0!</v>
      </c>
      <c r="AI455" s="201" t="e">
        <f t="shared" si="414"/>
        <v>#DIV/0!</v>
      </c>
      <c r="AJ455" s="201" t="e">
        <f t="shared" si="415"/>
        <v>#DIV/0!</v>
      </c>
      <c r="AK455" s="16" t="e">
        <f t="shared" si="416"/>
        <v>#DIV/0!</v>
      </c>
      <c r="AL455" s="16" t="e">
        <f t="shared" si="417"/>
        <v>#DIV/0!</v>
      </c>
      <c r="AM455" s="16" t="e">
        <f t="shared" si="418"/>
        <v>#DIV/0!</v>
      </c>
      <c r="AN455" s="16" t="e">
        <f t="shared" si="419"/>
        <v>#DIV/0!</v>
      </c>
      <c r="AO455" s="16" t="e">
        <f t="shared" si="420"/>
        <v>#DIV/0!</v>
      </c>
      <c r="AP455" s="17" t="e">
        <f t="shared" si="421"/>
        <v>#DIV/0!</v>
      </c>
      <c r="AQ455" s="17" t="e">
        <f t="shared" si="422"/>
        <v>#DIV/0!</v>
      </c>
      <c r="AR455" s="18" t="e">
        <f t="shared" si="423"/>
        <v>#DIV/0!</v>
      </c>
      <c r="AS455" s="18" t="e">
        <f t="shared" si="424"/>
        <v>#DIV/0!</v>
      </c>
      <c r="AT455" s="49" t="e">
        <f t="shared" si="450"/>
        <v>#DIV/0!</v>
      </c>
      <c r="AU455" s="22" t="e">
        <f t="shared" si="451"/>
        <v>#DIV/0!</v>
      </c>
      <c r="AV455" s="196" t="e">
        <f t="shared" si="452"/>
        <v>#DIV/0!</v>
      </c>
      <c r="AW455" s="46" t="e">
        <f t="shared" si="425"/>
        <v>#DIV/0!</v>
      </c>
      <c r="AX455" s="46" t="e">
        <f t="shared" si="426"/>
        <v>#DIV/0!</v>
      </c>
      <c r="AY455" s="46" t="e">
        <f t="shared" si="453"/>
        <v>#DIV/0!</v>
      </c>
      <c r="AZ455" s="46" t="e">
        <f t="shared" si="454"/>
        <v>#DIV/0!</v>
      </c>
      <c r="BA455" s="46" t="e">
        <f t="shared" si="455"/>
        <v>#DIV/0!</v>
      </c>
      <c r="BB455" s="111" t="e">
        <f t="shared" si="427"/>
        <v>#DIV/0!</v>
      </c>
      <c r="BC455" s="199" t="e">
        <f t="shared" si="456"/>
        <v>#DIV/0!</v>
      </c>
      <c r="BD455" s="53" t="e">
        <f t="shared" si="457"/>
        <v>#DIV/0!</v>
      </c>
      <c r="BE455" s="53" t="e">
        <f t="shared" si="428"/>
        <v>#DIV/0!</v>
      </c>
      <c r="BF455" s="53" t="e">
        <f t="shared" si="429"/>
        <v>#DIV/0!</v>
      </c>
      <c r="BG455" s="53" t="e">
        <f t="shared" si="430"/>
        <v>#DIV/0!</v>
      </c>
      <c r="BH455" s="53" t="e">
        <f t="shared" si="431"/>
        <v>#DIV/0!</v>
      </c>
      <c r="BI455" s="54" t="e">
        <f t="shared" si="432"/>
        <v>#DIV/0!</v>
      </c>
      <c r="BJ455" s="55" t="e">
        <f t="shared" si="433"/>
        <v>#DIV/0!</v>
      </c>
      <c r="BK455" s="55" t="e">
        <f t="shared" si="434"/>
        <v>#DIV/0!</v>
      </c>
      <c r="BL455" s="54" t="e">
        <f t="shared" si="435"/>
        <v>#DIV/0!</v>
      </c>
      <c r="BM455" s="58" t="e">
        <f t="shared" si="436"/>
        <v>#DIV/0!</v>
      </c>
      <c r="BN455" s="24">
        <f t="shared" si="437"/>
        <v>1</v>
      </c>
      <c r="BO455" s="17" t="e">
        <f t="shared" si="458"/>
        <v>#DIV/0!</v>
      </c>
      <c r="BP455" s="17" t="e">
        <f t="shared" si="459"/>
        <v>#DIV/0!</v>
      </c>
      <c r="BQ455" s="75" t="e">
        <f t="shared" si="460"/>
        <v>#DIV/0!</v>
      </c>
      <c r="BR455" s="1" t="e">
        <f t="shared" si="438"/>
        <v>#DIV/0!</v>
      </c>
      <c r="BS455" s="4">
        <f t="shared" si="439"/>
        <v>60.25</v>
      </c>
    </row>
    <row r="456" spans="7:71" x14ac:dyDescent="0.45">
      <c r="G456" s="19"/>
      <c r="H456" s="15">
        <f t="shared" si="461"/>
        <v>3623</v>
      </c>
      <c r="I456" s="19"/>
      <c r="J456" s="19">
        <f t="shared" si="407"/>
        <v>8.5647650972234555</v>
      </c>
      <c r="K456" s="16">
        <f t="shared" si="408"/>
        <v>54.070486724895559</v>
      </c>
      <c r="L456" s="16">
        <f t="shared" si="409"/>
        <v>188.38122130959806</v>
      </c>
      <c r="M456" s="98">
        <f t="shared" si="410"/>
        <v>258.79917184265014</v>
      </c>
      <c r="N456" s="15">
        <f t="shared" si="411"/>
        <v>186.65594591490128</v>
      </c>
      <c r="O456" s="15">
        <f t="shared" si="406"/>
        <v>8332.8547283438074</v>
      </c>
      <c r="P456" s="190"/>
      <c r="Q456" s="191"/>
      <c r="R456" s="190"/>
      <c r="S456" s="191"/>
      <c r="T456" s="193"/>
      <c r="U456" s="102"/>
      <c r="V456" s="195"/>
      <c r="W456" s="175" t="e">
        <f t="shared" si="440"/>
        <v>#DIV/0!</v>
      </c>
      <c r="X456" s="175" t="e">
        <f t="shared" si="441"/>
        <v>#DIV/0!</v>
      </c>
      <c r="Y456" s="175" t="e">
        <f t="shared" si="442"/>
        <v>#DIV/0!</v>
      </c>
      <c r="Z456" s="175" t="e">
        <f t="shared" si="443"/>
        <v>#DIV/0!</v>
      </c>
      <c r="AA456" s="175" t="e">
        <f t="shared" si="444"/>
        <v>#DIV/0!</v>
      </c>
      <c r="AB456" s="175" t="e">
        <f t="shared" si="445"/>
        <v>#DIV/0!</v>
      </c>
      <c r="AC456" s="175" t="e">
        <f t="shared" si="446"/>
        <v>#DIV/0!</v>
      </c>
      <c r="AD456" s="201" t="e">
        <f t="shared" si="447"/>
        <v>#DIV/0!</v>
      </c>
      <c r="AE456" s="201" t="e">
        <f t="shared" si="448"/>
        <v>#DIV/0!</v>
      </c>
      <c r="AF456" s="201" t="e">
        <f t="shared" si="449"/>
        <v>#DIV/0!</v>
      </c>
      <c r="AG456" s="201" t="e">
        <f t="shared" si="412"/>
        <v>#DIV/0!</v>
      </c>
      <c r="AH456" s="201" t="e">
        <f t="shared" si="413"/>
        <v>#DIV/0!</v>
      </c>
      <c r="AI456" s="201" t="e">
        <f t="shared" si="414"/>
        <v>#DIV/0!</v>
      </c>
      <c r="AJ456" s="201" t="e">
        <f t="shared" si="415"/>
        <v>#DIV/0!</v>
      </c>
      <c r="AK456" s="16" t="e">
        <f t="shared" si="416"/>
        <v>#DIV/0!</v>
      </c>
      <c r="AL456" s="16" t="e">
        <f t="shared" si="417"/>
        <v>#DIV/0!</v>
      </c>
      <c r="AM456" s="16" t="e">
        <f t="shared" si="418"/>
        <v>#DIV/0!</v>
      </c>
      <c r="AN456" s="16" t="e">
        <f t="shared" si="419"/>
        <v>#DIV/0!</v>
      </c>
      <c r="AO456" s="16" t="e">
        <f t="shared" si="420"/>
        <v>#DIV/0!</v>
      </c>
      <c r="AP456" s="17" t="e">
        <f t="shared" si="421"/>
        <v>#DIV/0!</v>
      </c>
      <c r="AQ456" s="17" t="e">
        <f t="shared" si="422"/>
        <v>#DIV/0!</v>
      </c>
      <c r="AR456" s="18" t="e">
        <f t="shared" si="423"/>
        <v>#DIV/0!</v>
      </c>
      <c r="AS456" s="18" t="e">
        <f t="shared" si="424"/>
        <v>#DIV/0!</v>
      </c>
      <c r="AT456" s="49" t="e">
        <f t="shared" si="450"/>
        <v>#DIV/0!</v>
      </c>
      <c r="AU456" s="22" t="e">
        <f t="shared" si="451"/>
        <v>#DIV/0!</v>
      </c>
      <c r="AV456" s="196" t="e">
        <f t="shared" si="452"/>
        <v>#DIV/0!</v>
      </c>
      <c r="AW456" s="46" t="e">
        <f t="shared" si="425"/>
        <v>#DIV/0!</v>
      </c>
      <c r="AX456" s="46" t="e">
        <f t="shared" si="426"/>
        <v>#DIV/0!</v>
      </c>
      <c r="AY456" s="46" t="e">
        <f t="shared" si="453"/>
        <v>#DIV/0!</v>
      </c>
      <c r="AZ456" s="46" t="e">
        <f t="shared" si="454"/>
        <v>#DIV/0!</v>
      </c>
      <c r="BA456" s="46" t="e">
        <f t="shared" si="455"/>
        <v>#DIV/0!</v>
      </c>
      <c r="BB456" s="111" t="e">
        <f t="shared" si="427"/>
        <v>#DIV/0!</v>
      </c>
      <c r="BC456" s="199" t="e">
        <f t="shared" si="456"/>
        <v>#DIV/0!</v>
      </c>
      <c r="BD456" s="53" t="e">
        <f t="shared" si="457"/>
        <v>#DIV/0!</v>
      </c>
      <c r="BE456" s="53" t="e">
        <f t="shared" si="428"/>
        <v>#DIV/0!</v>
      </c>
      <c r="BF456" s="53" t="e">
        <f t="shared" si="429"/>
        <v>#DIV/0!</v>
      </c>
      <c r="BG456" s="53" t="e">
        <f t="shared" si="430"/>
        <v>#DIV/0!</v>
      </c>
      <c r="BH456" s="53" t="e">
        <f t="shared" si="431"/>
        <v>#DIV/0!</v>
      </c>
      <c r="BI456" s="54" t="e">
        <f t="shared" si="432"/>
        <v>#DIV/0!</v>
      </c>
      <c r="BJ456" s="55" t="e">
        <f t="shared" si="433"/>
        <v>#DIV/0!</v>
      </c>
      <c r="BK456" s="55" t="e">
        <f t="shared" si="434"/>
        <v>#DIV/0!</v>
      </c>
      <c r="BL456" s="54" t="e">
        <f t="shared" si="435"/>
        <v>#DIV/0!</v>
      </c>
      <c r="BM456" s="58" t="e">
        <f t="shared" si="436"/>
        <v>#DIV/0!</v>
      </c>
      <c r="BN456" s="24">
        <f t="shared" si="437"/>
        <v>1</v>
      </c>
      <c r="BO456" s="17" t="e">
        <f t="shared" si="458"/>
        <v>#DIV/0!</v>
      </c>
      <c r="BP456" s="17" t="e">
        <f t="shared" si="459"/>
        <v>#DIV/0!</v>
      </c>
      <c r="BQ456" s="75" t="e">
        <f t="shared" si="460"/>
        <v>#DIV/0!</v>
      </c>
      <c r="BR456" s="1" t="e">
        <f t="shared" si="438"/>
        <v>#DIV/0!</v>
      </c>
      <c r="BS456" s="4">
        <f t="shared" si="439"/>
        <v>60.383333333333333</v>
      </c>
    </row>
    <row r="457" spans="7:71" x14ac:dyDescent="0.45">
      <c r="G457" s="19"/>
      <c r="H457" s="15">
        <f t="shared" si="461"/>
        <v>3631</v>
      </c>
      <c r="I457" s="19"/>
      <c r="J457" s="19">
        <f t="shared" si="407"/>
        <v>8.5647650972234555</v>
      </c>
      <c r="K457" s="16">
        <f t="shared" si="408"/>
        <v>54.070486724895559</v>
      </c>
      <c r="L457" s="16">
        <f t="shared" si="409"/>
        <v>188.38122130959806</v>
      </c>
      <c r="M457" s="98">
        <f t="shared" si="410"/>
        <v>258.79917184265014</v>
      </c>
      <c r="N457" s="15">
        <f t="shared" si="411"/>
        <v>186.65594591490128</v>
      </c>
      <c r="O457" s="15">
        <f t="shared" si="406"/>
        <v>8332.8547283438074</v>
      </c>
      <c r="P457" s="190"/>
      <c r="Q457" s="191"/>
      <c r="R457" s="190"/>
      <c r="S457" s="191"/>
      <c r="T457" s="193"/>
      <c r="U457" s="102"/>
      <c r="V457" s="195"/>
      <c r="W457" s="175" t="e">
        <f t="shared" si="440"/>
        <v>#DIV/0!</v>
      </c>
      <c r="X457" s="175" t="e">
        <f t="shared" si="441"/>
        <v>#DIV/0!</v>
      </c>
      <c r="Y457" s="175" t="e">
        <f t="shared" si="442"/>
        <v>#DIV/0!</v>
      </c>
      <c r="Z457" s="175" t="e">
        <f t="shared" si="443"/>
        <v>#DIV/0!</v>
      </c>
      <c r="AA457" s="175" t="e">
        <f t="shared" si="444"/>
        <v>#DIV/0!</v>
      </c>
      <c r="AB457" s="175" t="e">
        <f t="shared" si="445"/>
        <v>#DIV/0!</v>
      </c>
      <c r="AC457" s="175" t="e">
        <f t="shared" si="446"/>
        <v>#DIV/0!</v>
      </c>
      <c r="AD457" s="201" t="e">
        <f t="shared" si="447"/>
        <v>#DIV/0!</v>
      </c>
      <c r="AE457" s="201" t="e">
        <f t="shared" si="448"/>
        <v>#DIV/0!</v>
      </c>
      <c r="AF457" s="201" t="e">
        <f t="shared" si="449"/>
        <v>#DIV/0!</v>
      </c>
      <c r="AG457" s="201" t="e">
        <f t="shared" si="412"/>
        <v>#DIV/0!</v>
      </c>
      <c r="AH457" s="201" t="e">
        <f t="shared" si="413"/>
        <v>#DIV/0!</v>
      </c>
      <c r="AI457" s="201" t="e">
        <f t="shared" si="414"/>
        <v>#DIV/0!</v>
      </c>
      <c r="AJ457" s="201" t="e">
        <f t="shared" si="415"/>
        <v>#DIV/0!</v>
      </c>
      <c r="AK457" s="16" t="e">
        <f t="shared" si="416"/>
        <v>#DIV/0!</v>
      </c>
      <c r="AL457" s="16" t="e">
        <f t="shared" si="417"/>
        <v>#DIV/0!</v>
      </c>
      <c r="AM457" s="16" t="e">
        <f t="shared" si="418"/>
        <v>#DIV/0!</v>
      </c>
      <c r="AN457" s="16" t="e">
        <f t="shared" si="419"/>
        <v>#DIV/0!</v>
      </c>
      <c r="AO457" s="16" t="e">
        <f t="shared" si="420"/>
        <v>#DIV/0!</v>
      </c>
      <c r="AP457" s="17" t="e">
        <f t="shared" si="421"/>
        <v>#DIV/0!</v>
      </c>
      <c r="AQ457" s="17" t="e">
        <f t="shared" si="422"/>
        <v>#DIV/0!</v>
      </c>
      <c r="AR457" s="18" t="e">
        <f t="shared" si="423"/>
        <v>#DIV/0!</v>
      </c>
      <c r="AS457" s="18" t="e">
        <f t="shared" si="424"/>
        <v>#DIV/0!</v>
      </c>
      <c r="AT457" s="49" t="e">
        <f t="shared" si="450"/>
        <v>#DIV/0!</v>
      </c>
      <c r="AU457" s="22" t="e">
        <f t="shared" si="451"/>
        <v>#DIV/0!</v>
      </c>
      <c r="AV457" s="196" t="e">
        <f t="shared" si="452"/>
        <v>#DIV/0!</v>
      </c>
      <c r="AW457" s="46" t="e">
        <f t="shared" si="425"/>
        <v>#DIV/0!</v>
      </c>
      <c r="AX457" s="46" t="e">
        <f t="shared" si="426"/>
        <v>#DIV/0!</v>
      </c>
      <c r="AY457" s="46" t="e">
        <f t="shared" si="453"/>
        <v>#DIV/0!</v>
      </c>
      <c r="AZ457" s="46" t="e">
        <f t="shared" si="454"/>
        <v>#DIV/0!</v>
      </c>
      <c r="BA457" s="46" t="e">
        <f t="shared" si="455"/>
        <v>#DIV/0!</v>
      </c>
      <c r="BB457" s="111" t="e">
        <f t="shared" si="427"/>
        <v>#DIV/0!</v>
      </c>
      <c r="BC457" s="199" t="e">
        <f t="shared" si="456"/>
        <v>#DIV/0!</v>
      </c>
      <c r="BD457" s="53" t="e">
        <f t="shared" si="457"/>
        <v>#DIV/0!</v>
      </c>
      <c r="BE457" s="53" t="e">
        <f t="shared" si="428"/>
        <v>#DIV/0!</v>
      </c>
      <c r="BF457" s="53" t="e">
        <f t="shared" si="429"/>
        <v>#DIV/0!</v>
      </c>
      <c r="BG457" s="53" t="e">
        <f t="shared" si="430"/>
        <v>#DIV/0!</v>
      </c>
      <c r="BH457" s="53" t="e">
        <f t="shared" si="431"/>
        <v>#DIV/0!</v>
      </c>
      <c r="BI457" s="54" t="e">
        <f t="shared" si="432"/>
        <v>#DIV/0!</v>
      </c>
      <c r="BJ457" s="55" t="e">
        <f t="shared" si="433"/>
        <v>#DIV/0!</v>
      </c>
      <c r="BK457" s="55" t="e">
        <f t="shared" si="434"/>
        <v>#DIV/0!</v>
      </c>
      <c r="BL457" s="54" t="e">
        <f t="shared" si="435"/>
        <v>#DIV/0!</v>
      </c>
      <c r="BM457" s="58" t="e">
        <f t="shared" si="436"/>
        <v>#DIV/0!</v>
      </c>
      <c r="BN457" s="24">
        <f t="shared" si="437"/>
        <v>1</v>
      </c>
      <c r="BO457" s="17" t="e">
        <f t="shared" si="458"/>
        <v>#DIV/0!</v>
      </c>
      <c r="BP457" s="17" t="e">
        <f t="shared" si="459"/>
        <v>#DIV/0!</v>
      </c>
      <c r="BQ457" s="75" t="e">
        <f t="shared" si="460"/>
        <v>#DIV/0!</v>
      </c>
      <c r="BR457" s="1" t="e">
        <f t="shared" si="438"/>
        <v>#DIV/0!</v>
      </c>
      <c r="BS457" s="4">
        <f t="shared" si="439"/>
        <v>60.516666666666666</v>
      </c>
    </row>
    <row r="458" spans="7:71" x14ac:dyDescent="0.45">
      <c r="G458" s="19"/>
      <c r="H458" s="15">
        <f t="shared" si="461"/>
        <v>3639</v>
      </c>
      <c r="I458" s="19"/>
      <c r="J458" s="19">
        <f t="shared" si="407"/>
        <v>8.5647650972234555</v>
      </c>
      <c r="K458" s="16">
        <f t="shared" si="408"/>
        <v>54.070486724895559</v>
      </c>
      <c r="L458" s="16">
        <f t="shared" si="409"/>
        <v>188.38122130959806</v>
      </c>
      <c r="M458" s="98">
        <f t="shared" si="410"/>
        <v>258.79917184265014</v>
      </c>
      <c r="N458" s="15">
        <f t="shared" si="411"/>
        <v>186.65594591490128</v>
      </c>
      <c r="O458" s="15">
        <f t="shared" si="406"/>
        <v>8332.8547283438074</v>
      </c>
      <c r="P458" s="190"/>
      <c r="Q458" s="191"/>
      <c r="R458" s="190"/>
      <c r="S458" s="191"/>
      <c r="T458" s="193"/>
      <c r="U458" s="102"/>
      <c r="V458" s="195"/>
      <c r="W458" s="175" t="e">
        <f t="shared" si="440"/>
        <v>#DIV/0!</v>
      </c>
      <c r="X458" s="175" t="e">
        <f t="shared" si="441"/>
        <v>#DIV/0!</v>
      </c>
      <c r="Y458" s="175" t="e">
        <f t="shared" si="442"/>
        <v>#DIV/0!</v>
      </c>
      <c r="Z458" s="175" t="e">
        <f t="shared" si="443"/>
        <v>#DIV/0!</v>
      </c>
      <c r="AA458" s="175" t="e">
        <f t="shared" si="444"/>
        <v>#DIV/0!</v>
      </c>
      <c r="AB458" s="175" t="e">
        <f t="shared" si="445"/>
        <v>#DIV/0!</v>
      </c>
      <c r="AC458" s="175" t="e">
        <f t="shared" si="446"/>
        <v>#DIV/0!</v>
      </c>
      <c r="AD458" s="201" t="e">
        <f t="shared" si="447"/>
        <v>#DIV/0!</v>
      </c>
      <c r="AE458" s="201" t="e">
        <f t="shared" si="448"/>
        <v>#DIV/0!</v>
      </c>
      <c r="AF458" s="201" t="e">
        <f t="shared" si="449"/>
        <v>#DIV/0!</v>
      </c>
      <c r="AG458" s="201" t="e">
        <f t="shared" si="412"/>
        <v>#DIV/0!</v>
      </c>
      <c r="AH458" s="201" t="e">
        <f t="shared" si="413"/>
        <v>#DIV/0!</v>
      </c>
      <c r="AI458" s="201" t="e">
        <f t="shared" si="414"/>
        <v>#DIV/0!</v>
      </c>
      <c r="AJ458" s="201" t="e">
        <f t="shared" si="415"/>
        <v>#DIV/0!</v>
      </c>
      <c r="AK458" s="16" t="e">
        <f t="shared" si="416"/>
        <v>#DIV/0!</v>
      </c>
      <c r="AL458" s="16" t="e">
        <f t="shared" si="417"/>
        <v>#DIV/0!</v>
      </c>
      <c r="AM458" s="16" t="e">
        <f t="shared" si="418"/>
        <v>#DIV/0!</v>
      </c>
      <c r="AN458" s="16" t="e">
        <f t="shared" si="419"/>
        <v>#DIV/0!</v>
      </c>
      <c r="AO458" s="16" t="e">
        <f t="shared" si="420"/>
        <v>#DIV/0!</v>
      </c>
      <c r="AP458" s="17" t="e">
        <f t="shared" si="421"/>
        <v>#DIV/0!</v>
      </c>
      <c r="AQ458" s="17" t="e">
        <f t="shared" si="422"/>
        <v>#DIV/0!</v>
      </c>
      <c r="AR458" s="18" t="e">
        <f t="shared" si="423"/>
        <v>#DIV/0!</v>
      </c>
      <c r="AS458" s="18" t="e">
        <f t="shared" si="424"/>
        <v>#DIV/0!</v>
      </c>
      <c r="AT458" s="49" t="e">
        <f t="shared" si="450"/>
        <v>#DIV/0!</v>
      </c>
      <c r="AU458" s="22" t="e">
        <f t="shared" si="451"/>
        <v>#DIV/0!</v>
      </c>
      <c r="AV458" s="196" t="e">
        <f t="shared" si="452"/>
        <v>#DIV/0!</v>
      </c>
      <c r="AW458" s="46" t="e">
        <f t="shared" si="425"/>
        <v>#DIV/0!</v>
      </c>
      <c r="AX458" s="46" t="e">
        <f t="shared" si="426"/>
        <v>#DIV/0!</v>
      </c>
      <c r="AY458" s="46" t="e">
        <f t="shared" si="453"/>
        <v>#DIV/0!</v>
      </c>
      <c r="AZ458" s="46" t="e">
        <f t="shared" si="454"/>
        <v>#DIV/0!</v>
      </c>
      <c r="BA458" s="46" t="e">
        <f t="shared" si="455"/>
        <v>#DIV/0!</v>
      </c>
      <c r="BB458" s="111" t="e">
        <f t="shared" si="427"/>
        <v>#DIV/0!</v>
      </c>
      <c r="BC458" s="199" t="e">
        <f t="shared" si="456"/>
        <v>#DIV/0!</v>
      </c>
      <c r="BD458" s="53" t="e">
        <f t="shared" si="457"/>
        <v>#DIV/0!</v>
      </c>
      <c r="BE458" s="53" t="e">
        <f t="shared" si="428"/>
        <v>#DIV/0!</v>
      </c>
      <c r="BF458" s="53" t="e">
        <f t="shared" si="429"/>
        <v>#DIV/0!</v>
      </c>
      <c r="BG458" s="53" t="e">
        <f t="shared" si="430"/>
        <v>#DIV/0!</v>
      </c>
      <c r="BH458" s="53" t="e">
        <f t="shared" si="431"/>
        <v>#DIV/0!</v>
      </c>
      <c r="BI458" s="54" t="e">
        <f t="shared" si="432"/>
        <v>#DIV/0!</v>
      </c>
      <c r="BJ458" s="55" t="e">
        <f t="shared" si="433"/>
        <v>#DIV/0!</v>
      </c>
      <c r="BK458" s="55" t="e">
        <f t="shared" si="434"/>
        <v>#DIV/0!</v>
      </c>
      <c r="BL458" s="54" t="e">
        <f t="shared" si="435"/>
        <v>#DIV/0!</v>
      </c>
      <c r="BM458" s="58" t="e">
        <f t="shared" si="436"/>
        <v>#DIV/0!</v>
      </c>
      <c r="BN458" s="24">
        <f t="shared" si="437"/>
        <v>1</v>
      </c>
      <c r="BO458" s="17" t="e">
        <f t="shared" si="458"/>
        <v>#DIV/0!</v>
      </c>
      <c r="BP458" s="17" t="e">
        <f t="shared" si="459"/>
        <v>#DIV/0!</v>
      </c>
      <c r="BQ458" s="75" t="e">
        <f t="shared" si="460"/>
        <v>#DIV/0!</v>
      </c>
      <c r="BR458" s="1" t="e">
        <f t="shared" si="438"/>
        <v>#DIV/0!</v>
      </c>
      <c r="BS458" s="4">
        <f t="shared" si="439"/>
        <v>60.65</v>
      </c>
    </row>
    <row r="459" spans="7:71" x14ac:dyDescent="0.45">
      <c r="G459" s="19"/>
      <c r="H459" s="15">
        <f t="shared" si="461"/>
        <v>3647</v>
      </c>
      <c r="I459" s="19"/>
      <c r="J459" s="19">
        <f t="shared" si="407"/>
        <v>8.5647650972234555</v>
      </c>
      <c r="K459" s="16">
        <f t="shared" si="408"/>
        <v>54.070486724895559</v>
      </c>
      <c r="L459" s="16">
        <f t="shared" si="409"/>
        <v>188.38122130959806</v>
      </c>
      <c r="M459" s="98">
        <f t="shared" si="410"/>
        <v>258.79917184265014</v>
      </c>
      <c r="N459" s="15">
        <f t="shared" si="411"/>
        <v>186.65594591490128</v>
      </c>
      <c r="O459" s="15">
        <f t="shared" si="406"/>
        <v>8332.8547283438074</v>
      </c>
      <c r="P459" s="190"/>
      <c r="Q459" s="191"/>
      <c r="R459" s="190"/>
      <c r="S459" s="191"/>
      <c r="T459" s="193"/>
      <c r="U459" s="102"/>
      <c r="V459" s="195"/>
      <c r="W459" s="175" t="e">
        <f t="shared" si="440"/>
        <v>#DIV/0!</v>
      </c>
      <c r="X459" s="175" t="e">
        <f t="shared" si="441"/>
        <v>#DIV/0!</v>
      </c>
      <c r="Y459" s="175" t="e">
        <f t="shared" si="442"/>
        <v>#DIV/0!</v>
      </c>
      <c r="Z459" s="175" t="e">
        <f t="shared" si="443"/>
        <v>#DIV/0!</v>
      </c>
      <c r="AA459" s="175" t="e">
        <f t="shared" si="444"/>
        <v>#DIV/0!</v>
      </c>
      <c r="AB459" s="175" t="e">
        <f t="shared" si="445"/>
        <v>#DIV/0!</v>
      </c>
      <c r="AC459" s="175" t="e">
        <f t="shared" si="446"/>
        <v>#DIV/0!</v>
      </c>
      <c r="AD459" s="201" t="e">
        <f t="shared" si="447"/>
        <v>#DIV/0!</v>
      </c>
      <c r="AE459" s="201" t="e">
        <f t="shared" si="448"/>
        <v>#DIV/0!</v>
      </c>
      <c r="AF459" s="201" t="e">
        <f t="shared" si="449"/>
        <v>#DIV/0!</v>
      </c>
      <c r="AG459" s="201" t="e">
        <f t="shared" si="412"/>
        <v>#DIV/0!</v>
      </c>
      <c r="AH459" s="201" t="e">
        <f t="shared" si="413"/>
        <v>#DIV/0!</v>
      </c>
      <c r="AI459" s="201" t="e">
        <f t="shared" si="414"/>
        <v>#DIV/0!</v>
      </c>
      <c r="AJ459" s="201" t="e">
        <f t="shared" si="415"/>
        <v>#DIV/0!</v>
      </c>
      <c r="AK459" s="16" t="e">
        <f t="shared" si="416"/>
        <v>#DIV/0!</v>
      </c>
      <c r="AL459" s="16" t="e">
        <f t="shared" si="417"/>
        <v>#DIV/0!</v>
      </c>
      <c r="AM459" s="16" t="e">
        <f t="shared" si="418"/>
        <v>#DIV/0!</v>
      </c>
      <c r="AN459" s="16" t="e">
        <f t="shared" si="419"/>
        <v>#DIV/0!</v>
      </c>
      <c r="AO459" s="16" t="e">
        <f t="shared" si="420"/>
        <v>#DIV/0!</v>
      </c>
      <c r="AP459" s="17" t="e">
        <f t="shared" si="421"/>
        <v>#DIV/0!</v>
      </c>
      <c r="AQ459" s="17" t="e">
        <f t="shared" si="422"/>
        <v>#DIV/0!</v>
      </c>
      <c r="AR459" s="18" t="e">
        <f t="shared" si="423"/>
        <v>#DIV/0!</v>
      </c>
      <c r="AS459" s="18" t="e">
        <f t="shared" si="424"/>
        <v>#DIV/0!</v>
      </c>
      <c r="AT459" s="49" t="e">
        <f t="shared" si="450"/>
        <v>#DIV/0!</v>
      </c>
      <c r="AU459" s="22" t="e">
        <f t="shared" si="451"/>
        <v>#DIV/0!</v>
      </c>
      <c r="AV459" s="196" t="e">
        <f t="shared" si="452"/>
        <v>#DIV/0!</v>
      </c>
      <c r="AW459" s="46" t="e">
        <f t="shared" si="425"/>
        <v>#DIV/0!</v>
      </c>
      <c r="AX459" s="46" t="e">
        <f t="shared" si="426"/>
        <v>#DIV/0!</v>
      </c>
      <c r="AY459" s="46" t="e">
        <f t="shared" si="453"/>
        <v>#DIV/0!</v>
      </c>
      <c r="AZ459" s="46" t="e">
        <f t="shared" si="454"/>
        <v>#DIV/0!</v>
      </c>
      <c r="BA459" s="46" t="e">
        <f t="shared" si="455"/>
        <v>#DIV/0!</v>
      </c>
      <c r="BB459" s="111" t="e">
        <f t="shared" si="427"/>
        <v>#DIV/0!</v>
      </c>
      <c r="BC459" s="199" t="e">
        <f t="shared" si="456"/>
        <v>#DIV/0!</v>
      </c>
      <c r="BD459" s="53" t="e">
        <f t="shared" si="457"/>
        <v>#DIV/0!</v>
      </c>
      <c r="BE459" s="53" t="e">
        <f t="shared" si="428"/>
        <v>#DIV/0!</v>
      </c>
      <c r="BF459" s="53" t="e">
        <f t="shared" si="429"/>
        <v>#DIV/0!</v>
      </c>
      <c r="BG459" s="53" t="e">
        <f t="shared" si="430"/>
        <v>#DIV/0!</v>
      </c>
      <c r="BH459" s="53" t="e">
        <f t="shared" si="431"/>
        <v>#DIV/0!</v>
      </c>
      <c r="BI459" s="54" t="e">
        <f t="shared" si="432"/>
        <v>#DIV/0!</v>
      </c>
      <c r="BJ459" s="55" t="e">
        <f t="shared" si="433"/>
        <v>#DIV/0!</v>
      </c>
      <c r="BK459" s="55" t="e">
        <f t="shared" si="434"/>
        <v>#DIV/0!</v>
      </c>
      <c r="BL459" s="54" t="e">
        <f t="shared" si="435"/>
        <v>#DIV/0!</v>
      </c>
      <c r="BM459" s="58" t="e">
        <f t="shared" si="436"/>
        <v>#DIV/0!</v>
      </c>
      <c r="BN459" s="24">
        <f t="shared" si="437"/>
        <v>1</v>
      </c>
      <c r="BO459" s="17" t="e">
        <f t="shared" si="458"/>
        <v>#DIV/0!</v>
      </c>
      <c r="BP459" s="17" t="e">
        <f t="shared" si="459"/>
        <v>#DIV/0!</v>
      </c>
      <c r="BQ459" s="75" t="e">
        <f t="shared" si="460"/>
        <v>#DIV/0!</v>
      </c>
      <c r="BR459" s="1" t="e">
        <f t="shared" si="438"/>
        <v>#DIV/0!</v>
      </c>
      <c r="BS459" s="4">
        <f t="shared" si="439"/>
        <v>60.783333333333331</v>
      </c>
    </row>
    <row r="460" spans="7:71" x14ac:dyDescent="0.45">
      <c r="G460" s="19"/>
      <c r="H460" s="15">
        <f t="shared" si="461"/>
        <v>3655</v>
      </c>
      <c r="I460" s="19"/>
      <c r="J460" s="19">
        <f t="shared" si="407"/>
        <v>8.5647650972234555</v>
      </c>
      <c r="K460" s="16">
        <f t="shared" si="408"/>
        <v>54.070486724895559</v>
      </c>
      <c r="L460" s="16">
        <f t="shared" si="409"/>
        <v>188.38122130959806</v>
      </c>
      <c r="M460" s="98">
        <f t="shared" si="410"/>
        <v>258.79917184265014</v>
      </c>
      <c r="N460" s="15">
        <f t="shared" si="411"/>
        <v>186.65594591490128</v>
      </c>
      <c r="O460" s="15">
        <f t="shared" si="406"/>
        <v>8332.8547283438074</v>
      </c>
      <c r="P460" s="190"/>
      <c r="Q460" s="191"/>
      <c r="R460" s="190"/>
      <c r="S460" s="191"/>
      <c r="T460" s="193"/>
      <c r="U460" s="102"/>
      <c r="V460" s="195"/>
      <c r="W460" s="175" t="e">
        <f t="shared" si="440"/>
        <v>#DIV/0!</v>
      </c>
      <c r="X460" s="175" t="e">
        <f t="shared" si="441"/>
        <v>#DIV/0!</v>
      </c>
      <c r="Y460" s="175" t="e">
        <f t="shared" si="442"/>
        <v>#DIV/0!</v>
      </c>
      <c r="Z460" s="175" t="e">
        <f t="shared" si="443"/>
        <v>#DIV/0!</v>
      </c>
      <c r="AA460" s="175" t="e">
        <f t="shared" si="444"/>
        <v>#DIV/0!</v>
      </c>
      <c r="AB460" s="175" t="e">
        <f t="shared" si="445"/>
        <v>#DIV/0!</v>
      </c>
      <c r="AC460" s="175" t="e">
        <f t="shared" si="446"/>
        <v>#DIV/0!</v>
      </c>
      <c r="AD460" s="201" t="e">
        <f t="shared" si="447"/>
        <v>#DIV/0!</v>
      </c>
      <c r="AE460" s="201" t="e">
        <f t="shared" si="448"/>
        <v>#DIV/0!</v>
      </c>
      <c r="AF460" s="201" t="e">
        <f t="shared" si="449"/>
        <v>#DIV/0!</v>
      </c>
      <c r="AG460" s="201" t="e">
        <f t="shared" si="412"/>
        <v>#DIV/0!</v>
      </c>
      <c r="AH460" s="201" t="e">
        <f t="shared" si="413"/>
        <v>#DIV/0!</v>
      </c>
      <c r="AI460" s="201" t="e">
        <f t="shared" si="414"/>
        <v>#DIV/0!</v>
      </c>
      <c r="AJ460" s="201" t="e">
        <f t="shared" si="415"/>
        <v>#DIV/0!</v>
      </c>
      <c r="AK460" s="16" t="e">
        <f t="shared" si="416"/>
        <v>#DIV/0!</v>
      </c>
      <c r="AL460" s="16" t="e">
        <f t="shared" si="417"/>
        <v>#DIV/0!</v>
      </c>
      <c r="AM460" s="16" t="e">
        <f t="shared" si="418"/>
        <v>#DIV/0!</v>
      </c>
      <c r="AN460" s="16" t="e">
        <f t="shared" si="419"/>
        <v>#DIV/0!</v>
      </c>
      <c r="AO460" s="16" t="e">
        <f t="shared" si="420"/>
        <v>#DIV/0!</v>
      </c>
      <c r="AP460" s="17" t="e">
        <f t="shared" si="421"/>
        <v>#DIV/0!</v>
      </c>
      <c r="AQ460" s="17" t="e">
        <f t="shared" si="422"/>
        <v>#DIV/0!</v>
      </c>
      <c r="AR460" s="18" t="e">
        <f t="shared" si="423"/>
        <v>#DIV/0!</v>
      </c>
      <c r="AS460" s="18" t="e">
        <f t="shared" si="424"/>
        <v>#DIV/0!</v>
      </c>
      <c r="AT460" s="49" t="e">
        <f t="shared" si="450"/>
        <v>#DIV/0!</v>
      </c>
      <c r="AU460" s="22" t="e">
        <f t="shared" si="451"/>
        <v>#DIV/0!</v>
      </c>
      <c r="AV460" s="196" t="e">
        <f t="shared" si="452"/>
        <v>#DIV/0!</v>
      </c>
      <c r="AW460" s="46" t="e">
        <f t="shared" si="425"/>
        <v>#DIV/0!</v>
      </c>
      <c r="AX460" s="46" t="e">
        <f t="shared" si="426"/>
        <v>#DIV/0!</v>
      </c>
      <c r="AY460" s="46" t="e">
        <f t="shared" si="453"/>
        <v>#DIV/0!</v>
      </c>
      <c r="AZ460" s="46" t="e">
        <f t="shared" si="454"/>
        <v>#DIV/0!</v>
      </c>
      <c r="BA460" s="46" t="e">
        <f t="shared" si="455"/>
        <v>#DIV/0!</v>
      </c>
      <c r="BB460" s="111" t="e">
        <f t="shared" si="427"/>
        <v>#DIV/0!</v>
      </c>
      <c r="BC460" s="199" t="e">
        <f t="shared" si="456"/>
        <v>#DIV/0!</v>
      </c>
      <c r="BD460" s="53" t="e">
        <f t="shared" si="457"/>
        <v>#DIV/0!</v>
      </c>
      <c r="BE460" s="53" t="e">
        <f t="shared" si="428"/>
        <v>#DIV/0!</v>
      </c>
      <c r="BF460" s="53" t="e">
        <f t="shared" si="429"/>
        <v>#DIV/0!</v>
      </c>
      <c r="BG460" s="53" t="e">
        <f t="shared" si="430"/>
        <v>#DIV/0!</v>
      </c>
      <c r="BH460" s="53" t="e">
        <f t="shared" si="431"/>
        <v>#DIV/0!</v>
      </c>
      <c r="BI460" s="54" t="e">
        <f t="shared" si="432"/>
        <v>#DIV/0!</v>
      </c>
      <c r="BJ460" s="55" t="e">
        <f t="shared" si="433"/>
        <v>#DIV/0!</v>
      </c>
      <c r="BK460" s="55" t="e">
        <f t="shared" si="434"/>
        <v>#DIV/0!</v>
      </c>
      <c r="BL460" s="54" t="e">
        <f t="shared" si="435"/>
        <v>#DIV/0!</v>
      </c>
      <c r="BM460" s="58" t="e">
        <f t="shared" si="436"/>
        <v>#DIV/0!</v>
      </c>
      <c r="BN460" s="24">
        <f t="shared" si="437"/>
        <v>1</v>
      </c>
      <c r="BO460" s="17" t="e">
        <f t="shared" si="458"/>
        <v>#DIV/0!</v>
      </c>
      <c r="BP460" s="17" t="e">
        <f t="shared" si="459"/>
        <v>#DIV/0!</v>
      </c>
      <c r="BQ460" s="75" t="e">
        <f t="shared" si="460"/>
        <v>#DIV/0!</v>
      </c>
      <c r="BR460" s="1" t="e">
        <f t="shared" si="438"/>
        <v>#DIV/0!</v>
      </c>
      <c r="BS460" s="4">
        <f t="shared" si="439"/>
        <v>60.916666666666664</v>
      </c>
    </row>
    <row r="461" spans="7:71" x14ac:dyDescent="0.45">
      <c r="G461" s="19"/>
      <c r="H461" s="15">
        <f t="shared" si="461"/>
        <v>3663</v>
      </c>
      <c r="I461" s="19"/>
      <c r="J461" s="19">
        <f t="shared" si="407"/>
        <v>8.5647650972234555</v>
      </c>
      <c r="K461" s="16">
        <f t="shared" si="408"/>
        <v>54.070486724895559</v>
      </c>
      <c r="L461" s="16">
        <f t="shared" si="409"/>
        <v>188.38122130959806</v>
      </c>
      <c r="M461" s="98">
        <f t="shared" si="410"/>
        <v>258.79917184265014</v>
      </c>
      <c r="N461" s="15">
        <f t="shared" si="411"/>
        <v>186.65594591490128</v>
      </c>
      <c r="O461" s="15">
        <f t="shared" si="406"/>
        <v>8332.8547283438074</v>
      </c>
      <c r="P461" s="190"/>
      <c r="Q461" s="191"/>
      <c r="R461" s="190"/>
      <c r="S461" s="191"/>
      <c r="T461" s="193"/>
      <c r="U461" s="102"/>
      <c r="V461" s="195"/>
      <c r="W461" s="175" t="e">
        <f t="shared" si="440"/>
        <v>#DIV/0!</v>
      </c>
      <c r="X461" s="175" t="e">
        <f t="shared" si="441"/>
        <v>#DIV/0!</v>
      </c>
      <c r="Y461" s="175" t="e">
        <f t="shared" si="442"/>
        <v>#DIV/0!</v>
      </c>
      <c r="Z461" s="175" t="e">
        <f t="shared" si="443"/>
        <v>#DIV/0!</v>
      </c>
      <c r="AA461" s="175" t="e">
        <f t="shared" si="444"/>
        <v>#DIV/0!</v>
      </c>
      <c r="AB461" s="175" t="e">
        <f t="shared" si="445"/>
        <v>#DIV/0!</v>
      </c>
      <c r="AC461" s="175" t="e">
        <f t="shared" si="446"/>
        <v>#DIV/0!</v>
      </c>
      <c r="AD461" s="201" t="e">
        <f t="shared" si="447"/>
        <v>#DIV/0!</v>
      </c>
      <c r="AE461" s="201" t="e">
        <f t="shared" si="448"/>
        <v>#DIV/0!</v>
      </c>
      <c r="AF461" s="201" t="e">
        <f t="shared" si="449"/>
        <v>#DIV/0!</v>
      </c>
      <c r="AG461" s="201" t="e">
        <f t="shared" si="412"/>
        <v>#DIV/0!</v>
      </c>
      <c r="AH461" s="201" t="e">
        <f t="shared" si="413"/>
        <v>#DIV/0!</v>
      </c>
      <c r="AI461" s="201" t="e">
        <f t="shared" si="414"/>
        <v>#DIV/0!</v>
      </c>
      <c r="AJ461" s="201" t="e">
        <f t="shared" si="415"/>
        <v>#DIV/0!</v>
      </c>
      <c r="AK461" s="16" t="e">
        <f t="shared" si="416"/>
        <v>#DIV/0!</v>
      </c>
      <c r="AL461" s="16" t="e">
        <f t="shared" si="417"/>
        <v>#DIV/0!</v>
      </c>
      <c r="AM461" s="16" t="e">
        <f t="shared" si="418"/>
        <v>#DIV/0!</v>
      </c>
      <c r="AN461" s="16" t="e">
        <f t="shared" si="419"/>
        <v>#DIV/0!</v>
      </c>
      <c r="AO461" s="16" t="e">
        <f t="shared" si="420"/>
        <v>#DIV/0!</v>
      </c>
      <c r="AP461" s="17" t="e">
        <f t="shared" si="421"/>
        <v>#DIV/0!</v>
      </c>
      <c r="AQ461" s="17" t="e">
        <f t="shared" si="422"/>
        <v>#DIV/0!</v>
      </c>
      <c r="AR461" s="18" t="e">
        <f t="shared" si="423"/>
        <v>#DIV/0!</v>
      </c>
      <c r="AS461" s="18" t="e">
        <f t="shared" si="424"/>
        <v>#DIV/0!</v>
      </c>
      <c r="AT461" s="49" t="e">
        <f t="shared" si="450"/>
        <v>#DIV/0!</v>
      </c>
      <c r="AU461" s="22" t="e">
        <f t="shared" si="451"/>
        <v>#DIV/0!</v>
      </c>
      <c r="AV461" s="196" t="e">
        <f t="shared" si="452"/>
        <v>#DIV/0!</v>
      </c>
      <c r="AW461" s="46" t="e">
        <f t="shared" si="425"/>
        <v>#DIV/0!</v>
      </c>
      <c r="AX461" s="46" t="e">
        <f t="shared" si="426"/>
        <v>#DIV/0!</v>
      </c>
      <c r="AY461" s="46" t="e">
        <f t="shared" si="453"/>
        <v>#DIV/0!</v>
      </c>
      <c r="AZ461" s="46" t="e">
        <f t="shared" si="454"/>
        <v>#DIV/0!</v>
      </c>
      <c r="BA461" s="46" t="e">
        <f t="shared" si="455"/>
        <v>#DIV/0!</v>
      </c>
      <c r="BB461" s="111" t="e">
        <f t="shared" si="427"/>
        <v>#DIV/0!</v>
      </c>
      <c r="BC461" s="199" t="e">
        <f t="shared" si="456"/>
        <v>#DIV/0!</v>
      </c>
      <c r="BD461" s="53" t="e">
        <f t="shared" si="457"/>
        <v>#DIV/0!</v>
      </c>
      <c r="BE461" s="53" t="e">
        <f t="shared" si="428"/>
        <v>#DIV/0!</v>
      </c>
      <c r="BF461" s="53" t="e">
        <f t="shared" si="429"/>
        <v>#DIV/0!</v>
      </c>
      <c r="BG461" s="53" t="e">
        <f t="shared" si="430"/>
        <v>#DIV/0!</v>
      </c>
      <c r="BH461" s="53" t="e">
        <f t="shared" si="431"/>
        <v>#DIV/0!</v>
      </c>
      <c r="BI461" s="54" t="e">
        <f t="shared" si="432"/>
        <v>#DIV/0!</v>
      </c>
      <c r="BJ461" s="55" t="e">
        <f t="shared" si="433"/>
        <v>#DIV/0!</v>
      </c>
      <c r="BK461" s="55" t="e">
        <f t="shared" si="434"/>
        <v>#DIV/0!</v>
      </c>
      <c r="BL461" s="54" t="e">
        <f t="shared" si="435"/>
        <v>#DIV/0!</v>
      </c>
      <c r="BM461" s="58" t="e">
        <f t="shared" si="436"/>
        <v>#DIV/0!</v>
      </c>
      <c r="BN461" s="24">
        <f t="shared" si="437"/>
        <v>1</v>
      </c>
      <c r="BO461" s="17" t="e">
        <f t="shared" si="458"/>
        <v>#DIV/0!</v>
      </c>
      <c r="BP461" s="17" t="e">
        <f t="shared" si="459"/>
        <v>#DIV/0!</v>
      </c>
      <c r="BQ461" s="75" t="e">
        <f t="shared" si="460"/>
        <v>#DIV/0!</v>
      </c>
      <c r="BR461" s="1" t="e">
        <f t="shared" si="438"/>
        <v>#DIV/0!</v>
      </c>
      <c r="BS461" s="4">
        <f t="shared" si="439"/>
        <v>61.05</v>
      </c>
    </row>
    <row r="462" spans="7:71" x14ac:dyDescent="0.45">
      <c r="G462" s="19"/>
      <c r="H462" s="15">
        <f t="shared" si="461"/>
        <v>3671</v>
      </c>
      <c r="I462" s="19"/>
      <c r="J462" s="19">
        <f t="shared" si="407"/>
        <v>8.5647650972234555</v>
      </c>
      <c r="K462" s="16">
        <f t="shared" si="408"/>
        <v>54.070486724895559</v>
      </c>
      <c r="L462" s="16">
        <f t="shared" si="409"/>
        <v>188.38122130959806</v>
      </c>
      <c r="M462" s="98">
        <f t="shared" si="410"/>
        <v>258.79917184265014</v>
      </c>
      <c r="N462" s="15">
        <f t="shared" si="411"/>
        <v>186.65594591490128</v>
      </c>
      <c r="O462" s="15">
        <f t="shared" si="406"/>
        <v>8332.8547283438074</v>
      </c>
      <c r="P462" s="190"/>
      <c r="Q462" s="191"/>
      <c r="R462" s="190"/>
      <c r="S462" s="191"/>
      <c r="T462" s="193"/>
      <c r="U462" s="102"/>
      <c r="V462" s="195"/>
      <c r="W462" s="175" t="e">
        <f t="shared" si="440"/>
        <v>#DIV/0!</v>
      </c>
      <c r="X462" s="175" t="e">
        <f t="shared" si="441"/>
        <v>#DIV/0!</v>
      </c>
      <c r="Y462" s="175" t="e">
        <f t="shared" si="442"/>
        <v>#DIV/0!</v>
      </c>
      <c r="Z462" s="175" t="e">
        <f t="shared" si="443"/>
        <v>#DIV/0!</v>
      </c>
      <c r="AA462" s="175" t="e">
        <f t="shared" si="444"/>
        <v>#DIV/0!</v>
      </c>
      <c r="AB462" s="175" t="e">
        <f t="shared" si="445"/>
        <v>#DIV/0!</v>
      </c>
      <c r="AC462" s="175" t="e">
        <f t="shared" si="446"/>
        <v>#DIV/0!</v>
      </c>
      <c r="AD462" s="201" t="e">
        <f t="shared" si="447"/>
        <v>#DIV/0!</v>
      </c>
      <c r="AE462" s="201" t="e">
        <f t="shared" si="448"/>
        <v>#DIV/0!</v>
      </c>
      <c r="AF462" s="201" t="e">
        <f t="shared" si="449"/>
        <v>#DIV/0!</v>
      </c>
      <c r="AG462" s="201" t="e">
        <f t="shared" si="412"/>
        <v>#DIV/0!</v>
      </c>
      <c r="AH462" s="201" t="e">
        <f t="shared" si="413"/>
        <v>#DIV/0!</v>
      </c>
      <c r="AI462" s="201" t="e">
        <f t="shared" si="414"/>
        <v>#DIV/0!</v>
      </c>
      <c r="AJ462" s="201" t="e">
        <f t="shared" si="415"/>
        <v>#DIV/0!</v>
      </c>
      <c r="AK462" s="16" t="e">
        <f t="shared" si="416"/>
        <v>#DIV/0!</v>
      </c>
      <c r="AL462" s="16" t="e">
        <f t="shared" si="417"/>
        <v>#DIV/0!</v>
      </c>
      <c r="AM462" s="16" t="e">
        <f t="shared" si="418"/>
        <v>#DIV/0!</v>
      </c>
      <c r="AN462" s="16" t="e">
        <f t="shared" si="419"/>
        <v>#DIV/0!</v>
      </c>
      <c r="AO462" s="16" t="e">
        <f t="shared" si="420"/>
        <v>#DIV/0!</v>
      </c>
      <c r="AP462" s="17" t="e">
        <f t="shared" si="421"/>
        <v>#DIV/0!</v>
      </c>
      <c r="AQ462" s="17" t="e">
        <f t="shared" si="422"/>
        <v>#DIV/0!</v>
      </c>
      <c r="AR462" s="18" t="e">
        <f t="shared" si="423"/>
        <v>#DIV/0!</v>
      </c>
      <c r="AS462" s="18" t="e">
        <f t="shared" si="424"/>
        <v>#DIV/0!</v>
      </c>
      <c r="AT462" s="49" t="e">
        <f t="shared" si="450"/>
        <v>#DIV/0!</v>
      </c>
      <c r="AU462" s="22" t="e">
        <f t="shared" si="451"/>
        <v>#DIV/0!</v>
      </c>
      <c r="AV462" s="196" t="e">
        <f t="shared" si="452"/>
        <v>#DIV/0!</v>
      </c>
      <c r="AW462" s="46" t="e">
        <f t="shared" si="425"/>
        <v>#DIV/0!</v>
      </c>
      <c r="AX462" s="46" t="e">
        <f t="shared" si="426"/>
        <v>#DIV/0!</v>
      </c>
      <c r="AY462" s="46" t="e">
        <f t="shared" si="453"/>
        <v>#DIV/0!</v>
      </c>
      <c r="AZ462" s="46" t="e">
        <f t="shared" si="454"/>
        <v>#DIV/0!</v>
      </c>
      <c r="BA462" s="46" t="e">
        <f t="shared" si="455"/>
        <v>#DIV/0!</v>
      </c>
      <c r="BB462" s="111" t="e">
        <f t="shared" si="427"/>
        <v>#DIV/0!</v>
      </c>
      <c r="BC462" s="199" t="e">
        <f t="shared" si="456"/>
        <v>#DIV/0!</v>
      </c>
      <c r="BD462" s="53" t="e">
        <f t="shared" si="457"/>
        <v>#DIV/0!</v>
      </c>
      <c r="BE462" s="53" t="e">
        <f t="shared" si="428"/>
        <v>#DIV/0!</v>
      </c>
      <c r="BF462" s="53" t="e">
        <f t="shared" si="429"/>
        <v>#DIV/0!</v>
      </c>
      <c r="BG462" s="53" t="e">
        <f t="shared" si="430"/>
        <v>#DIV/0!</v>
      </c>
      <c r="BH462" s="53" t="e">
        <f t="shared" si="431"/>
        <v>#DIV/0!</v>
      </c>
      <c r="BI462" s="54" t="e">
        <f t="shared" si="432"/>
        <v>#DIV/0!</v>
      </c>
      <c r="BJ462" s="55" t="e">
        <f t="shared" si="433"/>
        <v>#DIV/0!</v>
      </c>
      <c r="BK462" s="55" t="e">
        <f t="shared" si="434"/>
        <v>#DIV/0!</v>
      </c>
      <c r="BL462" s="54" t="e">
        <f t="shared" si="435"/>
        <v>#DIV/0!</v>
      </c>
      <c r="BM462" s="58" t="e">
        <f t="shared" si="436"/>
        <v>#DIV/0!</v>
      </c>
      <c r="BN462" s="24">
        <f t="shared" si="437"/>
        <v>1</v>
      </c>
      <c r="BO462" s="17" t="e">
        <f t="shared" si="458"/>
        <v>#DIV/0!</v>
      </c>
      <c r="BP462" s="17" t="e">
        <f t="shared" si="459"/>
        <v>#DIV/0!</v>
      </c>
      <c r="BQ462" s="75" t="e">
        <f t="shared" si="460"/>
        <v>#DIV/0!</v>
      </c>
      <c r="BR462" s="1" t="e">
        <f t="shared" si="438"/>
        <v>#DIV/0!</v>
      </c>
      <c r="BS462" s="4">
        <f t="shared" si="439"/>
        <v>61.18333333333333</v>
      </c>
    </row>
    <row r="463" spans="7:71" x14ac:dyDescent="0.45">
      <c r="G463" s="19"/>
      <c r="H463" s="15">
        <f t="shared" si="461"/>
        <v>3679</v>
      </c>
      <c r="I463" s="19"/>
      <c r="J463" s="19">
        <f t="shared" si="407"/>
        <v>8.5647650972234555</v>
      </c>
      <c r="K463" s="16">
        <f t="shared" si="408"/>
        <v>54.070486724895559</v>
      </c>
      <c r="L463" s="16">
        <f t="shared" si="409"/>
        <v>188.38122130959806</v>
      </c>
      <c r="M463" s="98">
        <f t="shared" si="410"/>
        <v>258.79917184265014</v>
      </c>
      <c r="N463" s="15">
        <f t="shared" si="411"/>
        <v>186.65594591490128</v>
      </c>
      <c r="O463" s="15">
        <f t="shared" si="406"/>
        <v>8332.8547283438074</v>
      </c>
      <c r="P463" s="190"/>
      <c r="Q463" s="191"/>
      <c r="R463" s="190"/>
      <c r="S463" s="191"/>
      <c r="T463" s="193"/>
      <c r="U463" s="102"/>
      <c r="V463" s="195"/>
      <c r="W463" s="175" t="e">
        <f t="shared" si="440"/>
        <v>#DIV/0!</v>
      </c>
      <c r="X463" s="175" t="e">
        <f t="shared" si="441"/>
        <v>#DIV/0!</v>
      </c>
      <c r="Y463" s="175" t="e">
        <f t="shared" si="442"/>
        <v>#DIV/0!</v>
      </c>
      <c r="Z463" s="175" t="e">
        <f t="shared" si="443"/>
        <v>#DIV/0!</v>
      </c>
      <c r="AA463" s="175" t="e">
        <f t="shared" si="444"/>
        <v>#DIV/0!</v>
      </c>
      <c r="AB463" s="175" t="e">
        <f t="shared" si="445"/>
        <v>#DIV/0!</v>
      </c>
      <c r="AC463" s="175" t="e">
        <f t="shared" si="446"/>
        <v>#DIV/0!</v>
      </c>
      <c r="AD463" s="201" t="e">
        <f t="shared" si="447"/>
        <v>#DIV/0!</v>
      </c>
      <c r="AE463" s="201" t="e">
        <f t="shared" si="448"/>
        <v>#DIV/0!</v>
      </c>
      <c r="AF463" s="201" t="e">
        <f t="shared" si="449"/>
        <v>#DIV/0!</v>
      </c>
      <c r="AG463" s="201" t="e">
        <f t="shared" si="412"/>
        <v>#DIV/0!</v>
      </c>
      <c r="AH463" s="201" t="e">
        <f t="shared" si="413"/>
        <v>#DIV/0!</v>
      </c>
      <c r="AI463" s="201" t="e">
        <f t="shared" si="414"/>
        <v>#DIV/0!</v>
      </c>
      <c r="AJ463" s="201" t="e">
        <f t="shared" si="415"/>
        <v>#DIV/0!</v>
      </c>
      <c r="AK463" s="16" t="e">
        <f t="shared" si="416"/>
        <v>#DIV/0!</v>
      </c>
      <c r="AL463" s="16" t="e">
        <f t="shared" si="417"/>
        <v>#DIV/0!</v>
      </c>
      <c r="AM463" s="16" t="e">
        <f t="shared" si="418"/>
        <v>#DIV/0!</v>
      </c>
      <c r="AN463" s="16" t="e">
        <f t="shared" si="419"/>
        <v>#DIV/0!</v>
      </c>
      <c r="AO463" s="16" t="e">
        <f t="shared" si="420"/>
        <v>#DIV/0!</v>
      </c>
      <c r="AP463" s="17" t="e">
        <f t="shared" si="421"/>
        <v>#DIV/0!</v>
      </c>
      <c r="AQ463" s="17" t="e">
        <f t="shared" si="422"/>
        <v>#DIV/0!</v>
      </c>
      <c r="AR463" s="18" t="e">
        <f t="shared" si="423"/>
        <v>#DIV/0!</v>
      </c>
      <c r="AS463" s="18" t="e">
        <f t="shared" si="424"/>
        <v>#DIV/0!</v>
      </c>
      <c r="AT463" s="49" t="e">
        <f t="shared" si="450"/>
        <v>#DIV/0!</v>
      </c>
      <c r="AU463" s="22" t="e">
        <f t="shared" si="451"/>
        <v>#DIV/0!</v>
      </c>
      <c r="AV463" s="196" t="e">
        <f t="shared" si="452"/>
        <v>#DIV/0!</v>
      </c>
      <c r="AW463" s="46" t="e">
        <f t="shared" si="425"/>
        <v>#DIV/0!</v>
      </c>
      <c r="AX463" s="46" t="e">
        <f t="shared" si="426"/>
        <v>#DIV/0!</v>
      </c>
      <c r="AY463" s="46" t="e">
        <f t="shared" si="453"/>
        <v>#DIV/0!</v>
      </c>
      <c r="AZ463" s="46" t="e">
        <f t="shared" si="454"/>
        <v>#DIV/0!</v>
      </c>
      <c r="BA463" s="46" t="e">
        <f t="shared" si="455"/>
        <v>#DIV/0!</v>
      </c>
      <c r="BB463" s="111" t="e">
        <f t="shared" si="427"/>
        <v>#DIV/0!</v>
      </c>
      <c r="BC463" s="199" t="e">
        <f t="shared" si="456"/>
        <v>#DIV/0!</v>
      </c>
      <c r="BD463" s="53" t="e">
        <f t="shared" si="457"/>
        <v>#DIV/0!</v>
      </c>
      <c r="BE463" s="53" t="e">
        <f t="shared" si="428"/>
        <v>#DIV/0!</v>
      </c>
      <c r="BF463" s="53" t="e">
        <f t="shared" si="429"/>
        <v>#DIV/0!</v>
      </c>
      <c r="BG463" s="53" t="e">
        <f t="shared" si="430"/>
        <v>#DIV/0!</v>
      </c>
      <c r="BH463" s="53" t="e">
        <f t="shared" si="431"/>
        <v>#DIV/0!</v>
      </c>
      <c r="BI463" s="54" t="e">
        <f t="shared" si="432"/>
        <v>#DIV/0!</v>
      </c>
      <c r="BJ463" s="55" t="e">
        <f t="shared" si="433"/>
        <v>#DIV/0!</v>
      </c>
      <c r="BK463" s="55" t="e">
        <f t="shared" si="434"/>
        <v>#DIV/0!</v>
      </c>
      <c r="BL463" s="54" t="e">
        <f t="shared" si="435"/>
        <v>#DIV/0!</v>
      </c>
      <c r="BM463" s="58" t="e">
        <f t="shared" si="436"/>
        <v>#DIV/0!</v>
      </c>
      <c r="BN463" s="24">
        <f t="shared" si="437"/>
        <v>1</v>
      </c>
      <c r="BO463" s="17" t="e">
        <f t="shared" si="458"/>
        <v>#DIV/0!</v>
      </c>
      <c r="BP463" s="17" t="e">
        <f t="shared" si="459"/>
        <v>#DIV/0!</v>
      </c>
      <c r="BQ463" s="75" t="e">
        <f t="shared" si="460"/>
        <v>#DIV/0!</v>
      </c>
      <c r="BR463" s="1" t="e">
        <f t="shared" si="438"/>
        <v>#DIV/0!</v>
      </c>
      <c r="BS463" s="4">
        <f t="shared" si="439"/>
        <v>61.31666666666667</v>
      </c>
    </row>
    <row r="464" spans="7:71" x14ac:dyDescent="0.45">
      <c r="G464" s="38"/>
      <c r="H464" s="15">
        <f t="shared" si="461"/>
        <v>3687</v>
      </c>
      <c r="I464" s="19"/>
      <c r="J464" s="19">
        <f t="shared" si="407"/>
        <v>8.5647650972234555</v>
      </c>
      <c r="K464" s="16">
        <f t="shared" si="408"/>
        <v>54.070486724895559</v>
      </c>
      <c r="L464" s="16">
        <f t="shared" si="409"/>
        <v>188.38122130959806</v>
      </c>
      <c r="M464" s="98">
        <f t="shared" si="410"/>
        <v>258.79917184265014</v>
      </c>
      <c r="N464" s="15">
        <f t="shared" si="411"/>
        <v>186.65594591490128</v>
      </c>
      <c r="O464" s="15">
        <f t="shared" si="406"/>
        <v>8332.8547283438074</v>
      </c>
      <c r="P464" s="190"/>
      <c r="Q464" s="191"/>
      <c r="R464" s="190"/>
      <c r="S464" s="191"/>
      <c r="T464" s="193"/>
      <c r="U464" s="102"/>
      <c r="V464" s="195"/>
      <c r="W464" s="175" t="e">
        <f t="shared" si="440"/>
        <v>#DIV/0!</v>
      </c>
      <c r="X464" s="175" t="e">
        <f t="shared" si="441"/>
        <v>#DIV/0!</v>
      </c>
      <c r="Y464" s="175" t="e">
        <f t="shared" si="442"/>
        <v>#DIV/0!</v>
      </c>
      <c r="Z464" s="175" t="e">
        <f t="shared" si="443"/>
        <v>#DIV/0!</v>
      </c>
      <c r="AA464" s="175" t="e">
        <f t="shared" si="444"/>
        <v>#DIV/0!</v>
      </c>
      <c r="AB464" s="175" t="e">
        <f t="shared" si="445"/>
        <v>#DIV/0!</v>
      </c>
      <c r="AC464" s="175" t="e">
        <f t="shared" si="446"/>
        <v>#DIV/0!</v>
      </c>
      <c r="AD464" s="201" t="e">
        <f t="shared" si="447"/>
        <v>#DIV/0!</v>
      </c>
      <c r="AE464" s="201" t="e">
        <f t="shared" si="448"/>
        <v>#DIV/0!</v>
      </c>
      <c r="AF464" s="201" t="e">
        <f t="shared" si="449"/>
        <v>#DIV/0!</v>
      </c>
      <c r="AG464" s="201" t="e">
        <f t="shared" si="412"/>
        <v>#DIV/0!</v>
      </c>
      <c r="AH464" s="201" t="e">
        <f t="shared" si="413"/>
        <v>#DIV/0!</v>
      </c>
      <c r="AI464" s="201" t="e">
        <f t="shared" si="414"/>
        <v>#DIV/0!</v>
      </c>
      <c r="AJ464" s="201" t="e">
        <f t="shared" si="415"/>
        <v>#DIV/0!</v>
      </c>
      <c r="AK464" s="16" t="e">
        <f t="shared" si="416"/>
        <v>#DIV/0!</v>
      </c>
      <c r="AL464" s="16" t="e">
        <f t="shared" si="417"/>
        <v>#DIV/0!</v>
      </c>
      <c r="AM464" s="16" t="e">
        <f t="shared" si="418"/>
        <v>#DIV/0!</v>
      </c>
      <c r="AN464" s="16" t="e">
        <f t="shared" si="419"/>
        <v>#DIV/0!</v>
      </c>
      <c r="AO464" s="16" t="e">
        <f t="shared" si="420"/>
        <v>#DIV/0!</v>
      </c>
      <c r="AP464" s="17" t="e">
        <f t="shared" si="421"/>
        <v>#DIV/0!</v>
      </c>
      <c r="AQ464" s="17" t="e">
        <f t="shared" si="422"/>
        <v>#DIV/0!</v>
      </c>
      <c r="AR464" s="18" t="e">
        <f t="shared" si="423"/>
        <v>#DIV/0!</v>
      </c>
      <c r="AS464" s="18" t="e">
        <f t="shared" si="424"/>
        <v>#DIV/0!</v>
      </c>
      <c r="AT464" s="49" t="e">
        <f t="shared" si="450"/>
        <v>#DIV/0!</v>
      </c>
      <c r="AU464" s="22" t="e">
        <f t="shared" si="451"/>
        <v>#DIV/0!</v>
      </c>
      <c r="AV464" s="196" t="e">
        <f t="shared" si="452"/>
        <v>#DIV/0!</v>
      </c>
      <c r="AW464" s="46" t="e">
        <f t="shared" si="425"/>
        <v>#DIV/0!</v>
      </c>
      <c r="AX464" s="46" t="e">
        <f t="shared" si="426"/>
        <v>#DIV/0!</v>
      </c>
      <c r="AY464" s="46" t="e">
        <f t="shared" si="453"/>
        <v>#DIV/0!</v>
      </c>
      <c r="AZ464" s="46" t="e">
        <f t="shared" si="454"/>
        <v>#DIV/0!</v>
      </c>
      <c r="BA464" s="46" t="e">
        <f t="shared" si="455"/>
        <v>#DIV/0!</v>
      </c>
      <c r="BB464" s="111" t="e">
        <f t="shared" si="427"/>
        <v>#DIV/0!</v>
      </c>
      <c r="BC464" s="199" t="e">
        <f t="shared" si="456"/>
        <v>#DIV/0!</v>
      </c>
      <c r="BD464" s="53" t="e">
        <f t="shared" si="457"/>
        <v>#DIV/0!</v>
      </c>
      <c r="BE464" s="53" t="e">
        <f t="shared" si="428"/>
        <v>#DIV/0!</v>
      </c>
      <c r="BF464" s="53" t="e">
        <f t="shared" si="429"/>
        <v>#DIV/0!</v>
      </c>
      <c r="BG464" s="53" t="e">
        <f t="shared" si="430"/>
        <v>#DIV/0!</v>
      </c>
      <c r="BH464" s="53" t="e">
        <f t="shared" si="431"/>
        <v>#DIV/0!</v>
      </c>
      <c r="BI464" s="54" t="e">
        <f t="shared" si="432"/>
        <v>#DIV/0!</v>
      </c>
      <c r="BJ464" s="55" t="e">
        <f t="shared" si="433"/>
        <v>#DIV/0!</v>
      </c>
      <c r="BK464" s="55" t="e">
        <f t="shared" si="434"/>
        <v>#DIV/0!</v>
      </c>
      <c r="BL464" s="54" t="e">
        <f t="shared" si="435"/>
        <v>#DIV/0!</v>
      </c>
      <c r="BM464" s="58" t="e">
        <f t="shared" si="436"/>
        <v>#DIV/0!</v>
      </c>
      <c r="BN464" s="24">
        <f t="shared" si="437"/>
        <v>1</v>
      </c>
      <c r="BO464" s="17" t="e">
        <f t="shared" si="458"/>
        <v>#DIV/0!</v>
      </c>
      <c r="BP464" s="17" t="e">
        <f t="shared" si="459"/>
        <v>#DIV/0!</v>
      </c>
      <c r="BQ464" s="75" t="e">
        <f t="shared" si="460"/>
        <v>#DIV/0!</v>
      </c>
      <c r="BR464" s="1" t="e">
        <f t="shared" si="438"/>
        <v>#DIV/0!</v>
      </c>
      <c r="BS464" s="4">
        <f t="shared" si="439"/>
        <v>61.45</v>
      </c>
    </row>
    <row r="465" spans="7:71" x14ac:dyDescent="0.45">
      <c r="G465" s="19"/>
      <c r="H465" s="15">
        <f t="shared" si="461"/>
        <v>3695</v>
      </c>
      <c r="I465" s="19"/>
      <c r="J465" s="19">
        <f t="shared" si="407"/>
        <v>8.5647650972234555</v>
      </c>
      <c r="K465" s="16">
        <f t="shared" si="408"/>
        <v>54.070486724895559</v>
      </c>
      <c r="L465" s="16">
        <f t="shared" si="409"/>
        <v>188.38122130959806</v>
      </c>
      <c r="M465" s="98">
        <f t="shared" si="410"/>
        <v>258.79917184265014</v>
      </c>
      <c r="N465" s="15">
        <f t="shared" si="411"/>
        <v>186.65594591490128</v>
      </c>
      <c r="O465" s="15">
        <f t="shared" si="406"/>
        <v>8332.8547283438074</v>
      </c>
      <c r="P465" s="190"/>
      <c r="Q465" s="191"/>
      <c r="R465" s="190"/>
      <c r="S465" s="191"/>
      <c r="T465" s="193"/>
      <c r="U465" s="102"/>
      <c r="V465" s="195"/>
      <c r="W465" s="175" t="e">
        <f t="shared" si="440"/>
        <v>#DIV/0!</v>
      </c>
      <c r="X465" s="175" t="e">
        <f t="shared" si="441"/>
        <v>#DIV/0!</v>
      </c>
      <c r="Y465" s="175" t="e">
        <f t="shared" si="442"/>
        <v>#DIV/0!</v>
      </c>
      <c r="Z465" s="175" t="e">
        <f t="shared" si="443"/>
        <v>#DIV/0!</v>
      </c>
      <c r="AA465" s="175" t="e">
        <f t="shared" si="444"/>
        <v>#DIV/0!</v>
      </c>
      <c r="AB465" s="175" t="e">
        <f t="shared" si="445"/>
        <v>#DIV/0!</v>
      </c>
      <c r="AC465" s="175" t="e">
        <f t="shared" si="446"/>
        <v>#DIV/0!</v>
      </c>
      <c r="AD465" s="201" t="e">
        <f t="shared" si="447"/>
        <v>#DIV/0!</v>
      </c>
      <c r="AE465" s="201" t="e">
        <f t="shared" si="448"/>
        <v>#DIV/0!</v>
      </c>
      <c r="AF465" s="201" t="e">
        <f t="shared" si="449"/>
        <v>#DIV/0!</v>
      </c>
      <c r="AG465" s="201" t="e">
        <f t="shared" si="412"/>
        <v>#DIV/0!</v>
      </c>
      <c r="AH465" s="201" t="e">
        <f t="shared" si="413"/>
        <v>#DIV/0!</v>
      </c>
      <c r="AI465" s="201" t="e">
        <f t="shared" si="414"/>
        <v>#DIV/0!</v>
      </c>
      <c r="AJ465" s="201" t="e">
        <f t="shared" si="415"/>
        <v>#DIV/0!</v>
      </c>
      <c r="AK465" s="16" t="e">
        <f t="shared" si="416"/>
        <v>#DIV/0!</v>
      </c>
      <c r="AL465" s="16" t="e">
        <f t="shared" si="417"/>
        <v>#DIV/0!</v>
      </c>
      <c r="AM465" s="16" t="e">
        <f t="shared" si="418"/>
        <v>#DIV/0!</v>
      </c>
      <c r="AN465" s="16" t="e">
        <f t="shared" si="419"/>
        <v>#DIV/0!</v>
      </c>
      <c r="AO465" s="16" t="e">
        <f t="shared" si="420"/>
        <v>#DIV/0!</v>
      </c>
      <c r="AP465" s="17" t="e">
        <f t="shared" si="421"/>
        <v>#DIV/0!</v>
      </c>
      <c r="AQ465" s="17" t="e">
        <f t="shared" si="422"/>
        <v>#DIV/0!</v>
      </c>
      <c r="AR465" s="18" t="e">
        <f t="shared" si="423"/>
        <v>#DIV/0!</v>
      </c>
      <c r="AS465" s="18" t="e">
        <f t="shared" si="424"/>
        <v>#DIV/0!</v>
      </c>
      <c r="AT465" s="49" t="e">
        <f t="shared" si="450"/>
        <v>#DIV/0!</v>
      </c>
      <c r="AU465" s="22" t="e">
        <f t="shared" si="451"/>
        <v>#DIV/0!</v>
      </c>
      <c r="AV465" s="196" t="e">
        <f t="shared" si="452"/>
        <v>#DIV/0!</v>
      </c>
      <c r="AW465" s="46" t="e">
        <f t="shared" si="425"/>
        <v>#DIV/0!</v>
      </c>
      <c r="AX465" s="46" t="e">
        <f t="shared" si="426"/>
        <v>#DIV/0!</v>
      </c>
      <c r="AY465" s="46" t="e">
        <f t="shared" si="453"/>
        <v>#DIV/0!</v>
      </c>
      <c r="AZ465" s="46" t="e">
        <f t="shared" si="454"/>
        <v>#DIV/0!</v>
      </c>
      <c r="BA465" s="46" t="e">
        <f t="shared" si="455"/>
        <v>#DIV/0!</v>
      </c>
      <c r="BB465" s="111" t="e">
        <f t="shared" si="427"/>
        <v>#DIV/0!</v>
      </c>
      <c r="BC465" s="199" t="e">
        <f t="shared" si="456"/>
        <v>#DIV/0!</v>
      </c>
      <c r="BD465" s="53" t="e">
        <f t="shared" si="457"/>
        <v>#DIV/0!</v>
      </c>
      <c r="BE465" s="53" t="e">
        <f t="shared" si="428"/>
        <v>#DIV/0!</v>
      </c>
      <c r="BF465" s="53" t="e">
        <f t="shared" si="429"/>
        <v>#DIV/0!</v>
      </c>
      <c r="BG465" s="53" t="e">
        <f t="shared" si="430"/>
        <v>#DIV/0!</v>
      </c>
      <c r="BH465" s="53" t="e">
        <f t="shared" si="431"/>
        <v>#DIV/0!</v>
      </c>
      <c r="BI465" s="54" t="e">
        <f t="shared" si="432"/>
        <v>#DIV/0!</v>
      </c>
      <c r="BJ465" s="55" t="e">
        <f t="shared" si="433"/>
        <v>#DIV/0!</v>
      </c>
      <c r="BK465" s="55" t="e">
        <f t="shared" si="434"/>
        <v>#DIV/0!</v>
      </c>
      <c r="BL465" s="54" t="e">
        <f t="shared" si="435"/>
        <v>#DIV/0!</v>
      </c>
      <c r="BM465" s="58" t="e">
        <f t="shared" si="436"/>
        <v>#DIV/0!</v>
      </c>
      <c r="BN465" s="24">
        <f t="shared" si="437"/>
        <v>1</v>
      </c>
      <c r="BO465" s="17" t="e">
        <f t="shared" si="458"/>
        <v>#DIV/0!</v>
      </c>
      <c r="BP465" s="17" t="e">
        <f t="shared" si="459"/>
        <v>#DIV/0!</v>
      </c>
      <c r="BQ465" s="75" t="e">
        <f t="shared" si="460"/>
        <v>#DIV/0!</v>
      </c>
      <c r="BR465" s="1" t="e">
        <f t="shared" si="438"/>
        <v>#DIV/0!</v>
      </c>
      <c r="BS465" s="4">
        <f t="shared" si="439"/>
        <v>61.583333333333336</v>
      </c>
    </row>
    <row r="466" spans="7:71" x14ac:dyDescent="0.45">
      <c r="G466" s="19"/>
      <c r="H466" s="15">
        <f t="shared" si="461"/>
        <v>3703</v>
      </c>
      <c r="I466" s="19"/>
      <c r="J466" s="19">
        <f t="shared" si="407"/>
        <v>8.5647650972234555</v>
      </c>
      <c r="K466" s="16">
        <f t="shared" si="408"/>
        <v>54.070486724895559</v>
      </c>
      <c r="L466" s="16">
        <f t="shared" si="409"/>
        <v>188.38122130959806</v>
      </c>
      <c r="M466" s="98">
        <f t="shared" si="410"/>
        <v>258.79917184265014</v>
      </c>
      <c r="N466" s="15">
        <f t="shared" si="411"/>
        <v>186.65594591490128</v>
      </c>
      <c r="O466" s="15">
        <f t="shared" si="406"/>
        <v>8332.8547283438074</v>
      </c>
      <c r="P466" s="190"/>
      <c r="Q466" s="191"/>
      <c r="R466" s="190"/>
      <c r="S466" s="191"/>
      <c r="T466" s="193"/>
      <c r="U466" s="102"/>
      <c r="V466" s="195"/>
      <c r="W466" s="175" t="e">
        <f t="shared" si="440"/>
        <v>#DIV/0!</v>
      </c>
      <c r="X466" s="175" t="e">
        <f t="shared" si="441"/>
        <v>#DIV/0!</v>
      </c>
      <c r="Y466" s="175" t="e">
        <f t="shared" si="442"/>
        <v>#DIV/0!</v>
      </c>
      <c r="Z466" s="175" t="e">
        <f t="shared" si="443"/>
        <v>#DIV/0!</v>
      </c>
      <c r="AA466" s="175" t="e">
        <f t="shared" si="444"/>
        <v>#DIV/0!</v>
      </c>
      <c r="AB466" s="175" t="e">
        <f t="shared" si="445"/>
        <v>#DIV/0!</v>
      </c>
      <c r="AC466" s="175" t="e">
        <f t="shared" si="446"/>
        <v>#DIV/0!</v>
      </c>
      <c r="AD466" s="201" t="e">
        <f t="shared" si="447"/>
        <v>#DIV/0!</v>
      </c>
      <c r="AE466" s="201" t="e">
        <f t="shared" si="448"/>
        <v>#DIV/0!</v>
      </c>
      <c r="AF466" s="201" t="e">
        <f t="shared" si="449"/>
        <v>#DIV/0!</v>
      </c>
      <c r="AG466" s="201" t="e">
        <f t="shared" si="412"/>
        <v>#DIV/0!</v>
      </c>
      <c r="AH466" s="201" t="e">
        <f t="shared" si="413"/>
        <v>#DIV/0!</v>
      </c>
      <c r="AI466" s="201" t="e">
        <f t="shared" si="414"/>
        <v>#DIV/0!</v>
      </c>
      <c r="AJ466" s="201" t="e">
        <f t="shared" si="415"/>
        <v>#DIV/0!</v>
      </c>
      <c r="AK466" s="16" t="e">
        <f t="shared" si="416"/>
        <v>#DIV/0!</v>
      </c>
      <c r="AL466" s="16" t="e">
        <f t="shared" si="417"/>
        <v>#DIV/0!</v>
      </c>
      <c r="AM466" s="16" t="e">
        <f t="shared" si="418"/>
        <v>#DIV/0!</v>
      </c>
      <c r="AN466" s="16" t="e">
        <f t="shared" si="419"/>
        <v>#DIV/0!</v>
      </c>
      <c r="AO466" s="16" t="e">
        <f t="shared" si="420"/>
        <v>#DIV/0!</v>
      </c>
      <c r="AP466" s="17" t="e">
        <f t="shared" si="421"/>
        <v>#DIV/0!</v>
      </c>
      <c r="AQ466" s="17" t="e">
        <f t="shared" si="422"/>
        <v>#DIV/0!</v>
      </c>
      <c r="AR466" s="18" t="e">
        <f t="shared" si="423"/>
        <v>#DIV/0!</v>
      </c>
      <c r="AS466" s="18" t="e">
        <f t="shared" si="424"/>
        <v>#DIV/0!</v>
      </c>
      <c r="AT466" s="49" t="e">
        <f t="shared" si="450"/>
        <v>#DIV/0!</v>
      </c>
      <c r="AU466" s="22" t="e">
        <f t="shared" si="451"/>
        <v>#DIV/0!</v>
      </c>
      <c r="AV466" s="196" t="e">
        <f t="shared" si="452"/>
        <v>#DIV/0!</v>
      </c>
      <c r="AW466" s="46" t="e">
        <f t="shared" si="425"/>
        <v>#DIV/0!</v>
      </c>
      <c r="AX466" s="46" t="e">
        <f t="shared" si="426"/>
        <v>#DIV/0!</v>
      </c>
      <c r="AY466" s="46" t="e">
        <f t="shared" si="453"/>
        <v>#DIV/0!</v>
      </c>
      <c r="AZ466" s="46" t="e">
        <f t="shared" si="454"/>
        <v>#DIV/0!</v>
      </c>
      <c r="BA466" s="46" t="e">
        <f t="shared" si="455"/>
        <v>#DIV/0!</v>
      </c>
      <c r="BB466" s="111" t="e">
        <f t="shared" si="427"/>
        <v>#DIV/0!</v>
      </c>
      <c r="BC466" s="199" t="e">
        <f t="shared" si="456"/>
        <v>#DIV/0!</v>
      </c>
      <c r="BD466" s="53" t="e">
        <f t="shared" si="457"/>
        <v>#DIV/0!</v>
      </c>
      <c r="BE466" s="53" t="e">
        <f t="shared" si="428"/>
        <v>#DIV/0!</v>
      </c>
      <c r="BF466" s="53" t="e">
        <f t="shared" si="429"/>
        <v>#DIV/0!</v>
      </c>
      <c r="BG466" s="53" t="e">
        <f t="shared" si="430"/>
        <v>#DIV/0!</v>
      </c>
      <c r="BH466" s="53" t="e">
        <f t="shared" si="431"/>
        <v>#DIV/0!</v>
      </c>
      <c r="BI466" s="54" t="e">
        <f t="shared" si="432"/>
        <v>#DIV/0!</v>
      </c>
      <c r="BJ466" s="55" t="e">
        <f t="shared" si="433"/>
        <v>#DIV/0!</v>
      </c>
      <c r="BK466" s="55" t="e">
        <f t="shared" si="434"/>
        <v>#DIV/0!</v>
      </c>
      <c r="BL466" s="54" t="e">
        <f t="shared" si="435"/>
        <v>#DIV/0!</v>
      </c>
      <c r="BM466" s="58" t="e">
        <f t="shared" si="436"/>
        <v>#DIV/0!</v>
      </c>
      <c r="BN466" s="24">
        <f t="shared" si="437"/>
        <v>1</v>
      </c>
      <c r="BO466" s="17" t="e">
        <f t="shared" si="458"/>
        <v>#DIV/0!</v>
      </c>
      <c r="BP466" s="17" t="e">
        <f t="shared" si="459"/>
        <v>#DIV/0!</v>
      </c>
      <c r="BQ466" s="75" t="e">
        <f t="shared" si="460"/>
        <v>#DIV/0!</v>
      </c>
      <c r="BR466" s="1" t="e">
        <f t="shared" si="438"/>
        <v>#DIV/0!</v>
      </c>
      <c r="BS466" s="4">
        <f t="shared" si="439"/>
        <v>61.716666666666669</v>
      </c>
    </row>
    <row r="467" spans="7:71" x14ac:dyDescent="0.45">
      <c r="G467" s="19"/>
      <c r="H467" s="15">
        <f t="shared" si="461"/>
        <v>3711</v>
      </c>
      <c r="I467" s="19"/>
      <c r="J467" s="19">
        <f t="shared" si="407"/>
        <v>8.5647650972234555</v>
      </c>
      <c r="K467" s="16">
        <f t="shared" si="408"/>
        <v>54.070486724895559</v>
      </c>
      <c r="L467" s="16">
        <f t="shared" si="409"/>
        <v>188.38122130959806</v>
      </c>
      <c r="M467" s="98">
        <f t="shared" si="410"/>
        <v>258.79917184265014</v>
      </c>
      <c r="N467" s="15">
        <f t="shared" si="411"/>
        <v>186.65594591490128</v>
      </c>
      <c r="O467" s="15">
        <f t="shared" si="406"/>
        <v>8332.8547283438074</v>
      </c>
      <c r="P467" s="190"/>
      <c r="Q467" s="191"/>
      <c r="R467" s="190"/>
      <c r="S467" s="191"/>
      <c r="T467" s="193"/>
      <c r="U467" s="102"/>
      <c r="V467" s="195"/>
      <c r="W467" s="175" t="e">
        <f t="shared" si="440"/>
        <v>#DIV/0!</v>
      </c>
      <c r="X467" s="175" t="e">
        <f t="shared" si="441"/>
        <v>#DIV/0!</v>
      </c>
      <c r="Y467" s="175" t="e">
        <f t="shared" si="442"/>
        <v>#DIV/0!</v>
      </c>
      <c r="Z467" s="175" t="e">
        <f t="shared" si="443"/>
        <v>#DIV/0!</v>
      </c>
      <c r="AA467" s="175" t="e">
        <f t="shared" si="444"/>
        <v>#DIV/0!</v>
      </c>
      <c r="AB467" s="175" t="e">
        <f t="shared" si="445"/>
        <v>#DIV/0!</v>
      </c>
      <c r="AC467" s="175" t="e">
        <f t="shared" si="446"/>
        <v>#DIV/0!</v>
      </c>
      <c r="AD467" s="201" t="e">
        <f t="shared" si="447"/>
        <v>#DIV/0!</v>
      </c>
      <c r="AE467" s="201" t="e">
        <f t="shared" si="448"/>
        <v>#DIV/0!</v>
      </c>
      <c r="AF467" s="201" t="e">
        <f t="shared" si="449"/>
        <v>#DIV/0!</v>
      </c>
      <c r="AG467" s="201" t="e">
        <f t="shared" si="412"/>
        <v>#DIV/0!</v>
      </c>
      <c r="AH467" s="201" t="e">
        <f t="shared" si="413"/>
        <v>#DIV/0!</v>
      </c>
      <c r="AI467" s="201" t="e">
        <f t="shared" si="414"/>
        <v>#DIV/0!</v>
      </c>
      <c r="AJ467" s="201" t="e">
        <f t="shared" si="415"/>
        <v>#DIV/0!</v>
      </c>
      <c r="AK467" s="16" t="e">
        <f t="shared" si="416"/>
        <v>#DIV/0!</v>
      </c>
      <c r="AL467" s="16" t="e">
        <f t="shared" si="417"/>
        <v>#DIV/0!</v>
      </c>
      <c r="AM467" s="16" t="e">
        <f t="shared" si="418"/>
        <v>#DIV/0!</v>
      </c>
      <c r="AN467" s="16" t="e">
        <f t="shared" si="419"/>
        <v>#DIV/0!</v>
      </c>
      <c r="AO467" s="16" t="e">
        <f t="shared" si="420"/>
        <v>#DIV/0!</v>
      </c>
      <c r="AP467" s="17" t="e">
        <f t="shared" si="421"/>
        <v>#DIV/0!</v>
      </c>
      <c r="AQ467" s="17" t="e">
        <f t="shared" si="422"/>
        <v>#DIV/0!</v>
      </c>
      <c r="AR467" s="18" t="e">
        <f t="shared" si="423"/>
        <v>#DIV/0!</v>
      </c>
      <c r="AS467" s="18" t="e">
        <f t="shared" si="424"/>
        <v>#DIV/0!</v>
      </c>
      <c r="AT467" s="49" t="e">
        <f t="shared" si="450"/>
        <v>#DIV/0!</v>
      </c>
      <c r="AU467" s="22" t="e">
        <f t="shared" si="451"/>
        <v>#DIV/0!</v>
      </c>
      <c r="AV467" s="196" t="e">
        <f t="shared" si="452"/>
        <v>#DIV/0!</v>
      </c>
      <c r="AW467" s="46" t="e">
        <f t="shared" si="425"/>
        <v>#DIV/0!</v>
      </c>
      <c r="AX467" s="46" t="e">
        <f t="shared" si="426"/>
        <v>#DIV/0!</v>
      </c>
      <c r="AY467" s="46" t="e">
        <f t="shared" si="453"/>
        <v>#DIV/0!</v>
      </c>
      <c r="AZ467" s="46" t="e">
        <f t="shared" si="454"/>
        <v>#DIV/0!</v>
      </c>
      <c r="BA467" s="46" t="e">
        <f t="shared" si="455"/>
        <v>#DIV/0!</v>
      </c>
      <c r="BB467" s="111" t="e">
        <f t="shared" si="427"/>
        <v>#DIV/0!</v>
      </c>
      <c r="BC467" s="199" t="e">
        <f t="shared" si="456"/>
        <v>#DIV/0!</v>
      </c>
      <c r="BD467" s="53" t="e">
        <f t="shared" si="457"/>
        <v>#DIV/0!</v>
      </c>
      <c r="BE467" s="53" t="e">
        <f t="shared" si="428"/>
        <v>#DIV/0!</v>
      </c>
      <c r="BF467" s="53" t="e">
        <f t="shared" si="429"/>
        <v>#DIV/0!</v>
      </c>
      <c r="BG467" s="53" t="e">
        <f t="shared" si="430"/>
        <v>#DIV/0!</v>
      </c>
      <c r="BH467" s="53" t="e">
        <f t="shared" si="431"/>
        <v>#DIV/0!</v>
      </c>
      <c r="BI467" s="54" t="e">
        <f t="shared" si="432"/>
        <v>#DIV/0!</v>
      </c>
      <c r="BJ467" s="55" t="e">
        <f t="shared" si="433"/>
        <v>#DIV/0!</v>
      </c>
      <c r="BK467" s="55" t="e">
        <f t="shared" si="434"/>
        <v>#DIV/0!</v>
      </c>
      <c r="BL467" s="54" t="e">
        <f t="shared" si="435"/>
        <v>#DIV/0!</v>
      </c>
      <c r="BM467" s="58" t="e">
        <f t="shared" si="436"/>
        <v>#DIV/0!</v>
      </c>
      <c r="BN467" s="24">
        <f t="shared" si="437"/>
        <v>1</v>
      </c>
      <c r="BO467" s="17" t="e">
        <f t="shared" si="458"/>
        <v>#DIV/0!</v>
      </c>
      <c r="BP467" s="17" t="e">
        <f t="shared" si="459"/>
        <v>#DIV/0!</v>
      </c>
      <c r="BQ467" s="75" t="e">
        <f t="shared" si="460"/>
        <v>#DIV/0!</v>
      </c>
      <c r="BR467" s="1" t="e">
        <f t="shared" si="438"/>
        <v>#DIV/0!</v>
      </c>
      <c r="BS467" s="4">
        <f t="shared" si="439"/>
        <v>61.85</v>
      </c>
    </row>
    <row r="468" spans="7:71" x14ac:dyDescent="0.45">
      <c r="G468" s="19"/>
      <c r="H468" s="15">
        <f t="shared" si="461"/>
        <v>3719</v>
      </c>
      <c r="I468" s="19"/>
      <c r="J468" s="19">
        <f t="shared" si="407"/>
        <v>8.5647650972234555</v>
      </c>
      <c r="K468" s="16">
        <f t="shared" si="408"/>
        <v>54.070486724895559</v>
      </c>
      <c r="L468" s="16">
        <f t="shared" si="409"/>
        <v>188.38122130959806</v>
      </c>
      <c r="M468" s="98">
        <f t="shared" si="410"/>
        <v>258.79917184265014</v>
      </c>
      <c r="N468" s="15">
        <f t="shared" si="411"/>
        <v>186.65594591490128</v>
      </c>
      <c r="O468" s="15">
        <f t="shared" si="406"/>
        <v>8332.8547283438074</v>
      </c>
      <c r="P468" s="190"/>
      <c r="Q468" s="191"/>
      <c r="R468" s="190"/>
      <c r="S468" s="191"/>
      <c r="T468" s="193"/>
      <c r="U468" s="102"/>
      <c r="V468" s="195"/>
      <c r="W468" s="175" t="e">
        <f t="shared" si="440"/>
        <v>#DIV/0!</v>
      </c>
      <c r="X468" s="175" t="e">
        <f t="shared" si="441"/>
        <v>#DIV/0!</v>
      </c>
      <c r="Y468" s="175" t="e">
        <f t="shared" si="442"/>
        <v>#DIV/0!</v>
      </c>
      <c r="Z468" s="175" t="e">
        <f t="shared" si="443"/>
        <v>#DIV/0!</v>
      </c>
      <c r="AA468" s="175" t="e">
        <f t="shared" si="444"/>
        <v>#DIV/0!</v>
      </c>
      <c r="AB468" s="175" t="e">
        <f t="shared" si="445"/>
        <v>#DIV/0!</v>
      </c>
      <c r="AC468" s="175" t="e">
        <f t="shared" si="446"/>
        <v>#DIV/0!</v>
      </c>
      <c r="AD468" s="201" t="e">
        <f t="shared" si="447"/>
        <v>#DIV/0!</v>
      </c>
      <c r="AE468" s="201" t="e">
        <f t="shared" si="448"/>
        <v>#DIV/0!</v>
      </c>
      <c r="AF468" s="201" t="e">
        <f t="shared" si="449"/>
        <v>#DIV/0!</v>
      </c>
      <c r="AG468" s="201" t="e">
        <f t="shared" si="412"/>
        <v>#DIV/0!</v>
      </c>
      <c r="AH468" s="201" t="e">
        <f t="shared" si="413"/>
        <v>#DIV/0!</v>
      </c>
      <c r="AI468" s="201" t="e">
        <f t="shared" si="414"/>
        <v>#DIV/0!</v>
      </c>
      <c r="AJ468" s="201" t="e">
        <f t="shared" si="415"/>
        <v>#DIV/0!</v>
      </c>
      <c r="AK468" s="16" t="e">
        <f t="shared" si="416"/>
        <v>#DIV/0!</v>
      </c>
      <c r="AL468" s="16" t="e">
        <f t="shared" si="417"/>
        <v>#DIV/0!</v>
      </c>
      <c r="AM468" s="16" t="e">
        <f t="shared" si="418"/>
        <v>#DIV/0!</v>
      </c>
      <c r="AN468" s="16" t="e">
        <f t="shared" si="419"/>
        <v>#DIV/0!</v>
      </c>
      <c r="AO468" s="16" t="e">
        <f t="shared" si="420"/>
        <v>#DIV/0!</v>
      </c>
      <c r="AP468" s="17" t="e">
        <f t="shared" si="421"/>
        <v>#DIV/0!</v>
      </c>
      <c r="AQ468" s="17" t="e">
        <f t="shared" si="422"/>
        <v>#DIV/0!</v>
      </c>
      <c r="AR468" s="18" t="e">
        <f t="shared" si="423"/>
        <v>#DIV/0!</v>
      </c>
      <c r="AS468" s="18" t="e">
        <f t="shared" si="424"/>
        <v>#DIV/0!</v>
      </c>
      <c r="AT468" s="49" t="e">
        <f t="shared" si="450"/>
        <v>#DIV/0!</v>
      </c>
      <c r="AU468" s="22" t="e">
        <f t="shared" si="451"/>
        <v>#DIV/0!</v>
      </c>
      <c r="AV468" s="196" t="e">
        <f t="shared" si="452"/>
        <v>#DIV/0!</v>
      </c>
      <c r="AW468" s="46" t="e">
        <f t="shared" si="425"/>
        <v>#DIV/0!</v>
      </c>
      <c r="AX468" s="46" t="e">
        <f t="shared" si="426"/>
        <v>#DIV/0!</v>
      </c>
      <c r="AY468" s="46" t="e">
        <f t="shared" si="453"/>
        <v>#DIV/0!</v>
      </c>
      <c r="AZ468" s="46" t="e">
        <f t="shared" si="454"/>
        <v>#DIV/0!</v>
      </c>
      <c r="BA468" s="46" t="e">
        <f t="shared" si="455"/>
        <v>#DIV/0!</v>
      </c>
      <c r="BB468" s="111" t="e">
        <f t="shared" si="427"/>
        <v>#DIV/0!</v>
      </c>
      <c r="BC468" s="199" t="e">
        <f t="shared" si="456"/>
        <v>#DIV/0!</v>
      </c>
      <c r="BD468" s="53" t="e">
        <f t="shared" si="457"/>
        <v>#DIV/0!</v>
      </c>
      <c r="BE468" s="53" t="e">
        <f t="shared" si="428"/>
        <v>#DIV/0!</v>
      </c>
      <c r="BF468" s="53" t="e">
        <f t="shared" si="429"/>
        <v>#DIV/0!</v>
      </c>
      <c r="BG468" s="53" t="e">
        <f t="shared" si="430"/>
        <v>#DIV/0!</v>
      </c>
      <c r="BH468" s="53" t="e">
        <f t="shared" si="431"/>
        <v>#DIV/0!</v>
      </c>
      <c r="BI468" s="54" t="e">
        <f t="shared" si="432"/>
        <v>#DIV/0!</v>
      </c>
      <c r="BJ468" s="55" t="e">
        <f t="shared" si="433"/>
        <v>#DIV/0!</v>
      </c>
      <c r="BK468" s="55" t="e">
        <f t="shared" si="434"/>
        <v>#DIV/0!</v>
      </c>
      <c r="BL468" s="54" t="e">
        <f t="shared" si="435"/>
        <v>#DIV/0!</v>
      </c>
      <c r="BM468" s="58" t="e">
        <f t="shared" si="436"/>
        <v>#DIV/0!</v>
      </c>
      <c r="BN468" s="24">
        <f t="shared" si="437"/>
        <v>1</v>
      </c>
      <c r="BO468" s="17" t="e">
        <f t="shared" si="458"/>
        <v>#DIV/0!</v>
      </c>
      <c r="BP468" s="17" t="e">
        <f t="shared" si="459"/>
        <v>#DIV/0!</v>
      </c>
      <c r="BQ468" s="75" t="e">
        <f t="shared" si="460"/>
        <v>#DIV/0!</v>
      </c>
      <c r="BR468" s="1" t="e">
        <f t="shared" si="438"/>
        <v>#DIV/0!</v>
      </c>
      <c r="BS468" s="4">
        <f t="shared" si="439"/>
        <v>61.983333333333334</v>
      </c>
    </row>
    <row r="469" spans="7:71" x14ac:dyDescent="0.45">
      <c r="G469" s="19"/>
      <c r="H469" s="15">
        <f t="shared" si="461"/>
        <v>3727</v>
      </c>
      <c r="I469" s="19"/>
      <c r="J469" s="19">
        <f t="shared" si="407"/>
        <v>8.5647650972234555</v>
      </c>
      <c r="K469" s="16">
        <f t="shared" si="408"/>
        <v>54.070486724895559</v>
      </c>
      <c r="L469" s="16">
        <f t="shared" si="409"/>
        <v>188.38122130959806</v>
      </c>
      <c r="M469" s="98">
        <f t="shared" si="410"/>
        <v>258.79917184265014</v>
      </c>
      <c r="N469" s="15">
        <f t="shared" si="411"/>
        <v>186.65594591490128</v>
      </c>
      <c r="O469" s="15">
        <f t="shared" si="406"/>
        <v>8332.8547283438074</v>
      </c>
      <c r="P469" s="190"/>
      <c r="Q469" s="191"/>
      <c r="R469" s="190"/>
      <c r="S469" s="191"/>
      <c r="T469" s="193"/>
      <c r="U469" s="102"/>
      <c r="V469" s="195"/>
      <c r="W469" s="175" t="e">
        <f t="shared" si="440"/>
        <v>#DIV/0!</v>
      </c>
      <c r="X469" s="175" t="e">
        <f t="shared" si="441"/>
        <v>#DIV/0!</v>
      </c>
      <c r="Y469" s="175" t="e">
        <f t="shared" si="442"/>
        <v>#DIV/0!</v>
      </c>
      <c r="Z469" s="175" t="e">
        <f t="shared" si="443"/>
        <v>#DIV/0!</v>
      </c>
      <c r="AA469" s="175" t="e">
        <f t="shared" si="444"/>
        <v>#DIV/0!</v>
      </c>
      <c r="AB469" s="175" t="e">
        <f t="shared" si="445"/>
        <v>#DIV/0!</v>
      </c>
      <c r="AC469" s="175" t="e">
        <f t="shared" si="446"/>
        <v>#DIV/0!</v>
      </c>
      <c r="AD469" s="201" t="e">
        <f t="shared" si="447"/>
        <v>#DIV/0!</v>
      </c>
      <c r="AE469" s="201" t="e">
        <f t="shared" si="448"/>
        <v>#DIV/0!</v>
      </c>
      <c r="AF469" s="201" t="e">
        <f t="shared" si="449"/>
        <v>#DIV/0!</v>
      </c>
      <c r="AG469" s="201" t="e">
        <f t="shared" si="412"/>
        <v>#DIV/0!</v>
      </c>
      <c r="AH469" s="201" t="e">
        <f t="shared" si="413"/>
        <v>#DIV/0!</v>
      </c>
      <c r="AI469" s="201" t="e">
        <f t="shared" si="414"/>
        <v>#DIV/0!</v>
      </c>
      <c r="AJ469" s="201" t="e">
        <f t="shared" si="415"/>
        <v>#DIV/0!</v>
      </c>
      <c r="AK469" s="16" t="e">
        <f t="shared" si="416"/>
        <v>#DIV/0!</v>
      </c>
      <c r="AL469" s="16" t="e">
        <f t="shared" si="417"/>
        <v>#DIV/0!</v>
      </c>
      <c r="AM469" s="16" t="e">
        <f t="shared" si="418"/>
        <v>#DIV/0!</v>
      </c>
      <c r="AN469" s="16" t="e">
        <f t="shared" si="419"/>
        <v>#DIV/0!</v>
      </c>
      <c r="AO469" s="16" t="e">
        <f t="shared" si="420"/>
        <v>#DIV/0!</v>
      </c>
      <c r="AP469" s="17" t="e">
        <f t="shared" si="421"/>
        <v>#DIV/0!</v>
      </c>
      <c r="AQ469" s="17" t="e">
        <f t="shared" si="422"/>
        <v>#DIV/0!</v>
      </c>
      <c r="AR469" s="18" t="e">
        <f t="shared" si="423"/>
        <v>#DIV/0!</v>
      </c>
      <c r="AS469" s="18" t="e">
        <f t="shared" si="424"/>
        <v>#DIV/0!</v>
      </c>
      <c r="AT469" s="49" t="e">
        <f t="shared" si="450"/>
        <v>#DIV/0!</v>
      </c>
      <c r="AU469" s="22" t="e">
        <f t="shared" si="451"/>
        <v>#DIV/0!</v>
      </c>
      <c r="AV469" s="196" t="e">
        <f t="shared" si="452"/>
        <v>#DIV/0!</v>
      </c>
      <c r="AW469" s="46" t="e">
        <f t="shared" si="425"/>
        <v>#DIV/0!</v>
      </c>
      <c r="AX469" s="46" t="e">
        <f t="shared" si="426"/>
        <v>#DIV/0!</v>
      </c>
      <c r="AY469" s="46" t="e">
        <f t="shared" si="453"/>
        <v>#DIV/0!</v>
      </c>
      <c r="AZ469" s="46" t="e">
        <f t="shared" si="454"/>
        <v>#DIV/0!</v>
      </c>
      <c r="BA469" s="46" t="e">
        <f t="shared" si="455"/>
        <v>#DIV/0!</v>
      </c>
      <c r="BB469" s="111" t="e">
        <f t="shared" si="427"/>
        <v>#DIV/0!</v>
      </c>
      <c r="BC469" s="199" t="e">
        <f t="shared" si="456"/>
        <v>#DIV/0!</v>
      </c>
      <c r="BD469" s="53" t="e">
        <f t="shared" si="457"/>
        <v>#DIV/0!</v>
      </c>
      <c r="BE469" s="53" t="e">
        <f t="shared" si="428"/>
        <v>#DIV/0!</v>
      </c>
      <c r="BF469" s="53" t="e">
        <f t="shared" si="429"/>
        <v>#DIV/0!</v>
      </c>
      <c r="BG469" s="53" t="e">
        <f t="shared" si="430"/>
        <v>#DIV/0!</v>
      </c>
      <c r="BH469" s="53" t="e">
        <f t="shared" si="431"/>
        <v>#DIV/0!</v>
      </c>
      <c r="BI469" s="54" t="e">
        <f t="shared" si="432"/>
        <v>#DIV/0!</v>
      </c>
      <c r="BJ469" s="55" t="e">
        <f t="shared" si="433"/>
        <v>#DIV/0!</v>
      </c>
      <c r="BK469" s="55" t="e">
        <f t="shared" si="434"/>
        <v>#DIV/0!</v>
      </c>
      <c r="BL469" s="54" t="e">
        <f t="shared" si="435"/>
        <v>#DIV/0!</v>
      </c>
      <c r="BM469" s="58" t="e">
        <f t="shared" si="436"/>
        <v>#DIV/0!</v>
      </c>
      <c r="BN469" s="24">
        <f t="shared" si="437"/>
        <v>1</v>
      </c>
      <c r="BO469" s="17" t="e">
        <f t="shared" si="458"/>
        <v>#DIV/0!</v>
      </c>
      <c r="BP469" s="17" t="e">
        <f t="shared" si="459"/>
        <v>#DIV/0!</v>
      </c>
      <c r="BQ469" s="75" t="e">
        <f t="shared" si="460"/>
        <v>#DIV/0!</v>
      </c>
      <c r="BR469" s="1" t="e">
        <f t="shared" si="438"/>
        <v>#DIV/0!</v>
      </c>
      <c r="BS469" s="4">
        <f t="shared" si="439"/>
        <v>62.116666666666667</v>
      </c>
    </row>
    <row r="470" spans="7:71" x14ac:dyDescent="0.45">
      <c r="G470" s="19"/>
      <c r="H470" s="15">
        <f t="shared" si="461"/>
        <v>3735</v>
      </c>
      <c r="I470" s="19"/>
      <c r="J470" s="19">
        <f t="shared" si="407"/>
        <v>8.5647650972234555</v>
      </c>
      <c r="K470" s="16">
        <f t="shared" si="408"/>
        <v>54.070486724895559</v>
      </c>
      <c r="L470" s="16">
        <f t="shared" si="409"/>
        <v>188.38122130959806</v>
      </c>
      <c r="M470" s="98">
        <f t="shared" si="410"/>
        <v>258.79917184265014</v>
      </c>
      <c r="N470" s="15">
        <f t="shared" si="411"/>
        <v>186.65594591490128</v>
      </c>
      <c r="O470" s="15">
        <f t="shared" si="406"/>
        <v>8332.8547283438074</v>
      </c>
      <c r="P470" s="190"/>
      <c r="Q470" s="191"/>
      <c r="R470" s="190"/>
      <c r="S470" s="191"/>
      <c r="T470" s="193"/>
      <c r="U470" s="102"/>
      <c r="V470" s="195"/>
      <c r="W470" s="175" t="e">
        <f t="shared" si="440"/>
        <v>#DIV/0!</v>
      </c>
      <c r="X470" s="175" t="e">
        <f t="shared" si="441"/>
        <v>#DIV/0!</v>
      </c>
      <c r="Y470" s="175" t="e">
        <f t="shared" si="442"/>
        <v>#DIV/0!</v>
      </c>
      <c r="Z470" s="175" t="e">
        <f t="shared" si="443"/>
        <v>#DIV/0!</v>
      </c>
      <c r="AA470" s="175" t="e">
        <f t="shared" si="444"/>
        <v>#DIV/0!</v>
      </c>
      <c r="AB470" s="175" t="e">
        <f t="shared" si="445"/>
        <v>#DIV/0!</v>
      </c>
      <c r="AC470" s="175" t="e">
        <f t="shared" si="446"/>
        <v>#DIV/0!</v>
      </c>
      <c r="AD470" s="201" t="e">
        <f t="shared" si="447"/>
        <v>#DIV/0!</v>
      </c>
      <c r="AE470" s="201" t="e">
        <f t="shared" si="448"/>
        <v>#DIV/0!</v>
      </c>
      <c r="AF470" s="201" t="e">
        <f t="shared" si="449"/>
        <v>#DIV/0!</v>
      </c>
      <c r="AG470" s="201" t="e">
        <f t="shared" si="412"/>
        <v>#DIV/0!</v>
      </c>
      <c r="AH470" s="201" t="e">
        <f t="shared" si="413"/>
        <v>#DIV/0!</v>
      </c>
      <c r="AI470" s="201" t="e">
        <f t="shared" si="414"/>
        <v>#DIV/0!</v>
      </c>
      <c r="AJ470" s="201" t="e">
        <f t="shared" si="415"/>
        <v>#DIV/0!</v>
      </c>
      <c r="AK470" s="16" t="e">
        <f t="shared" si="416"/>
        <v>#DIV/0!</v>
      </c>
      <c r="AL470" s="16" t="e">
        <f t="shared" si="417"/>
        <v>#DIV/0!</v>
      </c>
      <c r="AM470" s="16" t="e">
        <f t="shared" si="418"/>
        <v>#DIV/0!</v>
      </c>
      <c r="AN470" s="16" t="e">
        <f t="shared" si="419"/>
        <v>#DIV/0!</v>
      </c>
      <c r="AO470" s="16" t="e">
        <f t="shared" si="420"/>
        <v>#DIV/0!</v>
      </c>
      <c r="AP470" s="17" t="e">
        <f t="shared" si="421"/>
        <v>#DIV/0!</v>
      </c>
      <c r="AQ470" s="17" t="e">
        <f t="shared" si="422"/>
        <v>#DIV/0!</v>
      </c>
      <c r="AR470" s="18" t="e">
        <f t="shared" si="423"/>
        <v>#DIV/0!</v>
      </c>
      <c r="AS470" s="18" t="e">
        <f t="shared" si="424"/>
        <v>#DIV/0!</v>
      </c>
      <c r="AT470" s="49" t="e">
        <f t="shared" si="450"/>
        <v>#DIV/0!</v>
      </c>
      <c r="AU470" s="22" t="e">
        <f t="shared" si="451"/>
        <v>#DIV/0!</v>
      </c>
      <c r="AV470" s="196" t="e">
        <f t="shared" si="452"/>
        <v>#DIV/0!</v>
      </c>
      <c r="AW470" s="46" t="e">
        <f t="shared" si="425"/>
        <v>#DIV/0!</v>
      </c>
      <c r="AX470" s="46" t="e">
        <f t="shared" si="426"/>
        <v>#DIV/0!</v>
      </c>
      <c r="AY470" s="46" t="e">
        <f t="shared" si="453"/>
        <v>#DIV/0!</v>
      </c>
      <c r="AZ470" s="46" t="e">
        <f t="shared" si="454"/>
        <v>#DIV/0!</v>
      </c>
      <c r="BA470" s="46" t="e">
        <f t="shared" si="455"/>
        <v>#DIV/0!</v>
      </c>
      <c r="BB470" s="111" t="e">
        <f t="shared" si="427"/>
        <v>#DIV/0!</v>
      </c>
      <c r="BC470" s="199" t="e">
        <f t="shared" si="456"/>
        <v>#DIV/0!</v>
      </c>
      <c r="BD470" s="53" t="e">
        <f t="shared" si="457"/>
        <v>#DIV/0!</v>
      </c>
      <c r="BE470" s="53" t="e">
        <f t="shared" si="428"/>
        <v>#DIV/0!</v>
      </c>
      <c r="BF470" s="53" t="e">
        <f t="shared" si="429"/>
        <v>#DIV/0!</v>
      </c>
      <c r="BG470" s="53" t="e">
        <f t="shared" si="430"/>
        <v>#DIV/0!</v>
      </c>
      <c r="BH470" s="53" t="e">
        <f t="shared" si="431"/>
        <v>#DIV/0!</v>
      </c>
      <c r="BI470" s="54" t="e">
        <f t="shared" si="432"/>
        <v>#DIV/0!</v>
      </c>
      <c r="BJ470" s="55" t="e">
        <f t="shared" si="433"/>
        <v>#DIV/0!</v>
      </c>
      <c r="BK470" s="55" t="e">
        <f t="shared" si="434"/>
        <v>#DIV/0!</v>
      </c>
      <c r="BL470" s="54" t="e">
        <f t="shared" si="435"/>
        <v>#DIV/0!</v>
      </c>
      <c r="BM470" s="58" t="e">
        <f t="shared" si="436"/>
        <v>#DIV/0!</v>
      </c>
      <c r="BN470" s="24">
        <f t="shared" si="437"/>
        <v>1</v>
      </c>
      <c r="BO470" s="17" t="e">
        <f t="shared" si="458"/>
        <v>#DIV/0!</v>
      </c>
      <c r="BP470" s="17" t="e">
        <f t="shared" si="459"/>
        <v>#DIV/0!</v>
      </c>
      <c r="BQ470" s="75" t="e">
        <f t="shared" si="460"/>
        <v>#DIV/0!</v>
      </c>
      <c r="BR470" s="1" t="e">
        <f t="shared" si="438"/>
        <v>#DIV/0!</v>
      </c>
      <c r="BS470" s="4">
        <f t="shared" si="439"/>
        <v>62.25</v>
      </c>
    </row>
    <row r="471" spans="7:71" x14ac:dyDescent="0.45">
      <c r="G471" s="19"/>
      <c r="H471" s="15">
        <f t="shared" si="461"/>
        <v>3743</v>
      </c>
      <c r="I471" s="19"/>
      <c r="J471" s="19">
        <f t="shared" si="407"/>
        <v>8.5647650972234555</v>
      </c>
      <c r="K471" s="16">
        <f t="shared" si="408"/>
        <v>54.070486724895559</v>
      </c>
      <c r="L471" s="16">
        <f t="shared" si="409"/>
        <v>188.38122130959806</v>
      </c>
      <c r="M471" s="98">
        <f t="shared" si="410"/>
        <v>258.79917184265014</v>
      </c>
      <c r="N471" s="15">
        <f t="shared" si="411"/>
        <v>186.65594591490128</v>
      </c>
      <c r="O471" s="15">
        <f t="shared" si="406"/>
        <v>8332.8547283438074</v>
      </c>
      <c r="P471" s="190"/>
      <c r="Q471" s="191"/>
      <c r="R471" s="190"/>
      <c r="S471" s="191"/>
      <c r="T471" s="193"/>
      <c r="U471" s="102"/>
      <c r="V471" s="195"/>
      <c r="W471" s="175" t="e">
        <f t="shared" si="440"/>
        <v>#DIV/0!</v>
      </c>
      <c r="X471" s="175" t="e">
        <f t="shared" si="441"/>
        <v>#DIV/0!</v>
      </c>
      <c r="Y471" s="175" t="e">
        <f t="shared" si="442"/>
        <v>#DIV/0!</v>
      </c>
      <c r="Z471" s="175" t="e">
        <f t="shared" si="443"/>
        <v>#DIV/0!</v>
      </c>
      <c r="AA471" s="175" t="e">
        <f t="shared" si="444"/>
        <v>#DIV/0!</v>
      </c>
      <c r="AB471" s="175" t="e">
        <f t="shared" si="445"/>
        <v>#DIV/0!</v>
      </c>
      <c r="AC471" s="175" t="e">
        <f t="shared" si="446"/>
        <v>#DIV/0!</v>
      </c>
      <c r="AD471" s="201" t="e">
        <f t="shared" si="447"/>
        <v>#DIV/0!</v>
      </c>
      <c r="AE471" s="201" t="e">
        <f t="shared" si="448"/>
        <v>#DIV/0!</v>
      </c>
      <c r="AF471" s="201" t="e">
        <f t="shared" si="449"/>
        <v>#DIV/0!</v>
      </c>
      <c r="AG471" s="201" t="e">
        <f t="shared" si="412"/>
        <v>#DIV/0!</v>
      </c>
      <c r="AH471" s="201" t="e">
        <f t="shared" si="413"/>
        <v>#DIV/0!</v>
      </c>
      <c r="AI471" s="201" t="e">
        <f t="shared" si="414"/>
        <v>#DIV/0!</v>
      </c>
      <c r="AJ471" s="201" t="e">
        <f t="shared" si="415"/>
        <v>#DIV/0!</v>
      </c>
      <c r="AK471" s="16" t="e">
        <f t="shared" si="416"/>
        <v>#DIV/0!</v>
      </c>
      <c r="AL471" s="16" t="e">
        <f t="shared" si="417"/>
        <v>#DIV/0!</v>
      </c>
      <c r="AM471" s="16" t="e">
        <f t="shared" si="418"/>
        <v>#DIV/0!</v>
      </c>
      <c r="AN471" s="16" t="e">
        <f t="shared" si="419"/>
        <v>#DIV/0!</v>
      </c>
      <c r="AO471" s="16" t="e">
        <f t="shared" si="420"/>
        <v>#DIV/0!</v>
      </c>
      <c r="AP471" s="17" t="e">
        <f t="shared" si="421"/>
        <v>#DIV/0!</v>
      </c>
      <c r="AQ471" s="17" t="e">
        <f t="shared" si="422"/>
        <v>#DIV/0!</v>
      </c>
      <c r="AR471" s="18" t="e">
        <f t="shared" si="423"/>
        <v>#DIV/0!</v>
      </c>
      <c r="AS471" s="18" t="e">
        <f t="shared" si="424"/>
        <v>#DIV/0!</v>
      </c>
      <c r="AT471" s="49" t="e">
        <f t="shared" si="450"/>
        <v>#DIV/0!</v>
      </c>
      <c r="AU471" s="22" t="e">
        <f t="shared" si="451"/>
        <v>#DIV/0!</v>
      </c>
      <c r="AV471" s="196" t="e">
        <f t="shared" si="452"/>
        <v>#DIV/0!</v>
      </c>
      <c r="AW471" s="46" t="e">
        <f t="shared" si="425"/>
        <v>#DIV/0!</v>
      </c>
      <c r="AX471" s="46" t="e">
        <f t="shared" si="426"/>
        <v>#DIV/0!</v>
      </c>
      <c r="AY471" s="46" t="e">
        <f t="shared" si="453"/>
        <v>#DIV/0!</v>
      </c>
      <c r="AZ471" s="46" t="e">
        <f t="shared" si="454"/>
        <v>#DIV/0!</v>
      </c>
      <c r="BA471" s="46" t="e">
        <f t="shared" si="455"/>
        <v>#DIV/0!</v>
      </c>
      <c r="BB471" s="111" t="e">
        <f t="shared" si="427"/>
        <v>#DIV/0!</v>
      </c>
      <c r="BC471" s="199" t="e">
        <f t="shared" si="456"/>
        <v>#DIV/0!</v>
      </c>
      <c r="BD471" s="53" t="e">
        <f t="shared" si="457"/>
        <v>#DIV/0!</v>
      </c>
      <c r="BE471" s="53" t="e">
        <f t="shared" si="428"/>
        <v>#DIV/0!</v>
      </c>
      <c r="BF471" s="53" t="e">
        <f t="shared" si="429"/>
        <v>#DIV/0!</v>
      </c>
      <c r="BG471" s="53" t="e">
        <f t="shared" si="430"/>
        <v>#DIV/0!</v>
      </c>
      <c r="BH471" s="53" t="e">
        <f t="shared" si="431"/>
        <v>#DIV/0!</v>
      </c>
      <c r="BI471" s="54" t="e">
        <f t="shared" si="432"/>
        <v>#DIV/0!</v>
      </c>
      <c r="BJ471" s="55" t="e">
        <f t="shared" si="433"/>
        <v>#DIV/0!</v>
      </c>
      <c r="BK471" s="55" t="e">
        <f t="shared" si="434"/>
        <v>#DIV/0!</v>
      </c>
      <c r="BL471" s="54" t="e">
        <f t="shared" si="435"/>
        <v>#DIV/0!</v>
      </c>
      <c r="BM471" s="58" t="e">
        <f t="shared" si="436"/>
        <v>#DIV/0!</v>
      </c>
      <c r="BN471" s="24">
        <f t="shared" si="437"/>
        <v>1</v>
      </c>
      <c r="BO471" s="17" t="e">
        <f t="shared" si="458"/>
        <v>#DIV/0!</v>
      </c>
      <c r="BP471" s="17" t="e">
        <f t="shared" si="459"/>
        <v>#DIV/0!</v>
      </c>
      <c r="BQ471" s="75" t="e">
        <f t="shared" si="460"/>
        <v>#DIV/0!</v>
      </c>
      <c r="BR471" s="1" t="e">
        <f t="shared" si="438"/>
        <v>#DIV/0!</v>
      </c>
      <c r="BS471" s="4">
        <f t="shared" si="439"/>
        <v>62.383333333333333</v>
      </c>
    </row>
    <row r="472" spans="7:71" x14ac:dyDescent="0.45">
      <c r="G472" s="19"/>
      <c r="H472" s="15">
        <f t="shared" si="461"/>
        <v>3751</v>
      </c>
      <c r="I472" s="19"/>
      <c r="J472" s="19">
        <f t="shared" si="407"/>
        <v>8.5647650972234555</v>
      </c>
      <c r="K472" s="16">
        <f t="shared" si="408"/>
        <v>54.070486724895559</v>
      </c>
      <c r="L472" s="16">
        <f t="shared" si="409"/>
        <v>188.38122130959806</v>
      </c>
      <c r="M472" s="98">
        <f t="shared" si="410"/>
        <v>258.79917184265014</v>
      </c>
      <c r="N472" s="15">
        <f t="shared" si="411"/>
        <v>186.65594591490128</v>
      </c>
      <c r="O472" s="15">
        <f t="shared" si="406"/>
        <v>8332.8547283438074</v>
      </c>
      <c r="P472" s="190"/>
      <c r="Q472" s="191"/>
      <c r="R472" s="190"/>
      <c r="S472" s="191"/>
      <c r="T472" s="193"/>
      <c r="U472" s="102"/>
      <c r="V472" s="195"/>
      <c r="W472" s="175" t="e">
        <f t="shared" si="440"/>
        <v>#DIV/0!</v>
      </c>
      <c r="X472" s="175" t="e">
        <f t="shared" si="441"/>
        <v>#DIV/0!</v>
      </c>
      <c r="Y472" s="175" t="e">
        <f t="shared" si="442"/>
        <v>#DIV/0!</v>
      </c>
      <c r="Z472" s="175" t="e">
        <f t="shared" si="443"/>
        <v>#DIV/0!</v>
      </c>
      <c r="AA472" s="175" t="e">
        <f t="shared" si="444"/>
        <v>#DIV/0!</v>
      </c>
      <c r="AB472" s="175" t="e">
        <f t="shared" si="445"/>
        <v>#DIV/0!</v>
      </c>
      <c r="AC472" s="175" t="e">
        <f t="shared" si="446"/>
        <v>#DIV/0!</v>
      </c>
      <c r="AD472" s="201" t="e">
        <f t="shared" si="447"/>
        <v>#DIV/0!</v>
      </c>
      <c r="AE472" s="201" t="e">
        <f t="shared" si="448"/>
        <v>#DIV/0!</v>
      </c>
      <c r="AF472" s="201" t="e">
        <f t="shared" si="449"/>
        <v>#DIV/0!</v>
      </c>
      <c r="AG472" s="201" t="e">
        <f t="shared" si="412"/>
        <v>#DIV/0!</v>
      </c>
      <c r="AH472" s="201" t="e">
        <f t="shared" si="413"/>
        <v>#DIV/0!</v>
      </c>
      <c r="AI472" s="201" t="e">
        <f t="shared" si="414"/>
        <v>#DIV/0!</v>
      </c>
      <c r="AJ472" s="201" t="e">
        <f t="shared" si="415"/>
        <v>#DIV/0!</v>
      </c>
      <c r="AK472" s="16" t="e">
        <f t="shared" si="416"/>
        <v>#DIV/0!</v>
      </c>
      <c r="AL472" s="16" t="e">
        <f t="shared" si="417"/>
        <v>#DIV/0!</v>
      </c>
      <c r="AM472" s="16" t="e">
        <f t="shared" si="418"/>
        <v>#DIV/0!</v>
      </c>
      <c r="AN472" s="16" t="e">
        <f t="shared" si="419"/>
        <v>#DIV/0!</v>
      </c>
      <c r="AO472" s="16" t="e">
        <f t="shared" si="420"/>
        <v>#DIV/0!</v>
      </c>
      <c r="AP472" s="17" t="e">
        <f t="shared" si="421"/>
        <v>#DIV/0!</v>
      </c>
      <c r="AQ472" s="17" t="e">
        <f t="shared" si="422"/>
        <v>#DIV/0!</v>
      </c>
      <c r="AR472" s="18" t="e">
        <f t="shared" si="423"/>
        <v>#DIV/0!</v>
      </c>
      <c r="AS472" s="18" t="e">
        <f t="shared" si="424"/>
        <v>#DIV/0!</v>
      </c>
      <c r="AT472" s="49" t="e">
        <f t="shared" si="450"/>
        <v>#DIV/0!</v>
      </c>
      <c r="AU472" s="22" t="e">
        <f t="shared" si="451"/>
        <v>#DIV/0!</v>
      </c>
      <c r="AV472" s="196" t="e">
        <f t="shared" si="452"/>
        <v>#DIV/0!</v>
      </c>
      <c r="AW472" s="46" t="e">
        <f t="shared" si="425"/>
        <v>#DIV/0!</v>
      </c>
      <c r="AX472" s="46" t="e">
        <f t="shared" si="426"/>
        <v>#DIV/0!</v>
      </c>
      <c r="AY472" s="46" t="e">
        <f t="shared" si="453"/>
        <v>#DIV/0!</v>
      </c>
      <c r="AZ472" s="46" t="e">
        <f t="shared" si="454"/>
        <v>#DIV/0!</v>
      </c>
      <c r="BA472" s="46" t="e">
        <f t="shared" si="455"/>
        <v>#DIV/0!</v>
      </c>
      <c r="BB472" s="111" t="e">
        <f t="shared" si="427"/>
        <v>#DIV/0!</v>
      </c>
      <c r="BC472" s="199" t="e">
        <f t="shared" si="456"/>
        <v>#DIV/0!</v>
      </c>
      <c r="BD472" s="53" t="e">
        <f t="shared" si="457"/>
        <v>#DIV/0!</v>
      </c>
      <c r="BE472" s="53" t="e">
        <f t="shared" si="428"/>
        <v>#DIV/0!</v>
      </c>
      <c r="BF472" s="53" t="e">
        <f t="shared" si="429"/>
        <v>#DIV/0!</v>
      </c>
      <c r="BG472" s="53" t="e">
        <f t="shared" si="430"/>
        <v>#DIV/0!</v>
      </c>
      <c r="BH472" s="53" t="e">
        <f t="shared" si="431"/>
        <v>#DIV/0!</v>
      </c>
      <c r="BI472" s="54" t="e">
        <f t="shared" si="432"/>
        <v>#DIV/0!</v>
      </c>
      <c r="BJ472" s="55" t="e">
        <f t="shared" si="433"/>
        <v>#DIV/0!</v>
      </c>
      <c r="BK472" s="55" t="e">
        <f t="shared" si="434"/>
        <v>#DIV/0!</v>
      </c>
      <c r="BL472" s="54" t="e">
        <f t="shared" si="435"/>
        <v>#DIV/0!</v>
      </c>
      <c r="BM472" s="58" t="e">
        <f t="shared" si="436"/>
        <v>#DIV/0!</v>
      </c>
      <c r="BN472" s="24">
        <f t="shared" si="437"/>
        <v>1</v>
      </c>
      <c r="BO472" s="17" t="e">
        <f t="shared" si="458"/>
        <v>#DIV/0!</v>
      </c>
      <c r="BP472" s="17" t="e">
        <f t="shared" si="459"/>
        <v>#DIV/0!</v>
      </c>
      <c r="BQ472" s="75" t="e">
        <f t="shared" si="460"/>
        <v>#DIV/0!</v>
      </c>
      <c r="BR472" s="1" t="e">
        <f t="shared" si="438"/>
        <v>#DIV/0!</v>
      </c>
      <c r="BS472" s="4">
        <f t="shared" si="439"/>
        <v>62.516666666666666</v>
      </c>
    </row>
    <row r="473" spans="7:71" x14ac:dyDescent="0.45">
      <c r="G473" s="19"/>
      <c r="H473" s="15">
        <f t="shared" si="461"/>
        <v>3759</v>
      </c>
      <c r="I473" s="19"/>
      <c r="J473" s="19">
        <f t="shared" si="407"/>
        <v>8.5647650972234555</v>
      </c>
      <c r="K473" s="16">
        <f t="shared" si="408"/>
        <v>54.070486724895559</v>
      </c>
      <c r="L473" s="16">
        <f t="shared" si="409"/>
        <v>188.38122130959806</v>
      </c>
      <c r="M473" s="98">
        <f t="shared" si="410"/>
        <v>258.79917184265014</v>
      </c>
      <c r="N473" s="15">
        <f t="shared" si="411"/>
        <v>186.65594591490128</v>
      </c>
      <c r="O473" s="15">
        <f t="shared" si="406"/>
        <v>8332.8547283438074</v>
      </c>
      <c r="P473" s="190"/>
      <c r="Q473" s="191"/>
      <c r="R473" s="190"/>
      <c r="S473" s="191"/>
      <c r="T473" s="193"/>
      <c r="U473" s="102"/>
      <c r="V473" s="195"/>
      <c r="W473" s="175" t="e">
        <f t="shared" si="440"/>
        <v>#DIV/0!</v>
      </c>
      <c r="X473" s="175" t="e">
        <f t="shared" si="441"/>
        <v>#DIV/0!</v>
      </c>
      <c r="Y473" s="175" t="e">
        <f t="shared" si="442"/>
        <v>#DIV/0!</v>
      </c>
      <c r="Z473" s="175" t="e">
        <f t="shared" si="443"/>
        <v>#DIV/0!</v>
      </c>
      <c r="AA473" s="175" t="e">
        <f t="shared" si="444"/>
        <v>#DIV/0!</v>
      </c>
      <c r="AB473" s="175" t="e">
        <f t="shared" si="445"/>
        <v>#DIV/0!</v>
      </c>
      <c r="AC473" s="175" t="e">
        <f t="shared" si="446"/>
        <v>#DIV/0!</v>
      </c>
      <c r="AD473" s="201" t="e">
        <f t="shared" si="447"/>
        <v>#DIV/0!</v>
      </c>
      <c r="AE473" s="201" t="e">
        <f t="shared" si="448"/>
        <v>#DIV/0!</v>
      </c>
      <c r="AF473" s="201" t="e">
        <f t="shared" si="449"/>
        <v>#DIV/0!</v>
      </c>
      <c r="AG473" s="201" t="e">
        <f t="shared" si="412"/>
        <v>#DIV/0!</v>
      </c>
      <c r="AH473" s="201" t="e">
        <f t="shared" si="413"/>
        <v>#DIV/0!</v>
      </c>
      <c r="AI473" s="201" t="e">
        <f t="shared" si="414"/>
        <v>#DIV/0!</v>
      </c>
      <c r="AJ473" s="201" t="e">
        <f t="shared" si="415"/>
        <v>#DIV/0!</v>
      </c>
      <c r="AK473" s="16" t="e">
        <f t="shared" si="416"/>
        <v>#DIV/0!</v>
      </c>
      <c r="AL473" s="16" t="e">
        <f t="shared" si="417"/>
        <v>#DIV/0!</v>
      </c>
      <c r="AM473" s="16" t="e">
        <f t="shared" si="418"/>
        <v>#DIV/0!</v>
      </c>
      <c r="AN473" s="16" t="e">
        <f t="shared" si="419"/>
        <v>#DIV/0!</v>
      </c>
      <c r="AO473" s="16" t="e">
        <f t="shared" si="420"/>
        <v>#DIV/0!</v>
      </c>
      <c r="AP473" s="17" t="e">
        <f t="shared" si="421"/>
        <v>#DIV/0!</v>
      </c>
      <c r="AQ473" s="17" t="e">
        <f t="shared" si="422"/>
        <v>#DIV/0!</v>
      </c>
      <c r="AR473" s="18" t="e">
        <f t="shared" si="423"/>
        <v>#DIV/0!</v>
      </c>
      <c r="AS473" s="18" t="e">
        <f t="shared" si="424"/>
        <v>#DIV/0!</v>
      </c>
      <c r="AT473" s="49" t="e">
        <f t="shared" si="450"/>
        <v>#DIV/0!</v>
      </c>
      <c r="AU473" s="22" t="e">
        <f t="shared" si="451"/>
        <v>#DIV/0!</v>
      </c>
      <c r="AV473" s="196" t="e">
        <f t="shared" si="452"/>
        <v>#DIV/0!</v>
      </c>
      <c r="AW473" s="46" t="e">
        <f t="shared" si="425"/>
        <v>#DIV/0!</v>
      </c>
      <c r="AX473" s="46" t="e">
        <f t="shared" si="426"/>
        <v>#DIV/0!</v>
      </c>
      <c r="AY473" s="46" t="e">
        <f t="shared" si="453"/>
        <v>#DIV/0!</v>
      </c>
      <c r="AZ473" s="46" t="e">
        <f t="shared" si="454"/>
        <v>#DIV/0!</v>
      </c>
      <c r="BA473" s="46" t="e">
        <f t="shared" si="455"/>
        <v>#DIV/0!</v>
      </c>
      <c r="BB473" s="111" t="e">
        <f t="shared" si="427"/>
        <v>#DIV/0!</v>
      </c>
      <c r="BC473" s="199" t="e">
        <f t="shared" si="456"/>
        <v>#DIV/0!</v>
      </c>
      <c r="BD473" s="53" t="e">
        <f t="shared" si="457"/>
        <v>#DIV/0!</v>
      </c>
      <c r="BE473" s="53" t="e">
        <f t="shared" si="428"/>
        <v>#DIV/0!</v>
      </c>
      <c r="BF473" s="53" t="e">
        <f t="shared" si="429"/>
        <v>#DIV/0!</v>
      </c>
      <c r="BG473" s="53" t="e">
        <f t="shared" si="430"/>
        <v>#DIV/0!</v>
      </c>
      <c r="BH473" s="53" t="e">
        <f t="shared" si="431"/>
        <v>#DIV/0!</v>
      </c>
      <c r="BI473" s="54" t="e">
        <f t="shared" si="432"/>
        <v>#DIV/0!</v>
      </c>
      <c r="BJ473" s="55" t="e">
        <f t="shared" si="433"/>
        <v>#DIV/0!</v>
      </c>
      <c r="BK473" s="55" t="e">
        <f t="shared" si="434"/>
        <v>#DIV/0!</v>
      </c>
      <c r="BL473" s="54" t="e">
        <f t="shared" si="435"/>
        <v>#DIV/0!</v>
      </c>
      <c r="BM473" s="58" t="e">
        <f t="shared" si="436"/>
        <v>#DIV/0!</v>
      </c>
      <c r="BN473" s="24">
        <f t="shared" si="437"/>
        <v>1</v>
      </c>
      <c r="BO473" s="17" t="e">
        <f t="shared" si="458"/>
        <v>#DIV/0!</v>
      </c>
      <c r="BP473" s="17" t="e">
        <f t="shared" si="459"/>
        <v>#DIV/0!</v>
      </c>
      <c r="BQ473" s="75" t="e">
        <f t="shared" si="460"/>
        <v>#DIV/0!</v>
      </c>
      <c r="BR473" s="1" t="e">
        <f t="shared" si="438"/>
        <v>#DIV/0!</v>
      </c>
      <c r="BS473" s="4">
        <f t="shared" si="439"/>
        <v>62.65</v>
      </c>
    </row>
    <row r="474" spans="7:71" x14ac:dyDescent="0.45">
      <c r="G474" s="19"/>
      <c r="H474" s="15">
        <f t="shared" si="461"/>
        <v>3767</v>
      </c>
      <c r="I474" s="19"/>
      <c r="J474" s="19">
        <f t="shared" si="407"/>
        <v>8.5647650972234555</v>
      </c>
      <c r="K474" s="16">
        <f t="shared" si="408"/>
        <v>54.070486724895559</v>
      </c>
      <c r="L474" s="16">
        <f t="shared" si="409"/>
        <v>188.38122130959806</v>
      </c>
      <c r="M474" s="98">
        <f t="shared" si="410"/>
        <v>258.79917184265014</v>
      </c>
      <c r="N474" s="15">
        <f t="shared" si="411"/>
        <v>186.65594591490128</v>
      </c>
      <c r="O474" s="15">
        <f t="shared" si="406"/>
        <v>8332.8547283438074</v>
      </c>
      <c r="P474" s="190"/>
      <c r="Q474" s="191"/>
      <c r="R474" s="190"/>
      <c r="S474" s="191"/>
      <c r="T474" s="193"/>
      <c r="U474" s="102"/>
      <c r="V474" s="195"/>
      <c r="W474" s="175" t="e">
        <f t="shared" si="440"/>
        <v>#DIV/0!</v>
      </c>
      <c r="X474" s="175" t="e">
        <f t="shared" si="441"/>
        <v>#DIV/0!</v>
      </c>
      <c r="Y474" s="175" t="e">
        <f t="shared" si="442"/>
        <v>#DIV/0!</v>
      </c>
      <c r="Z474" s="175" t="e">
        <f t="shared" si="443"/>
        <v>#DIV/0!</v>
      </c>
      <c r="AA474" s="175" t="e">
        <f t="shared" si="444"/>
        <v>#DIV/0!</v>
      </c>
      <c r="AB474" s="175" t="e">
        <f t="shared" si="445"/>
        <v>#DIV/0!</v>
      </c>
      <c r="AC474" s="175" t="e">
        <f t="shared" si="446"/>
        <v>#DIV/0!</v>
      </c>
      <c r="AD474" s="201" t="e">
        <f t="shared" si="447"/>
        <v>#DIV/0!</v>
      </c>
      <c r="AE474" s="201" t="e">
        <f t="shared" si="448"/>
        <v>#DIV/0!</v>
      </c>
      <c r="AF474" s="201" t="e">
        <f t="shared" si="449"/>
        <v>#DIV/0!</v>
      </c>
      <c r="AG474" s="201" t="e">
        <f t="shared" si="412"/>
        <v>#DIV/0!</v>
      </c>
      <c r="AH474" s="201" t="e">
        <f t="shared" si="413"/>
        <v>#DIV/0!</v>
      </c>
      <c r="AI474" s="201" t="e">
        <f t="shared" si="414"/>
        <v>#DIV/0!</v>
      </c>
      <c r="AJ474" s="201" t="e">
        <f t="shared" si="415"/>
        <v>#DIV/0!</v>
      </c>
      <c r="AK474" s="16" t="e">
        <f t="shared" si="416"/>
        <v>#DIV/0!</v>
      </c>
      <c r="AL474" s="16" t="e">
        <f t="shared" si="417"/>
        <v>#DIV/0!</v>
      </c>
      <c r="AM474" s="16" t="e">
        <f t="shared" si="418"/>
        <v>#DIV/0!</v>
      </c>
      <c r="AN474" s="16" t="e">
        <f t="shared" si="419"/>
        <v>#DIV/0!</v>
      </c>
      <c r="AO474" s="16" t="e">
        <f t="shared" si="420"/>
        <v>#DIV/0!</v>
      </c>
      <c r="AP474" s="17" t="e">
        <f t="shared" si="421"/>
        <v>#DIV/0!</v>
      </c>
      <c r="AQ474" s="17" t="e">
        <f t="shared" si="422"/>
        <v>#DIV/0!</v>
      </c>
      <c r="AR474" s="18" t="e">
        <f t="shared" si="423"/>
        <v>#DIV/0!</v>
      </c>
      <c r="AS474" s="18" t="e">
        <f t="shared" si="424"/>
        <v>#DIV/0!</v>
      </c>
      <c r="AT474" s="49" t="e">
        <f t="shared" si="450"/>
        <v>#DIV/0!</v>
      </c>
      <c r="AU474" s="22" t="e">
        <f t="shared" si="451"/>
        <v>#DIV/0!</v>
      </c>
      <c r="AV474" s="196" t="e">
        <f t="shared" si="452"/>
        <v>#DIV/0!</v>
      </c>
      <c r="AW474" s="46" t="e">
        <f t="shared" si="425"/>
        <v>#DIV/0!</v>
      </c>
      <c r="AX474" s="46" t="e">
        <f t="shared" si="426"/>
        <v>#DIV/0!</v>
      </c>
      <c r="AY474" s="46" t="e">
        <f t="shared" si="453"/>
        <v>#DIV/0!</v>
      </c>
      <c r="AZ474" s="46" t="e">
        <f t="shared" si="454"/>
        <v>#DIV/0!</v>
      </c>
      <c r="BA474" s="46" t="e">
        <f t="shared" si="455"/>
        <v>#DIV/0!</v>
      </c>
      <c r="BB474" s="111" t="e">
        <f t="shared" si="427"/>
        <v>#DIV/0!</v>
      </c>
      <c r="BC474" s="199" t="e">
        <f t="shared" si="456"/>
        <v>#DIV/0!</v>
      </c>
      <c r="BD474" s="53" t="e">
        <f t="shared" si="457"/>
        <v>#DIV/0!</v>
      </c>
      <c r="BE474" s="53" t="e">
        <f t="shared" si="428"/>
        <v>#DIV/0!</v>
      </c>
      <c r="BF474" s="53" t="e">
        <f t="shared" si="429"/>
        <v>#DIV/0!</v>
      </c>
      <c r="BG474" s="53" t="e">
        <f t="shared" si="430"/>
        <v>#DIV/0!</v>
      </c>
      <c r="BH474" s="53" t="e">
        <f t="shared" si="431"/>
        <v>#DIV/0!</v>
      </c>
      <c r="BI474" s="54" t="e">
        <f t="shared" si="432"/>
        <v>#DIV/0!</v>
      </c>
      <c r="BJ474" s="55" t="e">
        <f t="shared" si="433"/>
        <v>#DIV/0!</v>
      </c>
      <c r="BK474" s="55" t="e">
        <f t="shared" si="434"/>
        <v>#DIV/0!</v>
      </c>
      <c r="BL474" s="54" t="e">
        <f t="shared" si="435"/>
        <v>#DIV/0!</v>
      </c>
      <c r="BM474" s="58" t="e">
        <f t="shared" si="436"/>
        <v>#DIV/0!</v>
      </c>
      <c r="BN474" s="24">
        <f t="shared" si="437"/>
        <v>1</v>
      </c>
      <c r="BO474" s="17" t="e">
        <f t="shared" si="458"/>
        <v>#DIV/0!</v>
      </c>
      <c r="BP474" s="17" t="e">
        <f t="shared" si="459"/>
        <v>#DIV/0!</v>
      </c>
      <c r="BQ474" s="75" t="e">
        <f t="shared" si="460"/>
        <v>#DIV/0!</v>
      </c>
      <c r="BR474" s="1" t="e">
        <f t="shared" si="438"/>
        <v>#DIV/0!</v>
      </c>
      <c r="BS474" s="4">
        <f t="shared" si="439"/>
        <v>62.783333333333331</v>
      </c>
    </row>
    <row r="475" spans="7:71" x14ac:dyDescent="0.45">
      <c r="G475" s="38"/>
      <c r="H475" s="15">
        <f t="shared" si="461"/>
        <v>3775</v>
      </c>
      <c r="I475" s="19"/>
      <c r="J475" s="19">
        <f t="shared" si="407"/>
        <v>8.5647650972234555</v>
      </c>
      <c r="K475" s="16">
        <f t="shared" si="408"/>
        <v>54.070486724895559</v>
      </c>
      <c r="L475" s="16">
        <f t="shared" si="409"/>
        <v>188.38122130959806</v>
      </c>
      <c r="M475" s="98">
        <f t="shared" si="410"/>
        <v>258.79917184265014</v>
      </c>
      <c r="N475" s="15">
        <f t="shared" si="411"/>
        <v>186.65594591490128</v>
      </c>
      <c r="O475" s="15">
        <f t="shared" si="406"/>
        <v>8332.8547283438074</v>
      </c>
      <c r="P475" s="190"/>
      <c r="Q475" s="191"/>
      <c r="R475" s="190"/>
      <c r="S475" s="191"/>
      <c r="T475" s="193"/>
      <c r="U475" s="102"/>
      <c r="V475" s="195"/>
      <c r="W475" s="175" t="e">
        <f t="shared" si="440"/>
        <v>#DIV/0!</v>
      </c>
      <c r="X475" s="175" t="e">
        <f t="shared" si="441"/>
        <v>#DIV/0!</v>
      </c>
      <c r="Y475" s="175" t="e">
        <f t="shared" si="442"/>
        <v>#DIV/0!</v>
      </c>
      <c r="Z475" s="175" t="e">
        <f t="shared" si="443"/>
        <v>#DIV/0!</v>
      </c>
      <c r="AA475" s="175" t="e">
        <f t="shared" si="444"/>
        <v>#DIV/0!</v>
      </c>
      <c r="AB475" s="175" t="e">
        <f t="shared" si="445"/>
        <v>#DIV/0!</v>
      </c>
      <c r="AC475" s="175" t="e">
        <f t="shared" si="446"/>
        <v>#DIV/0!</v>
      </c>
      <c r="AD475" s="201" t="e">
        <f t="shared" si="447"/>
        <v>#DIV/0!</v>
      </c>
      <c r="AE475" s="201" t="e">
        <f t="shared" si="448"/>
        <v>#DIV/0!</v>
      </c>
      <c r="AF475" s="201" t="e">
        <f t="shared" si="449"/>
        <v>#DIV/0!</v>
      </c>
      <c r="AG475" s="201" t="e">
        <f t="shared" si="412"/>
        <v>#DIV/0!</v>
      </c>
      <c r="AH475" s="201" t="e">
        <f t="shared" si="413"/>
        <v>#DIV/0!</v>
      </c>
      <c r="AI475" s="201" t="e">
        <f t="shared" si="414"/>
        <v>#DIV/0!</v>
      </c>
      <c r="AJ475" s="201" t="e">
        <f t="shared" si="415"/>
        <v>#DIV/0!</v>
      </c>
      <c r="AK475" s="16" t="e">
        <f t="shared" si="416"/>
        <v>#DIV/0!</v>
      </c>
      <c r="AL475" s="16" t="e">
        <f t="shared" si="417"/>
        <v>#DIV/0!</v>
      </c>
      <c r="AM475" s="16" t="e">
        <f t="shared" si="418"/>
        <v>#DIV/0!</v>
      </c>
      <c r="AN475" s="16" t="e">
        <f t="shared" si="419"/>
        <v>#DIV/0!</v>
      </c>
      <c r="AO475" s="16" t="e">
        <f t="shared" si="420"/>
        <v>#DIV/0!</v>
      </c>
      <c r="AP475" s="17" t="e">
        <f t="shared" si="421"/>
        <v>#DIV/0!</v>
      </c>
      <c r="AQ475" s="17" t="e">
        <f t="shared" si="422"/>
        <v>#DIV/0!</v>
      </c>
      <c r="AR475" s="18" t="e">
        <f t="shared" si="423"/>
        <v>#DIV/0!</v>
      </c>
      <c r="AS475" s="18" t="e">
        <f t="shared" si="424"/>
        <v>#DIV/0!</v>
      </c>
      <c r="AT475" s="49" t="e">
        <f t="shared" si="450"/>
        <v>#DIV/0!</v>
      </c>
      <c r="AU475" s="22" t="e">
        <f t="shared" si="451"/>
        <v>#DIV/0!</v>
      </c>
      <c r="AV475" s="196" t="e">
        <f t="shared" si="452"/>
        <v>#DIV/0!</v>
      </c>
      <c r="AW475" s="46" t="e">
        <f t="shared" si="425"/>
        <v>#DIV/0!</v>
      </c>
      <c r="AX475" s="46" t="e">
        <f t="shared" si="426"/>
        <v>#DIV/0!</v>
      </c>
      <c r="AY475" s="46" t="e">
        <f t="shared" si="453"/>
        <v>#DIV/0!</v>
      </c>
      <c r="AZ475" s="46" t="e">
        <f t="shared" si="454"/>
        <v>#DIV/0!</v>
      </c>
      <c r="BA475" s="46" t="e">
        <f t="shared" si="455"/>
        <v>#DIV/0!</v>
      </c>
      <c r="BB475" s="111" t="e">
        <f t="shared" si="427"/>
        <v>#DIV/0!</v>
      </c>
      <c r="BC475" s="199" t="e">
        <f t="shared" si="456"/>
        <v>#DIV/0!</v>
      </c>
      <c r="BD475" s="53" t="e">
        <f t="shared" si="457"/>
        <v>#DIV/0!</v>
      </c>
      <c r="BE475" s="53" t="e">
        <f t="shared" si="428"/>
        <v>#DIV/0!</v>
      </c>
      <c r="BF475" s="53" t="e">
        <f t="shared" si="429"/>
        <v>#DIV/0!</v>
      </c>
      <c r="BG475" s="53" t="e">
        <f t="shared" si="430"/>
        <v>#DIV/0!</v>
      </c>
      <c r="BH475" s="53" t="e">
        <f t="shared" si="431"/>
        <v>#DIV/0!</v>
      </c>
      <c r="BI475" s="54" t="e">
        <f t="shared" si="432"/>
        <v>#DIV/0!</v>
      </c>
      <c r="BJ475" s="55" t="e">
        <f t="shared" si="433"/>
        <v>#DIV/0!</v>
      </c>
      <c r="BK475" s="55" t="e">
        <f t="shared" si="434"/>
        <v>#DIV/0!</v>
      </c>
      <c r="BL475" s="54" t="e">
        <f t="shared" si="435"/>
        <v>#DIV/0!</v>
      </c>
      <c r="BM475" s="58" t="e">
        <f t="shared" si="436"/>
        <v>#DIV/0!</v>
      </c>
      <c r="BN475" s="24">
        <f t="shared" si="437"/>
        <v>1</v>
      </c>
      <c r="BO475" s="17" t="e">
        <f t="shared" si="458"/>
        <v>#DIV/0!</v>
      </c>
      <c r="BP475" s="17" t="e">
        <f t="shared" si="459"/>
        <v>#DIV/0!</v>
      </c>
      <c r="BQ475" s="75" t="e">
        <f t="shared" si="460"/>
        <v>#DIV/0!</v>
      </c>
      <c r="BR475" s="1" t="e">
        <f t="shared" si="438"/>
        <v>#DIV/0!</v>
      </c>
      <c r="BS475" s="4">
        <f t="shared" si="439"/>
        <v>62.916666666666664</v>
      </c>
    </row>
    <row r="476" spans="7:71" x14ac:dyDescent="0.45">
      <c r="G476" s="19"/>
      <c r="H476" s="15">
        <f t="shared" si="461"/>
        <v>3783</v>
      </c>
      <c r="I476" s="19"/>
      <c r="J476" s="19">
        <f t="shared" si="407"/>
        <v>8.5647650972234555</v>
      </c>
      <c r="K476" s="16">
        <f t="shared" si="408"/>
        <v>54.070486724895559</v>
      </c>
      <c r="L476" s="16">
        <f t="shared" si="409"/>
        <v>188.38122130959806</v>
      </c>
      <c r="M476" s="98">
        <f t="shared" si="410"/>
        <v>258.79917184265014</v>
      </c>
      <c r="N476" s="15">
        <f t="shared" si="411"/>
        <v>186.65594591490128</v>
      </c>
      <c r="O476" s="15">
        <f t="shared" si="406"/>
        <v>8332.8547283438074</v>
      </c>
      <c r="P476" s="190"/>
      <c r="Q476" s="191"/>
      <c r="R476" s="190"/>
      <c r="S476" s="191"/>
      <c r="T476" s="193"/>
      <c r="U476" s="102"/>
      <c r="V476" s="195"/>
      <c r="W476" s="175" t="e">
        <f t="shared" si="440"/>
        <v>#DIV/0!</v>
      </c>
      <c r="X476" s="175" t="e">
        <f t="shared" si="441"/>
        <v>#DIV/0!</v>
      </c>
      <c r="Y476" s="175" t="e">
        <f t="shared" si="442"/>
        <v>#DIV/0!</v>
      </c>
      <c r="Z476" s="175" t="e">
        <f t="shared" si="443"/>
        <v>#DIV/0!</v>
      </c>
      <c r="AA476" s="175" t="e">
        <f t="shared" si="444"/>
        <v>#DIV/0!</v>
      </c>
      <c r="AB476" s="175" t="e">
        <f t="shared" si="445"/>
        <v>#DIV/0!</v>
      </c>
      <c r="AC476" s="175" t="e">
        <f t="shared" si="446"/>
        <v>#DIV/0!</v>
      </c>
      <c r="AD476" s="201" t="e">
        <f t="shared" si="447"/>
        <v>#DIV/0!</v>
      </c>
      <c r="AE476" s="201" t="e">
        <f t="shared" si="448"/>
        <v>#DIV/0!</v>
      </c>
      <c r="AF476" s="201" t="e">
        <f t="shared" si="449"/>
        <v>#DIV/0!</v>
      </c>
      <c r="AG476" s="201" t="e">
        <f t="shared" si="412"/>
        <v>#DIV/0!</v>
      </c>
      <c r="AH476" s="201" t="e">
        <f t="shared" si="413"/>
        <v>#DIV/0!</v>
      </c>
      <c r="AI476" s="201" t="e">
        <f t="shared" si="414"/>
        <v>#DIV/0!</v>
      </c>
      <c r="AJ476" s="201" t="e">
        <f t="shared" si="415"/>
        <v>#DIV/0!</v>
      </c>
      <c r="AK476" s="16" t="e">
        <f t="shared" si="416"/>
        <v>#DIV/0!</v>
      </c>
      <c r="AL476" s="16" t="e">
        <f t="shared" si="417"/>
        <v>#DIV/0!</v>
      </c>
      <c r="AM476" s="16" t="e">
        <f t="shared" si="418"/>
        <v>#DIV/0!</v>
      </c>
      <c r="AN476" s="16" t="e">
        <f t="shared" si="419"/>
        <v>#DIV/0!</v>
      </c>
      <c r="AO476" s="16" t="e">
        <f t="shared" si="420"/>
        <v>#DIV/0!</v>
      </c>
      <c r="AP476" s="17" t="e">
        <f t="shared" si="421"/>
        <v>#DIV/0!</v>
      </c>
      <c r="AQ476" s="17" t="e">
        <f t="shared" si="422"/>
        <v>#DIV/0!</v>
      </c>
      <c r="AR476" s="18" t="e">
        <f t="shared" si="423"/>
        <v>#DIV/0!</v>
      </c>
      <c r="AS476" s="18" t="e">
        <f t="shared" si="424"/>
        <v>#DIV/0!</v>
      </c>
      <c r="AT476" s="49" t="e">
        <f t="shared" si="450"/>
        <v>#DIV/0!</v>
      </c>
      <c r="AU476" s="22" t="e">
        <f t="shared" si="451"/>
        <v>#DIV/0!</v>
      </c>
      <c r="AV476" s="196" t="e">
        <f t="shared" si="452"/>
        <v>#DIV/0!</v>
      </c>
      <c r="AW476" s="46" t="e">
        <f t="shared" si="425"/>
        <v>#DIV/0!</v>
      </c>
      <c r="AX476" s="46" t="e">
        <f t="shared" si="426"/>
        <v>#DIV/0!</v>
      </c>
      <c r="AY476" s="46" t="e">
        <f t="shared" si="453"/>
        <v>#DIV/0!</v>
      </c>
      <c r="AZ476" s="46" t="e">
        <f t="shared" si="454"/>
        <v>#DIV/0!</v>
      </c>
      <c r="BA476" s="46" t="e">
        <f t="shared" si="455"/>
        <v>#DIV/0!</v>
      </c>
      <c r="BB476" s="111" t="e">
        <f t="shared" si="427"/>
        <v>#DIV/0!</v>
      </c>
      <c r="BC476" s="199" t="e">
        <f t="shared" si="456"/>
        <v>#DIV/0!</v>
      </c>
      <c r="BD476" s="53" t="e">
        <f t="shared" si="457"/>
        <v>#DIV/0!</v>
      </c>
      <c r="BE476" s="53" t="e">
        <f t="shared" si="428"/>
        <v>#DIV/0!</v>
      </c>
      <c r="BF476" s="53" t="e">
        <f t="shared" si="429"/>
        <v>#DIV/0!</v>
      </c>
      <c r="BG476" s="53" t="e">
        <f t="shared" si="430"/>
        <v>#DIV/0!</v>
      </c>
      <c r="BH476" s="53" t="e">
        <f t="shared" si="431"/>
        <v>#DIV/0!</v>
      </c>
      <c r="BI476" s="54" t="e">
        <f t="shared" si="432"/>
        <v>#DIV/0!</v>
      </c>
      <c r="BJ476" s="55" t="e">
        <f t="shared" si="433"/>
        <v>#DIV/0!</v>
      </c>
      <c r="BK476" s="55" t="e">
        <f t="shared" si="434"/>
        <v>#DIV/0!</v>
      </c>
      <c r="BL476" s="54" t="e">
        <f t="shared" si="435"/>
        <v>#DIV/0!</v>
      </c>
      <c r="BM476" s="58" t="e">
        <f t="shared" si="436"/>
        <v>#DIV/0!</v>
      </c>
      <c r="BN476" s="24">
        <f t="shared" si="437"/>
        <v>1</v>
      </c>
      <c r="BO476" s="17" t="e">
        <f t="shared" si="458"/>
        <v>#DIV/0!</v>
      </c>
      <c r="BP476" s="17" t="e">
        <f t="shared" si="459"/>
        <v>#DIV/0!</v>
      </c>
      <c r="BQ476" s="75" t="e">
        <f t="shared" si="460"/>
        <v>#DIV/0!</v>
      </c>
      <c r="BR476" s="1" t="e">
        <f t="shared" si="438"/>
        <v>#DIV/0!</v>
      </c>
      <c r="BS476" s="4">
        <f t="shared" si="439"/>
        <v>63.05</v>
      </c>
    </row>
    <row r="477" spans="7:71" x14ac:dyDescent="0.45">
      <c r="G477" s="19"/>
      <c r="H477" s="15">
        <f t="shared" si="461"/>
        <v>3791</v>
      </c>
      <c r="I477" s="19"/>
      <c r="J477" s="19">
        <f t="shared" si="407"/>
        <v>8.5647650972234555</v>
      </c>
      <c r="K477" s="16">
        <f t="shared" si="408"/>
        <v>54.070486724895559</v>
      </c>
      <c r="L477" s="16">
        <f t="shared" si="409"/>
        <v>188.38122130959806</v>
      </c>
      <c r="M477" s="98">
        <f t="shared" si="410"/>
        <v>258.79917184265014</v>
      </c>
      <c r="N477" s="15">
        <f t="shared" si="411"/>
        <v>186.65594591490128</v>
      </c>
      <c r="O477" s="15">
        <f t="shared" si="406"/>
        <v>8332.8547283438074</v>
      </c>
      <c r="P477" s="190"/>
      <c r="Q477" s="191"/>
      <c r="R477" s="190"/>
      <c r="S477" s="191"/>
      <c r="T477" s="193"/>
      <c r="U477" s="102"/>
      <c r="V477" s="195"/>
      <c r="W477" s="175" t="e">
        <f t="shared" si="440"/>
        <v>#DIV/0!</v>
      </c>
      <c r="X477" s="175" t="e">
        <f t="shared" si="441"/>
        <v>#DIV/0!</v>
      </c>
      <c r="Y477" s="175" t="e">
        <f t="shared" si="442"/>
        <v>#DIV/0!</v>
      </c>
      <c r="Z477" s="175" t="e">
        <f t="shared" si="443"/>
        <v>#DIV/0!</v>
      </c>
      <c r="AA477" s="175" t="e">
        <f t="shared" si="444"/>
        <v>#DIV/0!</v>
      </c>
      <c r="AB477" s="175" t="e">
        <f t="shared" si="445"/>
        <v>#DIV/0!</v>
      </c>
      <c r="AC477" s="175" t="e">
        <f t="shared" si="446"/>
        <v>#DIV/0!</v>
      </c>
      <c r="AD477" s="201" t="e">
        <f t="shared" si="447"/>
        <v>#DIV/0!</v>
      </c>
      <c r="AE477" s="201" t="e">
        <f t="shared" si="448"/>
        <v>#DIV/0!</v>
      </c>
      <c r="AF477" s="201" t="e">
        <f t="shared" si="449"/>
        <v>#DIV/0!</v>
      </c>
      <c r="AG477" s="201" t="e">
        <f t="shared" si="412"/>
        <v>#DIV/0!</v>
      </c>
      <c r="AH477" s="201" t="e">
        <f t="shared" si="413"/>
        <v>#DIV/0!</v>
      </c>
      <c r="AI477" s="201" t="e">
        <f t="shared" si="414"/>
        <v>#DIV/0!</v>
      </c>
      <c r="AJ477" s="201" t="e">
        <f t="shared" si="415"/>
        <v>#DIV/0!</v>
      </c>
      <c r="AK477" s="16" t="e">
        <f t="shared" si="416"/>
        <v>#DIV/0!</v>
      </c>
      <c r="AL477" s="16" t="e">
        <f t="shared" si="417"/>
        <v>#DIV/0!</v>
      </c>
      <c r="AM477" s="16" t="e">
        <f t="shared" si="418"/>
        <v>#DIV/0!</v>
      </c>
      <c r="AN477" s="16" t="e">
        <f t="shared" si="419"/>
        <v>#DIV/0!</v>
      </c>
      <c r="AO477" s="16" t="e">
        <f t="shared" si="420"/>
        <v>#DIV/0!</v>
      </c>
      <c r="AP477" s="17" t="e">
        <f t="shared" si="421"/>
        <v>#DIV/0!</v>
      </c>
      <c r="AQ477" s="17" t="e">
        <f t="shared" si="422"/>
        <v>#DIV/0!</v>
      </c>
      <c r="AR477" s="18" t="e">
        <f t="shared" si="423"/>
        <v>#DIV/0!</v>
      </c>
      <c r="AS477" s="18" t="e">
        <f t="shared" si="424"/>
        <v>#DIV/0!</v>
      </c>
      <c r="AT477" s="49" t="e">
        <f t="shared" si="450"/>
        <v>#DIV/0!</v>
      </c>
      <c r="AU477" s="22" t="e">
        <f t="shared" si="451"/>
        <v>#DIV/0!</v>
      </c>
      <c r="AV477" s="196" t="e">
        <f t="shared" si="452"/>
        <v>#DIV/0!</v>
      </c>
      <c r="AW477" s="46" t="e">
        <f t="shared" si="425"/>
        <v>#DIV/0!</v>
      </c>
      <c r="AX477" s="46" t="e">
        <f t="shared" si="426"/>
        <v>#DIV/0!</v>
      </c>
      <c r="AY477" s="46" t="e">
        <f t="shared" si="453"/>
        <v>#DIV/0!</v>
      </c>
      <c r="AZ477" s="46" t="e">
        <f t="shared" si="454"/>
        <v>#DIV/0!</v>
      </c>
      <c r="BA477" s="46" t="e">
        <f t="shared" si="455"/>
        <v>#DIV/0!</v>
      </c>
      <c r="BB477" s="111" t="e">
        <f t="shared" si="427"/>
        <v>#DIV/0!</v>
      </c>
      <c r="BC477" s="199" t="e">
        <f t="shared" si="456"/>
        <v>#DIV/0!</v>
      </c>
      <c r="BD477" s="53" t="e">
        <f t="shared" si="457"/>
        <v>#DIV/0!</v>
      </c>
      <c r="BE477" s="53" t="e">
        <f t="shared" si="428"/>
        <v>#DIV/0!</v>
      </c>
      <c r="BF477" s="53" t="e">
        <f t="shared" si="429"/>
        <v>#DIV/0!</v>
      </c>
      <c r="BG477" s="53" t="e">
        <f t="shared" si="430"/>
        <v>#DIV/0!</v>
      </c>
      <c r="BH477" s="53" t="e">
        <f t="shared" si="431"/>
        <v>#DIV/0!</v>
      </c>
      <c r="BI477" s="54" t="e">
        <f t="shared" si="432"/>
        <v>#DIV/0!</v>
      </c>
      <c r="BJ477" s="55" t="e">
        <f t="shared" si="433"/>
        <v>#DIV/0!</v>
      </c>
      <c r="BK477" s="55" t="e">
        <f t="shared" si="434"/>
        <v>#DIV/0!</v>
      </c>
      <c r="BL477" s="54" t="e">
        <f t="shared" si="435"/>
        <v>#DIV/0!</v>
      </c>
      <c r="BM477" s="58" t="e">
        <f t="shared" si="436"/>
        <v>#DIV/0!</v>
      </c>
      <c r="BN477" s="24">
        <f t="shared" si="437"/>
        <v>1</v>
      </c>
      <c r="BO477" s="17" t="e">
        <f t="shared" si="458"/>
        <v>#DIV/0!</v>
      </c>
      <c r="BP477" s="17" t="e">
        <f t="shared" si="459"/>
        <v>#DIV/0!</v>
      </c>
      <c r="BQ477" s="75" t="e">
        <f t="shared" si="460"/>
        <v>#DIV/0!</v>
      </c>
      <c r="BR477" s="1" t="e">
        <f t="shared" si="438"/>
        <v>#DIV/0!</v>
      </c>
      <c r="BS477" s="4">
        <f t="shared" si="439"/>
        <v>63.18333333333333</v>
      </c>
    </row>
    <row r="478" spans="7:71" x14ac:dyDescent="0.45">
      <c r="G478" s="19"/>
      <c r="H478" s="15">
        <f t="shared" si="461"/>
        <v>3799</v>
      </c>
      <c r="I478" s="19"/>
      <c r="J478" s="19">
        <f t="shared" si="407"/>
        <v>8.5647650972234555</v>
      </c>
      <c r="K478" s="16">
        <f t="shared" si="408"/>
        <v>54.070486724895559</v>
      </c>
      <c r="L478" s="16">
        <f t="shared" si="409"/>
        <v>188.38122130959806</v>
      </c>
      <c r="M478" s="98">
        <f t="shared" si="410"/>
        <v>258.79917184265014</v>
      </c>
      <c r="N478" s="15">
        <f t="shared" si="411"/>
        <v>186.65594591490128</v>
      </c>
      <c r="O478" s="15">
        <f t="shared" si="406"/>
        <v>8332.8547283438074</v>
      </c>
      <c r="P478" s="190"/>
      <c r="Q478" s="191"/>
      <c r="R478" s="190"/>
      <c r="S478" s="191"/>
      <c r="T478" s="193"/>
      <c r="U478" s="102"/>
      <c r="V478" s="195"/>
      <c r="W478" s="175" t="e">
        <f t="shared" si="440"/>
        <v>#DIV/0!</v>
      </c>
      <c r="X478" s="175" t="e">
        <f t="shared" si="441"/>
        <v>#DIV/0!</v>
      </c>
      <c r="Y478" s="175" t="e">
        <f t="shared" si="442"/>
        <v>#DIV/0!</v>
      </c>
      <c r="Z478" s="175" t="e">
        <f t="shared" si="443"/>
        <v>#DIV/0!</v>
      </c>
      <c r="AA478" s="175" t="e">
        <f t="shared" si="444"/>
        <v>#DIV/0!</v>
      </c>
      <c r="AB478" s="175" t="e">
        <f t="shared" si="445"/>
        <v>#DIV/0!</v>
      </c>
      <c r="AC478" s="175" t="e">
        <f t="shared" si="446"/>
        <v>#DIV/0!</v>
      </c>
      <c r="AD478" s="201" t="e">
        <f t="shared" si="447"/>
        <v>#DIV/0!</v>
      </c>
      <c r="AE478" s="201" t="e">
        <f t="shared" si="448"/>
        <v>#DIV/0!</v>
      </c>
      <c r="AF478" s="201" t="e">
        <f t="shared" si="449"/>
        <v>#DIV/0!</v>
      </c>
      <c r="AG478" s="201" t="e">
        <f t="shared" si="412"/>
        <v>#DIV/0!</v>
      </c>
      <c r="AH478" s="201" t="e">
        <f t="shared" si="413"/>
        <v>#DIV/0!</v>
      </c>
      <c r="AI478" s="201" t="e">
        <f t="shared" si="414"/>
        <v>#DIV/0!</v>
      </c>
      <c r="AJ478" s="201" t="e">
        <f t="shared" si="415"/>
        <v>#DIV/0!</v>
      </c>
      <c r="AK478" s="16" t="e">
        <f t="shared" si="416"/>
        <v>#DIV/0!</v>
      </c>
      <c r="AL478" s="16" t="e">
        <f t="shared" si="417"/>
        <v>#DIV/0!</v>
      </c>
      <c r="AM478" s="16" t="e">
        <f t="shared" si="418"/>
        <v>#DIV/0!</v>
      </c>
      <c r="AN478" s="16" t="e">
        <f t="shared" si="419"/>
        <v>#DIV/0!</v>
      </c>
      <c r="AO478" s="16" t="e">
        <f t="shared" si="420"/>
        <v>#DIV/0!</v>
      </c>
      <c r="AP478" s="17" t="e">
        <f t="shared" si="421"/>
        <v>#DIV/0!</v>
      </c>
      <c r="AQ478" s="17" t="e">
        <f t="shared" si="422"/>
        <v>#DIV/0!</v>
      </c>
      <c r="AR478" s="18" t="e">
        <f t="shared" si="423"/>
        <v>#DIV/0!</v>
      </c>
      <c r="AS478" s="18" t="e">
        <f t="shared" si="424"/>
        <v>#DIV/0!</v>
      </c>
      <c r="AT478" s="49" t="e">
        <f t="shared" si="450"/>
        <v>#DIV/0!</v>
      </c>
      <c r="AU478" s="22" t="e">
        <f t="shared" si="451"/>
        <v>#DIV/0!</v>
      </c>
      <c r="AV478" s="196" t="e">
        <f t="shared" si="452"/>
        <v>#DIV/0!</v>
      </c>
      <c r="AW478" s="46" t="e">
        <f t="shared" si="425"/>
        <v>#DIV/0!</v>
      </c>
      <c r="AX478" s="46" t="e">
        <f t="shared" si="426"/>
        <v>#DIV/0!</v>
      </c>
      <c r="AY478" s="46" t="e">
        <f t="shared" si="453"/>
        <v>#DIV/0!</v>
      </c>
      <c r="AZ478" s="46" t="e">
        <f t="shared" si="454"/>
        <v>#DIV/0!</v>
      </c>
      <c r="BA478" s="46" t="e">
        <f t="shared" si="455"/>
        <v>#DIV/0!</v>
      </c>
      <c r="BB478" s="111" t="e">
        <f t="shared" si="427"/>
        <v>#DIV/0!</v>
      </c>
      <c r="BC478" s="199" t="e">
        <f t="shared" si="456"/>
        <v>#DIV/0!</v>
      </c>
      <c r="BD478" s="53" t="e">
        <f t="shared" si="457"/>
        <v>#DIV/0!</v>
      </c>
      <c r="BE478" s="53" t="e">
        <f t="shared" si="428"/>
        <v>#DIV/0!</v>
      </c>
      <c r="BF478" s="53" t="e">
        <f t="shared" si="429"/>
        <v>#DIV/0!</v>
      </c>
      <c r="BG478" s="53" t="e">
        <f t="shared" si="430"/>
        <v>#DIV/0!</v>
      </c>
      <c r="BH478" s="53" t="e">
        <f t="shared" si="431"/>
        <v>#DIV/0!</v>
      </c>
      <c r="BI478" s="54" t="e">
        <f t="shared" si="432"/>
        <v>#DIV/0!</v>
      </c>
      <c r="BJ478" s="55" t="e">
        <f t="shared" si="433"/>
        <v>#DIV/0!</v>
      </c>
      <c r="BK478" s="55" t="e">
        <f t="shared" si="434"/>
        <v>#DIV/0!</v>
      </c>
      <c r="BL478" s="54" t="e">
        <f t="shared" si="435"/>
        <v>#DIV/0!</v>
      </c>
      <c r="BM478" s="58" t="e">
        <f t="shared" si="436"/>
        <v>#DIV/0!</v>
      </c>
      <c r="BN478" s="24">
        <f t="shared" si="437"/>
        <v>1</v>
      </c>
      <c r="BO478" s="17" t="e">
        <f t="shared" si="458"/>
        <v>#DIV/0!</v>
      </c>
      <c r="BP478" s="17" t="e">
        <f t="shared" si="459"/>
        <v>#DIV/0!</v>
      </c>
      <c r="BQ478" s="75" t="e">
        <f t="shared" si="460"/>
        <v>#DIV/0!</v>
      </c>
      <c r="BR478" s="1" t="e">
        <f t="shared" si="438"/>
        <v>#DIV/0!</v>
      </c>
      <c r="BS478" s="4">
        <f t="shared" si="439"/>
        <v>63.31666666666667</v>
      </c>
    </row>
    <row r="479" spans="7:71" x14ac:dyDescent="0.45">
      <c r="G479" s="19"/>
      <c r="H479" s="15">
        <f t="shared" si="461"/>
        <v>3807</v>
      </c>
      <c r="I479" s="19"/>
      <c r="J479" s="19">
        <f t="shared" si="407"/>
        <v>8.5647650972234555</v>
      </c>
      <c r="K479" s="16">
        <f t="shared" si="408"/>
        <v>54.070486724895559</v>
      </c>
      <c r="L479" s="16">
        <f t="shared" si="409"/>
        <v>188.38122130959806</v>
      </c>
      <c r="M479" s="98">
        <f t="shared" si="410"/>
        <v>258.79917184265014</v>
      </c>
      <c r="N479" s="15">
        <f t="shared" si="411"/>
        <v>186.65594591490128</v>
      </c>
      <c r="O479" s="15">
        <f t="shared" si="406"/>
        <v>8332.8547283438074</v>
      </c>
      <c r="P479" s="190"/>
      <c r="Q479" s="191"/>
      <c r="R479" s="190"/>
      <c r="S479" s="191"/>
      <c r="T479" s="193"/>
      <c r="U479" s="102"/>
      <c r="V479" s="195"/>
      <c r="W479" s="175" t="e">
        <f t="shared" si="440"/>
        <v>#DIV/0!</v>
      </c>
      <c r="X479" s="175" t="e">
        <f t="shared" si="441"/>
        <v>#DIV/0!</v>
      </c>
      <c r="Y479" s="175" t="e">
        <f t="shared" si="442"/>
        <v>#DIV/0!</v>
      </c>
      <c r="Z479" s="175" t="e">
        <f t="shared" si="443"/>
        <v>#DIV/0!</v>
      </c>
      <c r="AA479" s="175" t="e">
        <f t="shared" si="444"/>
        <v>#DIV/0!</v>
      </c>
      <c r="AB479" s="175" t="e">
        <f t="shared" si="445"/>
        <v>#DIV/0!</v>
      </c>
      <c r="AC479" s="175" t="e">
        <f t="shared" si="446"/>
        <v>#DIV/0!</v>
      </c>
      <c r="AD479" s="201" t="e">
        <f t="shared" si="447"/>
        <v>#DIV/0!</v>
      </c>
      <c r="AE479" s="201" t="e">
        <f t="shared" si="448"/>
        <v>#DIV/0!</v>
      </c>
      <c r="AF479" s="201" t="e">
        <f t="shared" si="449"/>
        <v>#DIV/0!</v>
      </c>
      <c r="AG479" s="201" t="e">
        <f t="shared" si="412"/>
        <v>#DIV/0!</v>
      </c>
      <c r="AH479" s="201" t="e">
        <f t="shared" si="413"/>
        <v>#DIV/0!</v>
      </c>
      <c r="AI479" s="201" t="e">
        <f t="shared" si="414"/>
        <v>#DIV/0!</v>
      </c>
      <c r="AJ479" s="201" t="e">
        <f t="shared" si="415"/>
        <v>#DIV/0!</v>
      </c>
      <c r="AK479" s="16" t="e">
        <f t="shared" si="416"/>
        <v>#DIV/0!</v>
      </c>
      <c r="AL479" s="16" t="e">
        <f t="shared" si="417"/>
        <v>#DIV/0!</v>
      </c>
      <c r="AM479" s="16" t="e">
        <f t="shared" si="418"/>
        <v>#DIV/0!</v>
      </c>
      <c r="AN479" s="16" t="e">
        <f t="shared" si="419"/>
        <v>#DIV/0!</v>
      </c>
      <c r="AO479" s="16" t="e">
        <f t="shared" si="420"/>
        <v>#DIV/0!</v>
      </c>
      <c r="AP479" s="17" t="e">
        <f t="shared" si="421"/>
        <v>#DIV/0!</v>
      </c>
      <c r="AQ479" s="17" t="e">
        <f t="shared" si="422"/>
        <v>#DIV/0!</v>
      </c>
      <c r="AR479" s="18" t="e">
        <f t="shared" si="423"/>
        <v>#DIV/0!</v>
      </c>
      <c r="AS479" s="18" t="e">
        <f t="shared" si="424"/>
        <v>#DIV/0!</v>
      </c>
      <c r="AT479" s="49" t="e">
        <f t="shared" si="450"/>
        <v>#DIV/0!</v>
      </c>
      <c r="AU479" s="22" t="e">
        <f t="shared" si="451"/>
        <v>#DIV/0!</v>
      </c>
      <c r="AV479" s="196" t="e">
        <f t="shared" si="452"/>
        <v>#DIV/0!</v>
      </c>
      <c r="AW479" s="46" t="e">
        <f t="shared" si="425"/>
        <v>#DIV/0!</v>
      </c>
      <c r="AX479" s="46" t="e">
        <f t="shared" si="426"/>
        <v>#DIV/0!</v>
      </c>
      <c r="AY479" s="46" t="e">
        <f t="shared" si="453"/>
        <v>#DIV/0!</v>
      </c>
      <c r="AZ479" s="46" t="e">
        <f t="shared" si="454"/>
        <v>#DIV/0!</v>
      </c>
      <c r="BA479" s="46" t="e">
        <f t="shared" si="455"/>
        <v>#DIV/0!</v>
      </c>
      <c r="BB479" s="111" t="e">
        <f t="shared" si="427"/>
        <v>#DIV/0!</v>
      </c>
      <c r="BC479" s="199" t="e">
        <f t="shared" si="456"/>
        <v>#DIV/0!</v>
      </c>
      <c r="BD479" s="53" t="e">
        <f t="shared" si="457"/>
        <v>#DIV/0!</v>
      </c>
      <c r="BE479" s="53" t="e">
        <f t="shared" si="428"/>
        <v>#DIV/0!</v>
      </c>
      <c r="BF479" s="53" t="e">
        <f t="shared" si="429"/>
        <v>#DIV/0!</v>
      </c>
      <c r="BG479" s="53" t="e">
        <f t="shared" si="430"/>
        <v>#DIV/0!</v>
      </c>
      <c r="BH479" s="53" t="e">
        <f t="shared" si="431"/>
        <v>#DIV/0!</v>
      </c>
      <c r="BI479" s="54" t="e">
        <f t="shared" si="432"/>
        <v>#DIV/0!</v>
      </c>
      <c r="BJ479" s="55" t="e">
        <f t="shared" si="433"/>
        <v>#DIV/0!</v>
      </c>
      <c r="BK479" s="55" t="e">
        <f t="shared" si="434"/>
        <v>#DIV/0!</v>
      </c>
      <c r="BL479" s="54" t="e">
        <f t="shared" si="435"/>
        <v>#DIV/0!</v>
      </c>
      <c r="BM479" s="58" t="e">
        <f t="shared" si="436"/>
        <v>#DIV/0!</v>
      </c>
      <c r="BN479" s="24">
        <f t="shared" si="437"/>
        <v>1</v>
      </c>
      <c r="BO479" s="17" t="e">
        <f t="shared" si="458"/>
        <v>#DIV/0!</v>
      </c>
      <c r="BP479" s="17" t="e">
        <f t="shared" si="459"/>
        <v>#DIV/0!</v>
      </c>
      <c r="BQ479" s="75" t="e">
        <f t="shared" si="460"/>
        <v>#DIV/0!</v>
      </c>
      <c r="BR479" s="1" t="e">
        <f t="shared" si="438"/>
        <v>#DIV/0!</v>
      </c>
      <c r="BS479" s="4">
        <f t="shared" si="439"/>
        <v>63.45</v>
      </c>
    </row>
    <row r="480" spans="7:71" x14ac:dyDescent="0.45">
      <c r="G480" s="19"/>
      <c r="H480" s="15">
        <f t="shared" si="461"/>
        <v>3815</v>
      </c>
      <c r="I480" s="19"/>
      <c r="J480" s="19">
        <f t="shared" si="407"/>
        <v>8.5647650972234555</v>
      </c>
      <c r="K480" s="16">
        <f t="shared" si="408"/>
        <v>54.070486724895559</v>
      </c>
      <c r="L480" s="16">
        <f t="shared" si="409"/>
        <v>188.38122130959806</v>
      </c>
      <c r="M480" s="98">
        <f t="shared" si="410"/>
        <v>258.79917184265014</v>
      </c>
      <c r="N480" s="15">
        <f t="shared" si="411"/>
        <v>186.65594591490128</v>
      </c>
      <c r="O480" s="15">
        <f t="shared" si="406"/>
        <v>8332.8547283438074</v>
      </c>
      <c r="P480" s="190"/>
      <c r="Q480" s="191"/>
      <c r="R480" s="190"/>
      <c r="S480" s="191"/>
      <c r="T480" s="193"/>
      <c r="U480" s="102"/>
      <c r="V480" s="195"/>
      <c r="W480" s="175" t="e">
        <f t="shared" si="440"/>
        <v>#DIV/0!</v>
      </c>
      <c r="X480" s="175" t="e">
        <f t="shared" si="441"/>
        <v>#DIV/0!</v>
      </c>
      <c r="Y480" s="175" t="e">
        <f t="shared" si="442"/>
        <v>#DIV/0!</v>
      </c>
      <c r="Z480" s="175" t="e">
        <f t="shared" si="443"/>
        <v>#DIV/0!</v>
      </c>
      <c r="AA480" s="175" t="e">
        <f t="shared" si="444"/>
        <v>#DIV/0!</v>
      </c>
      <c r="AB480" s="175" t="e">
        <f t="shared" si="445"/>
        <v>#DIV/0!</v>
      </c>
      <c r="AC480" s="175" t="e">
        <f t="shared" si="446"/>
        <v>#DIV/0!</v>
      </c>
      <c r="AD480" s="201" t="e">
        <f t="shared" si="447"/>
        <v>#DIV/0!</v>
      </c>
      <c r="AE480" s="201" t="e">
        <f t="shared" si="448"/>
        <v>#DIV/0!</v>
      </c>
      <c r="AF480" s="201" t="e">
        <f t="shared" si="449"/>
        <v>#DIV/0!</v>
      </c>
      <c r="AG480" s="201" t="e">
        <f t="shared" si="412"/>
        <v>#DIV/0!</v>
      </c>
      <c r="AH480" s="201" t="e">
        <f t="shared" si="413"/>
        <v>#DIV/0!</v>
      </c>
      <c r="AI480" s="201" t="e">
        <f t="shared" si="414"/>
        <v>#DIV/0!</v>
      </c>
      <c r="AJ480" s="201" t="e">
        <f t="shared" si="415"/>
        <v>#DIV/0!</v>
      </c>
      <c r="AK480" s="16" t="e">
        <f t="shared" si="416"/>
        <v>#DIV/0!</v>
      </c>
      <c r="AL480" s="16" t="e">
        <f t="shared" si="417"/>
        <v>#DIV/0!</v>
      </c>
      <c r="AM480" s="16" t="e">
        <f t="shared" si="418"/>
        <v>#DIV/0!</v>
      </c>
      <c r="AN480" s="16" t="e">
        <f t="shared" si="419"/>
        <v>#DIV/0!</v>
      </c>
      <c r="AO480" s="16" t="e">
        <f t="shared" si="420"/>
        <v>#DIV/0!</v>
      </c>
      <c r="AP480" s="17" t="e">
        <f t="shared" si="421"/>
        <v>#DIV/0!</v>
      </c>
      <c r="AQ480" s="17" t="e">
        <f t="shared" si="422"/>
        <v>#DIV/0!</v>
      </c>
      <c r="AR480" s="18" t="e">
        <f t="shared" si="423"/>
        <v>#DIV/0!</v>
      </c>
      <c r="AS480" s="18" t="e">
        <f t="shared" si="424"/>
        <v>#DIV/0!</v>
      </c>
      <c r="AT480" s="49" t="e">
        <f t="shared" si="450"/>
        <v>#DIV/0!</v>
      </c>
      <c r="AU480" s="22" t="e">
        <f t="shared" si="451"/>
        <v>#DIV/0!</v>
      </c>
      <c r="AV480" s="196" t="e">
        <f t="shared" si="452"/>
        <v>#DIV/0!</v>
      </c>
      <c r="AW480" s="46" t="e">
        <f t="shared" si="425"/>
        <v>#DIV/0!</v>
      </c>
      <c r="AX480" s="46" t="e">
        <f t="shared" si="426"/>
        <v>#DIV/0!</v>
      </c>
      <c r="AY480" s="46" t="e">
        <f t="shared" si="453"/>
        <v>#DIV/0!</v>
      </c>
      <c r="AZ480" s="46" t="e">
        <f t="shared" si="454"/>
        <v>#DIV/0!</v>
      </c>
      <c r="BA480" s="46" t="e">
        <f t="shared" si="455"/>
        <v>#DIV/0!</v>
      </c>
      <c r="BB480" s="111" t="e">
        <f t="shared" si="427"/>
        <v>#DIV/0!</v>
      </c>
      <c r="BC480" s="199" t="e">
        <f t="shared" si="456"/>
        <v>#DIV/0!</v>
      </c>
      <c r="BD480" s="53" t="e">
        <f t="shared" si="457"/>
        <v>#DIV/0!</v>
      </c>
      <c r="BE480" s="53" t="e">
        <f t="shared" si="428"/>
        <v>#DIV/0!</v>
      </c>
      <c r="BF480" s="53" t="e">
        <f t="shared" si="429"/>
        <v>#DIV/0!</v>
      </c>
      <c r="BG480" s="53" t="e">
        <f t="shared" si="430"/>
        <v>#DIV/0!</v>
      </c>
      <c r="BH480" s="53" t="e">
        <f t="shared" si="431"/>
        <v>#DIV/0!</v>
      </c>
      <c r="BI480" s="54" t="e">
        <f t="shared" si="432"/>
        <v>#DIV/0!</v>
      </c>
      <c r="BJ480" s="55" t="e">
        <f t="shared" si="433"/>
        <v>#DIV/0!</v>
      </c>
      <c r="BK480" s="55" t="e">
        <f t="shared" si="434"/>
        <v>#DIV/0!</v>
      </c>
      <c r="BL480" s="54" t="e">
        <f t="shared" si="435"/>
        <v>#DIV/0!</v>
      </c>
      <c r="BM480" s="58" t="e">
        <f t="shared" si="436"/>
        <v>#DIV/0!</v>
      </c>
      <c r="BN480" s="24">
        <f t="shared" si="437"/>
        <v>1</v>
      </c>
      <c r="BO480" s="17" t="e">
        <f t="shared" si="458"/>
        <v>#DIV/0!</v>
      </c>
      <c r="BP480" s="17" t="e">
        <f t="shared" si="459"/>
        <v>#DIV/0!</v>
      </c>
      <c r="BQ480" s="75" t="e">
        <f t="shared" si="460"/>
        <v>#DIV/0!</v>
      </c>
      <c r="BR480" s="1" t="e">
        <f t="shared" si="438"/>
        <v>#DIV/0!</v>
      </c>
      <c r="BS480" s="4">
        <f t="shared" si="439"/>
        <v>63.583333333333336</v>
      </c>
    </row>
    <row r="481" spans="7:71" x14ac:dyDescent="0.45">
      <c r="G481" s="19"/>
      <c r="H481" s="15">
        <f t="shared" si="461"/>
        <v>3823</v>
      </c>
      <c r="I481" s="19"/>
      <c r="J481" s="19">
        <f t="shared" si="407"/>
        <v>8.5647650972234555</v>
      </c>
      <c r="K481" s="16">
        <f t="shared" si="408"/>
        <v>54.070486724895559</v>
      </c>
      <c r="L481" s="16">
        <f t="shared" si="409"/>
        <v>188.38122130959806</v>
      </c>
      <c r="M481" s="98">
        <f t="shared" si="410"/>
        <v>258.79917184265014</v>
      </c>
      <c r="N481" s="15">
        <f t="shared" si="411"/>
        <v>186.65594591490128</v>
      </c>
      <c r="O481" s="15">
        <f t="shared" si="406"/>
        <v>8332.8547283438074</v>
      </c>
      <c r="P481" s="190"/>
      <c r="Q481" s="191"/>
      <c r="R481" s="190"/>
      <c r="S481" s="191"/>
      <c r="T481" s="193"/>
      <c r="U481" s="102"/>
      <c r="V481" s="195"/>
      <c r="W481" s="175" t="e">
        <f t="shared" si="440"/>
        <v>#DIV/0!</v>
      </c>
      <c r="X481" s="175" t="e">
        <f t="shared" si="441"/>
        <v>#DIV/0!</v>
      </c>
      <c r="Y481" s="175" t="e">
        <f t="shared" si="442"/>
        <v>#DIV/0!</v>
      </c>
      <c r="Z481" s="175" t="e">
        <f t="shared" si="443"/>
        <v>#DIV/0!</v>
      </c>
      <c r="AA481" s="175" t="e">
        <f t="shared" si="444"/>
        <v>#DIV/0!</v>
      </c>
      <c r="AB481" s="175" t="e">
        <f t="shared" si="445"/>
        <v>#DIV/0!</v>
      </c>
      <c r="AC481" s="175" t="e">
        <f t="shared" si="446"/>
        <v>#DIV/0!</v>
      </c>
      <c r="AD481" s="201" t="e">
        <f t="shared" si="447"/>
        <v>#DIV/0!</v>
      </c>
      <c r="AE481" s="201" t="e">
        <f t="shared" si="448"/>
        <v>#DIV/0!</v>
      </c>
      <c r="AF481" s="201" t="e">
        <f t="shared" si="449"/>
        <v>#DIV/0!</v>
      </c>
      <c r="AG481" s="201" t="e">
        <f t="shared" si="412"/>
        <v>#DIV/0!</v>
      </c>
      <c r="AH481" s="201" t="e">
        <f t="shared" si="413"/>
        <v>#DIV/0!</v>
      </c>
      <c r="AI481" s="201" t="e">
        <f t="shared" si="414"/>
        <v>#DIV/0!</v>
      </c>
      <c r="AJ481" s="201" t="e">
        <f t="shared" si="415"/>
        <v>#DIV/0!</v>
      </c>
      <c r="AK481" s="16" t="e">
        <f t="shared" si="416"/>
        <v>#DIV/0!</v>
      </c>
      <c r="AL481" s="16" t="e">
        <f t="shared" si="417"/>
        <v>#DIV/0!</v>
      </c>
      <c r="AM481" s="16" t="e">
        <f t="shared" si="418"/>
        <v>#DIV/0!</v>
      </c>
      <c r="AN481" s="16" t="e">
        <f t="shared" si="419"/>
        <v>#DIV/0!</v>
      </c>
      <c r="AO481" s="16" t="e">
        <f t="shared" si="420"/>
        <v>#DIV/0!</v>
      </c>
      <c r="AP481" s="17" t="e">
        <f t="shared" si="421"/>
        <v>#DIV/0!</v>
      </c>
      <c r="AQ481" s="17" t="e">
        <f t="shared" si="422"/>
        <v>#DIV/0!</v>
      </c>
      <c r="AR481" s="18" t="e">
        <f t="shared" si="423"/>
        <v>#DIV/0!</v>
      </c>
      <c r="AS481" s="18" t="e">
        <f t="shared" si="424"/>
        <v>#DIV/0!</v>
      </c>
      <c r="AT481" s="49" t="e">
        <f t="shared" si="450"/>
        <v>#DIV/0!</v>
      </c>
      <c r="AU481" s="22" t="e">
        <f t="shared" si="451"/>
        <v>#DIV/0!</v>
      </c>
      <c r="AV481" s="196" t="e">
        <f t="shared" si="452"/>
        <v>#DIV/0!</v>
      </c>
      <c r="AW481" s="46" t="e">
        <f t="shared" si="425"/>
        <v>#DIV/0!</v>
      </c>
      <c r="AX481" s="46" t="e">
        <f t="shared" si="426"/>
        <v>#DIV/0!</v>
      </c>
      <c r="AY481" s="46" t="e">
        <f t="shared" si="453"/>
        <v>#DIV/0!</v>
      </c>
      <c r="AZ481" s="46" t="e">
        <f t="shared" si="454"/>
        <v>#DIV/0!</v>
      </c>
      <c r="BA481" s="46" t="e">
        <f t="shared" si="455"/>
        <v>#DIV/0!</v>
      </c>
      <c r="BB481" s="111" t="e">
        <f t="shared" si="427"/>
        <v>#DIV/0!</v>
      </c>
      <c r="BC481" s="199" t="e">
        <f t="shared" si="456"/>
        <v>#DIV/0!</v>
      </c>
      <c r="BD481" s="53" t="e">
        <f t="shared" si="457"/>
        <v>#DIV/0!</v>
      </c>
      <c r="BE481" s="53" t="e">
        <f t="shared" si="428"/>
        <v>#DIV/0!</v>
      </c>
      <c r="BF481" s="53" t="e">
        <f t="shared" si="429"/>
        <v>#DIV/0!</v>
      </c>
      <c r="BG481" s="53" t="e">
        <f t="shared" si="430"/>
        <v>#DIV/0!</v>
      </c>
      <c r="BH481" s="53" t="e">
        <f t="shared" si="431"/>
        <v>#DIV/0!</v>
      </c>
      <c r="BI481" s="54" t="e">
        <f t="shared" si="432"/>
        <v>#DIV/0!</v>
      </c>
      <c r="BJ481" s="55" t="e">
        <f t="shared" si="433"/>
        <v>#DIV/0!</v>
      </c>
      <c r="BK481" s="55" t="e">
        <f t="shared" si="434"/>
        <v>#DIV/0!</v>
      </c>
      <c r="BL481" s="54" t="e">
        <f t="shared" si="435"/>
        <v>#DIV/0!</v>
      </c>
      <c r="BM481" s="58" t="e">
        <f t="shared" si="436"/>
        <v>#DIV/0!</v>
      </c>
      <c r="BN481" s="24">
        <f t="shared" si="437"/>
        <v>1</v>
      </c>
      <c r="BO481" s="17" t="e">
        <f t="shared" si="458"/>
        <v>#DIV/0!</v>
      </c>
      <c r="BP481" s="17" t="e">
        <f t="shared" si="459"/>
        <v>#DIV/0!</v>
      </c>
      <c r="BQ481" s="75" t="e">
        <f t="shared" si="460"/>
        <v>#DIV/0!</v>
      </c>
      <c r="BR481" s="1" t="e">
        <f t="shared" si="438"/>
        <v>#DIV/0!</v>
      </c>
      <c r="BS481" s="4">
        <f t="shared" si="439"/>
        <v>63.716666666666669</v>
      </c>
    </row>
    <row r="482" spans="7:71" x14ac:dyDescent="0.45">
      <c r="G482" s="19"/>
      <c r="H482" s="15">
        <f t="shared" si="461"/>
        <v>3831</v>
      </c>
      <c r="I482" s="19"/>
      <c r="J482" s="19">
        <f t="shared" si="407"/>
        <v>8.5647650972234555</v>
      </c>
      <c r="K482" s="16">
        <f t="shared" si="408"/>
        <v>54.070486724895559</v>
      </c>
      <c r="L482" s="16">
        <f t="shared" si="409"/>
        <v>188.38122130959806</v>
      </c>
      <c r="M482" s="98">
        <f t="shared" si="410"/>
        <v>258.79917184265014</v>
      </c>
      <c r="N482" s="15">
        <f t="shared" si="411"/>
        <v>186.65594591490128</v>
      </c>
      <c r="O482" s="15">
        <f t="shared" si="406"/>
        <v>8332.8547283438074</v>
      </c>
      <c r="P482" s="190"/>
      <c r="Q482" s="191"/>
      <c r="R482" s="190"/>
      <c r="S482" s="191"/>
      <c r="T482" s="193"/>
      <c r="U482" s="102"/>
      <c r="V482" s="195"/>
      <c r="W482" s="175" t="e">
        <f t="shared" si="440"/>
        <v>#DIV/0!</v>
      </c>
      <c r="X482" s="175" t="e">
        <f t="shared" si="441"/>
        <v>#DIV/0!</v>
      </c>
      <c r="Y482" s="175" t="e">
        <f t="shared" si="442"/>
        <v>#DIV/0!</v>
      </c>
      <c r="Z482" s="175" t="e">
        <f t="shared" si="443"/>
        <v>#DIV/0!</v>
      </c>
      <c r="AA482" s="175" t="e">
        <f t="shared" si="444"/>
        <v>#DIV/0!</v>
      </c>
      <c r="AB482" s="175" t="e">
        <f t="shared" si="445"/>
        <v>#DIV/0!</v>
      </c>
      <c r="AC482" s="175" t="e">
        <f t="shared" si="446"/>
        <v>#DIV/0!</v>
      </c>
      <c r="AD482" s="201" t="e">
        <f t="shared" si="447"/>
        <v>#DIV/0!</v>
      </c>
      <c r="AE482" s="201" t="e">
        <f t="shared" si="448"/>
        <v>#DIV/0!</v>
      </c>
      <c r="AF482" s="201" t="e">
        <f t="shared" si="449"/>
        <v>#DIV/0!</v>
      </c>
      <c r="AG482" s="201" t="e">
        <f t="shared" si="412"/>
        <v>#DIV/0!</v>
      </c>
      <c r="AH482" s="201" t="e">
        <f t="shared" si="413"/>
        <v>#DIV/0!</v>
      </c>
      <c r="AI482" s="201" t="e">
        <f t="shared" si="414"/>
        <v>#DIV/0!</v>
      </c>
      <c r="AJ482" s="201" t="e">
        <f t="shared" si="415"/>
        <v>#DIV/0!</v>
      </c>
      <c r="AK482" s="16" t="e">
        <f t="shared" si="416"/>
        <v>#DIV/0!</v>
      </c>
      <c r="AL482" s="16" t="e">
        <f t="shared" si="417"/>
        <v>#DIV/0!</v>
      </c>
      <c r="AM482" s="16" t="e">
        <f t="shared" si="418"/>
        <v>#DIV/0!</v>
      </c>
      <c r="AN482" s="16" t="e">
        <f t="shared" si="419"/>
        <v>#DIV/0!</v>
      </c>
      <c r="AO482" s="16" t="e">
        <f t="shared" si="420"/>
        <v>#DIV/0!</v>
      </c>
      <c r="AP482" s="17" t="e">
        <f t="shared" si="421"/>
        <v>#DIV/0!</v>
      </c>
      <c r="AQ482" s="17" t="e">
        <f t="shared" si="422"/>
        <v>#DIV/0!</v>
      </c>
      <c r="AR482" s="18" t="e">
        <f t="shared" si="423"/>
        <v>#DIV/0!</v>
      </c>
      <c r="AS482" s="18" t="e">
        <f t="shared" si="424"/>
        <v>#DIV/0!</v>
      </c>
      <c r="AT482" s="49" t="e">
        <f t="shared" si="450"/>
        <v>#DIV/0!</v>
      </c>
      <c r="AU482" s="22" t="e">
        <f t="shared" si="451"/>
        <v>#DIV/0!</v>
      </c>
      <c r="AV482" s="196" t="e">
        <f t="shared" si="452"/>
        <v>#DIV/0!</v>
      </c>
      <c r="AW482" s="46" t="e">
        <f t="shared" si="425"/>
        <v>#DIV/0!</v>
      </c>
      <c r="AX482" s="46" t="e">
        <f t="shared" si="426"/>
        <v>#DIV/0!</v>
      </c>
      <c r="AY482" s="46" t="e">
        <f t="shared" si="453"/>
        <v>#DIV/0!</v>
      </c>
      <c r="AZ482" s="46" t="e">
        <f t="shared" si="454"/>
        <v>#DIV/0!</v>
      </c>
      <c r="BA482" s="46" t="e">
        <f t="shared" si="455"/>
        <v>#DIV/0!</v>
      </c>
      <c r="BB482" s="111" t="e">
        <f t="shared" si="427"/>
        <v>#DIV/0!</v>
      </c>
      <c r="BC482" s="199" t="e">
        <f t="shared" si="456"/>
        <v>#DIV/0!</v>
      </c>
      <c r="BD482" s="53" t="e">
        <f t="shared" si="457"/>
        <v>#DIV/0!</v>
      </c>
      <c r="BE482" s="53" t="e">
        <f t="shared" si="428"/>
        <v>#DIV/0!</v>
      </c>
      <c r="BF482" s="53" t="e">
        <f t="shared" si="429"/>
        <v>#DIV/0!</v>
      </c>
      <c r="BG482" s="53" t="e">
        <f t="shared" si="430"/>
        <v>#DIV/0!</v>
      </c>
      <c r="BH482" s="53" t="e">
        <f t="shared" si="431"/>
        <v>#DIV/0!</v>
      </c>
      <c r="BI482" s="54" t="e">
        <f t="shared" si="432"/>
        <v>#DIV/0!</v>
      </c>
      <c r="BJ482" s="55" t="e">
        <f t="shared" si="433"/>
        <v>#DIV/0!</v>
      </c>
      <c r="BK482" s="55" t="e">
        <f t="shared" si="434"/>
        <v>#DIV/0!</v>
      </c>
      <c r="BL482" s="54" t="e">
        <f t="shared" si="435"/>
        <v>#DIV/0!</v>
      </c>
      <c r="BM482" s="58" t="e">
        <f t="shared" si="436"/>
        <v>#DIV/0!</v>
      </c>
      <c r="BN482" s="24">
        <f t="shared" si="437"/>
        <v>1</v>
      </c>
      <c r="BO482" s="17" t="e">
        <f t="shared" si="458"/>
        <v>#DIV/0!</v>
      </c>
      <c r="BP482" s="17" t="e">
        <f t="shared" si="459"/>
        <v>#DIV/0!</v>
      </c>
      <c r="BQ482" s="75" t="e">
        <f t="shared" si="460"/>
        <v>#DIV/0!</v>
      </c>
      <c r="BR482" s="1" t="e">
        <f t="shared" si="438"/>
        <v>#DIV/0!</v>
      </c>
      <c r="BS482" s="4">
        <f t="shared" si="439"/>
        <v>63.85</v>
      </c>
    </row>
    <row r="483" spans="7:71" x14ac:dyDescent="0.45">
      <c r="G483" s="19"/>
      <c r="H483" s="15">
        <f t="shared" si="461"/>
        <v>3839</v>
      </c>
      <c r="I483" s="19"/>
      <c r="J483" s="19">
        <f t="shared" si="407"/>
        <v>8.5647650972234555</v>
      </c>
      <c r="K483" s="16">
        <f t="shared" si="408"/>
        <v>54.070486724895559</v>
      </c>
      <c r="L483" s="16">
        <f t="shared" si="409"/>
        <v>188.38122130959806</v>
      </c>
      <c r="M483" s="98">
        <f t="shared" si="410"/>
        <v>258.79917184265014</v>
      </c>
      <c r="N483" s="15">
        <f t="shared" si="411"/>
        <v>186.65594591490128</v>
      </c>
      <c r="O483" s="15">
        <f t="shared" si="406"/>
        <v>8332.8547283438074</v>
      </c>
      <c r="P483" s="190"/>
      <c r="Q483" s="191"/>
      <c r="R483" s="190"/>
      <c r="S483" s="191"/>
      <c r="T483" s="193"/>
      <c r="U483" s="102"/>
      <c r="V483" s="195"/>
      <c r="W483" s="175" t="e">
        <f t="shared" si="440"/>
        <v>#DIV/0!</v>
      </c>
      <c r="X483" s="175" t="e">
        <f t="shared" si="441"/>
        <v>#DIV/0!</v>
      </c>
      <c r="Y483" s="175" t="e">
        <f t="shared" si="442"/>
        <v>#DIV/0!</v>
      </c>
      <c r="Z483" s="175" t="e">
        <f t="shared" si="443"/>
        <v>#DIV/0!</v>
      </c>
      <c r="AA483" s="175" t="e">
        <f t="shared" si="444"/>
        <v>#DIV/0!</v>
      </c>
      <c r="AB483" s="175" t="e">
        <f t="shared" si="445"/>
        <v>#DIV/0!</v>
      </c>
      <c r="AC483" s="175" t="e">
        <f t="shared" si="446"/>
        <v>#DIV/0!</v>
      </c>
      <c r="AD483" s="201" t="e">
        <f t="shared" si="447"/>
        <v>#DIV/0!</v>
      </c>
      <c r="AE483" s="201" t="e">
        <f t="shared" si="448"/>
        <v>#DIV/0!</v>
      </c>
      <c r="AF483" s="201" t="e">
        <f t="shared" si="449"/>
        <v>#DIV/0!</v>
      </c>
      <c r="AG483" s="201" t="e">
        <f t="shared" si="412"/>
        <v>#DIV/0!</v>
      </c>
      <c r="AH483" s="201" t="e">
        <f t="shared" si="413"/>
        <v>#DIV/0!</v>
      </c>
      <c r="AI483" s="201" t="e">
        <f t="shared" si="414"/>
        <v>#DIV/0!</v>
      </c>
      <c r="AJ483" s="201" t="e">
        <f t="shared" si="415"/>
        <v>#DIV/0!</v>
      </c>
      <c r="AK483" s="16" t="e">
        <f t="shared" si="416"/>
        <v>#DIV/0!</v>
      </c>
      <c r="AL483" s="16" t="e">
        <f t="shared" si="417"/>
        <v>#DIV/0!</v>
      </c>
      <c r="AM483" s="16" t="e">
        <f t="shared" si="418"/>
        <v>#DIV/0!</v>
      </c>
      <c r="AN483" s="16" t="e">
        <f t="shared" si="419"/>
        <v>#DIV/0!</v>
      </c>
      <c r="AO483" s="16" t="e">
        <f t="shared" si="420"/>
        <v>#DIV/0!</v>
      </c>
      <c r="AP483" s="17" t="e">
        <f t="shared" si="421"/>
        <v>#DIV/0!</v>
      </c>
      <c r="AQ483" s="17" t="e">
        <f t="shared" si="422"/>
        <v>#DIV/0!</v>
      </c>
      <c r="AR483" s="18" t="e">
        <f t="shared" si="423"/>
        <v>#DIV/0!</v>
      </c>
      <c r="AS483" s="18" t="e">
        <f t="shared" si="424"/>
        <v>#DIV/0!</v>
      </c>
      <c r="AT483" s="49" t="e">
        <f t="shared" si="450"/>
        <v>#DIV/0!</v>
      </c>
      <c r="AU483" s="22" t="e">
        <f t="shared" si="451"/>
        <v>#DIV/0!</v>
      </c>
      <c r="AV483" s="196" t="e">
        <f t="shared" si="452"/>
        <v>#DIV/0!</v>
      </c>
      <c r="AW483" s="46" t="e">
        <f t="shared" si="425"/>
        <v>#DIV/0!</v>
      </c>
      <c r="AX483" s="46" t="e">
        <f t="shared" si="426"/>
        <v>#DIV/0!</v>
      </c>
      <c r="AY483" s="46" t="e">
        <f t="shared" si="453"/>
        <v>#DIV/0!</v>
      </c>
      <c r="AZ483" s="46" t="e">
        <f t="shared" si="454"/>
        <v>#DIV/0!</v>
      </c>
      <c r="BA483" s="46" t="e">
        <f t="shared" si="455"/>
        <v>#DIV/0!</v>
      </c>
      <c r="BB483" s="111" t="e">
        <f t="shared" si="427"/>
        <v>#DIV/0!</v>
      </c>
      <c r="BC483" s="199" t="e">
        <f t="shared" si="456"/>
        <v>#DIV/0!</v>
      </c>
      <c r="BD483" s="53" t="e">
        <f t="shared" si="457"/>
        <v>#DIV/0!</v>
      </c>
      <c r="BE483" s="53" t="e">
        <f t="shared" si="428"/>
        <v>#DIV/0!</v>
      </c>
      <c r="BF483" s="53" t="e">
        <f t="shared" si="429"/>
        <v>#DIV/0!</v>
      </c>
      <c r="BG483" s="53" t="e">
        <f t="shared" si="430"/>
        <v>#DIV/0!</v>
      </c>
      <c r="BH483" s="53" t="e">
        <f t="shared" si="431"/>
        <v>#DIV/0!</v>
      </c>
      <c r="BI483" s="54" t="e">
        <f t="shared" si="432"/>
        <v>#DIV/0!</v>
      </c>
      <c r="BJ483" s="55" t="e">
        <f t="shared" si="433"/>
        <v>#DIV/0!</v>
      </c>
      <c r="BK483" s="55" t="e">
        <f t="shared" si="434"/>
        <v>#DIV/0!</v>
      </c>
      <c r="BL483" s="54" t="e">
        <f t="shared" si="435"/>
        <v>#DIV/0!</v>
      </c>
      <c r="BM483" s="58" t="e">
        <f t="shared" si="436"/>
        <v>#DIV/0!</v>
      </c>
      <c r="BN483" s="24">
        <f t="shared" si="437"/>
        <v>1</v>
      </c>
      <c r="BO483" s="17" t="e">
        <f t="shared" si="458"/>
        <v>#DIV/0!</v>
      </c>
      <c r="BP483" s="17" t="e">
        <f t="shared" si="459"/>
        <v>#DIV/0!</v>
      </c>
      <c r="BQ483" s="75" t="e">
        <f t="shared" si="460"/>
        <v>#DIV/0!</v>
      </c>
      <c r="BR483" s="1" t="e">
        <f t="shared" si="438"/>
        <v>#DIV/0!</v>
      </c>
      <c r="BS483" s="4">
        <f t="shared" si="439"/>
        <v>63.983333333333334</v>
      </c>
    </row>
    <row r="484" spans="7:71" x14ac:dyDescent="0.45">
      <c r="G484" s="19"/>
      <c r="H484" s="15">
        <f t="shared" si="461"/>
        <v>3847</v>
      </c>
      <c r="I484" s="19"/>
      <c r="J484" s="19">
        <f t="shared" si="407"/>
        <v>8.5647650972234555</v>
      </c>
      <c r="K484" s="16">
        <f t="shared" si="408"/>
        <v>54.070486724895559</v>
      </c>
      <c r="L484" s="16">
        <f t="shared" si="409"/>
        <v>188.38122130959806</v>
      </c>
      <c r="M484" s="98">
        <f t="shared" si="410"/>
        <v>258.79917184265014</v>
      </c>
      <c r="N484" s="15">
        <f t="shared" si="411"/>
        <v>186.65594591490128</v>
      </c>
      <c r="O484" s="15">
        <f t="shared" si="406"/>
        <v>8332.8547283438074</v>
      </c>
      <c r="P484" s="190"/>
      <c r="Q484" s="191"/>
      <c r="R484" s="190"/>
      <c r="S484" s="191"/>
      <c r="T484" s="193"/>
      <c r="U484" s="102"/>
      <c r="V484" s="195"/>
      <c r="W484" s="175" t="e">
        <f t="shared" si="440"/>
        <v>#DIV/0!</v>
      </c>
      <c r="X484" s="175" t="e">
        <f t="shared" si="441"/>
        <v>#DIV/0!</v>
      </c>
      <c r="Y484" s="175" t="e">
        <f t="shared" si="442"/>
        <v>#DIV/0!</v>
      </c>
      <c r="Z484" s="175" t="e">
        <f t="shared" si="443"/>
        <v>#DIV/0!</v>
      </c>
      <c r="AA484" s="175" t="e">
        <f t="shared" si="444"/>
        <v>#DIV/0!</v>
      </c>
      <c r="AB484" s="175" t="e">
        <f t="shared" si="445"/>
        <v>#DIV/0!</v>
      </c>
      <c r="AC484" s="175" t="e">
        <f t="shared" si="446"/>
        <v>#DIV/0!</v>
      </c>
      <c r="AD484" s="201" t="e">
        <f t="shared" si="447"/>
        <v>#DIV/0!</v>
      </c>
      <c r="AE484" s="201" t="e">
        <f t="shared" si="448"/>
        <v>#DIV/0!</v>
      </c>
      <c r="AF484" s="201" t="e">
        <f t="shared" si="449"/>
        <v>#DIV/0!</v>
      </c>
      <c r="AG484" s="201" t="e">
        <f t="shared" si="412"/>
        <v>#DIV/0!</v>
      </c>
      <c r="AH484" s="201" t="e">
        <f t="shared" si="413"/>
        <v>#DIV/0!</v>
      </c>
      <c r="AI484" s="201" t="e">
        <f t="shared" si="414"/>
        <v>#DIV/0!</v>
      </c>
      <c r="AJ484" s="201" t="e">
        <f t="shared" si="415"/>
        <v>#DIV/0!</v>
      </c>
      <c r="AK484" s="16" t="e">
        <f t="shared" si="416"/>
        <v>#DIV/0!</v>
      </c>
      <c r="AL484" s="16" t="e">
        <f t="shared" si="417"/>
        <v>#DIV/0!</v>
      </c>
      <c r="AM484" s="16" t="e">
        <f t="shared" si="418"/>
        <v>#DIV/0!</v>
      </c>
      <c r="AN484" s="16" t="e">
        <f t="shared" si="419"/>
        <v>#DIV/0!</v>
      </c>
      <c r="AO484" s="16" t="e">
        <f t="shared" si="420"/>
        <v>#DIV/0!</v>
      </c>
      <c r="AP484" s="17" t="e">
        <f t="shared" si="421"/>
        <v>#DIV/0!</v>
      </c>
      <c r="AQ484" s="17" t="e">
        <f t="shared" si="422"/>
        <v>#DIV/0!</v>
      </c>
      <c r="AR484" s="18" t="e">
        <f t="shared" si="423"/>
        <v>#DIV/0!</v>
      </c>
      <c r="AS484" s="18" t="e">
        <f t="shared" si="424"/>
        <v>#DIV/0!</v>
      </c>
      <c r="AT484" s="49" t="e">
        <f t="shared" si="450"/>
        <v>#DIV/0!</v>
      </c>
      <c r="AU484" s="22" t="e">
        <f t="shared" si="451"/>
        <v>#DIV/0!</v>
      </c>
      <c r="AV484" s="196" t="e">
        <f t="shared" si="452"/>
        <v>#DIV/0!</v>
      </c>
      <c r="AW484" s="46" t="e">
        <f t="shared" si="425"/>
        <v>#DIV/0!</v>
      </c>
      <c r="AX484" s="46" t="e">
        <f t="shared" si="426"/>
        <v>#DIV/0!</v>
      </c>
      <c r="AY484" s="46" t="e">
        <f t="shared" si="453"/>
        <v>#DIV/0!</v>
      </c>
      <c r="AZ484" s="46" t="e">
        <f t="shared" si="454"/>
        <v>#DIV/0!</v>
      </c>
      <c r="BA484" s="46" t="e">
        <f t="shared" si="455"/>
        <v>#DIV/0!</v>
      </c>
      <c r="BB484" s="111" t="e">
        <f t="shared" si="427"/>
        <v>#DIV/0!</v>
      </c>
      <c r="BC484" s="199" t="e">
        <f t="shared" si="456"/>
        <v>#DIV/0!</v>
      </c>
      <c r="BD484" s="53" t="e">
        <f t="shared" si="457"/>
        <v>#DIV/0!</v>
      </c>
      <c r="BE484" s="53" t="e">
        <f t="shared" si="428"/>
        <v>#DIV/0!</v>
      </c>
      <c r="BF484" s="53" t="e">
        <f t="shared" si="429"/>
        <v>#DIV/0!</v>
      </c>
      <c r="BG484" s="53" t="e">
        <f t="shared" si="430"/>
        <v>#DIV/0!</v>
      </c>
      <c r="BH484" s="53" t="e">
        <f t="shared" si="431"/>
        <v>#DIV/0!</v>
      </c>
      <c r="BI484" s="54" t="e">
        <f t="shared" si="432"/>
        <v>#DIV/0!</v>
      </c>
      <c r="BJ484" s="55" t="e">
        <f t="shared" si="433"/>
        <v>#DIV/0!</v>
      </c>
      <c r="BK484" s="55" t="e">
        <f t="shared" si="434"/>
        <v>#DIV/0!</v>
      </c>
      <c r="BL484" s="54" t="e">
        <f t="shared" si="435"/>
        <v>#DIV/0!</v>
      </c>
      <c r="BM484" s="58" t="e">
        <f t="shared" si="436"/>
        <v>#DIV/0!</v>
      </c>
      <c r="BN484" s="24">
        <f t="shared" si="437"/>
        <v>1</v>
      </c>
      <c r="BO484" s="17" t="e">
        <f t="shared" si="458"/>
        <v>#DIV/0!</v>
      </c>
      <c r="BP484" s="17" t="e">
        <f t="shared" si="459"/>
        <v>#DIV/0!</v>
      </c>
      <c r="BQ484" s="75" t="e">
        <f t="shared" si="460"/>
        <v>#DIV/0!</v>
      </c>
      <c r="BR484" s="1" t="e">
        <f t="shared" si="438"/>
        <v>#DIV/0!</v>
      </c>
      <c r="BS484" s="4">
        <f t="shared" si="439"/>
        <v>64.11666666666666</v>
      </c>
    </row>
    <row r="485" spans="7:71" x14ac:dyDescent="0.45">
      <c r="G485" s="38"/>
      <c r="H485" s="15">
        <f t="shared" si="461"/>
        <v>3855</v>
      </c>
      <c r="I485" s="19"/>
      <c r="J485" s="19">
        <f t="shared" si="407"/>
        <v>8.5647650972234555</v>
      </c>
      <c r="K485" s="16">
        <f t="shared" si="408"/>
        <v>54.070486724895559</v>
      </c>
      <c r="L485" s="16">
        <f t="shared" si="409"/>
        <v>188.38122130959806</v>
      </c>
      <c r="M485" s="98">
        <f t="shared" si="410"/>
        <v>258.79917184265014</v>
      </c>
      <c r="N485" s="15">
        <f t="shared" si="411"/>
        <v>186.65594591490128</v>
      </c>
      <c r="O485" s="15">
        <f t="shared" si="406"/>
        <v>8332.8547283438074</v>
      </c>
      <c r="P485" s="190"/>
      <c r="Q485" s="191"/>
      <c r="R485" s="190"/>
      <c r="S485" s="191"/>
      <c r="T485" s="193"/>
      <c r="U485" s="102"/>
      <c r="V485" s="195"/>
      <c r="W485" s="175" t="e">
        <f t="shared" si="440"/>
        <v>#DIV/0!</v>
      </c>
      <c r="X485" s="175" t="e">
        <f t="shared" si="441"/>
        <v>#DIV/0!</v>
      </c>
      <c r="Y485" s="175" t="e">
        <f t="shared" si="442"/>
        <v>#DIV/0!</v>
      </c>
      <c r="Z485" s="175" t="e">
        <f t="shared" si="443"/>
        <v>#DIV/0!</v>
      </c>
      <c r="AA485" s="175" t="e">
        <f t="shared" si="444"/>
        <v>#DIV/0!</v>
      </c>
      <c r="AB485" s="175" t="e">
        <f t="shared" si="445"/>
        <v>#DIV/0!</v>
      </c>
      <c r="AC485" s="175" t="e">
        <f t="shared" si="446"/>
        <v>#DIV/0!</v>
      </c>
      <c r="AD485" s="201" t="e">
        <f t="shared" si="447"/>
        <v>#DIV/0!</v>
      </c>
      <c r="AE485" s="201" t="e">
        <f t="shared" si="448"/>
        <v>#DIV/0!</v>
      </c>
      <c r="AF485" s="201" t="e">
        <f t="shared" si="449"/>
        <v>#DIV/0!</v>
      </c>
      <c r="AG485" s="201" t="e">
        <f t="shared" si="412"/>
        <v>#DIV/0!</v>
      </c>
      <c r="AH485" s="201" t="e">
        <f t="shared" si="413"/>
        <v>#DIV/0!</v>
      </c>
      <c r="AI485" s="201" t="e">
        <f t="shared" si="414"/>
        <v>#DIV/0!</v>
      </c>
      <c r="AJ485" s="201" t="e">
        <f t="shared" si="415"/>
        <v>#DIV/0!</v>
      </c>
      <c r="AK485" s="16" t="e">
        <f t="shared" si="416"/>
        <v>#DIV/0!</v>
      </c>
      <c r="AL485" s="16" t="e">
        <f t="shared" si="417"/>
        <v>#DIV/0!</v>
      </c>
      <c r="AM485" s="16" t="e">
        <f t="shared" si="418"/>
        <v>#DIV/0!</v>
      </c>
      <c r="AN485" s="16" t="e">
        <f t="shared" si="419"/>
        <v>#DIV/0!</v>
      </c>
      <c r="AO485" s="16" t="e">
        <f t="shared" si="420"/>
        <v>#DIV/0!</v>
      </c>
      <c r="AP485" s="17" t="e">
        <f t="shared" si="421"/>
        <v>#DIV/0!</v>
      </c>
      <c r="AQ485" s="17" t="e">
        <f t="shared" si="422"/>
        <v>#DIV/0!</v>
      </c>
      <c r="AR485" s="18" t="e">
        <f t="shared" si="423"/>
        <v>#DIV/0!</v>
      </c>
      <c r="AS485" s="18" t="e">
        <f t="shared" si="424"/>
        <v>#DIV/0!</v>
      </c>
      <c r="AT485" s="49" t="e">
        <f t="shared" si="450"/>
        <v>#DIV/0!</v>
      </c>
      <c r="AU485" s="22" t="e">
        <f t="shared" si="451"/>
        <v>#DIV/0!</v>
      </c>
      <c r="AV485" s="196" t="e">
        <f t="shared" si="452"/>
        <v>#DIV/0!</v>
      </c>
      <c r="AW485" s="46" t="e">
        <f t="shared" si="425"/>
        <v>#DIV/0!</v>
      </c>
      <c r="AX485" s="46" t="e">
        <f t="shared" si="426"/>
        <v>#DIV/0!</v>
      </c>
      <c r="AY485" s="46" t="e">
        <f t="shared" si="453"/>
        <v>#DIV/0!</v>
      </c>
      <c r="AZ485" s="46" t="e">
        <f t="shared" si="454"/>
        <v>#DIV/0!</v>
      </c>
      <c r="BA485" s="46" t="e">
        <f t="shared" si="455"/>
        <v>#DIV/0!</v>
      </c>
      <c r="BB485" s="111" t="e">
        <f t="shared" si="427"/>
        <v>#DIV/0!</v>
      </c>
      <c r="BC485" s="199" t="e">
        <f t="shared" si="456"/>
        <v>#DIV/0!</v>
      </c>
      <c r="BD485" s="53" t="e">
        <f t="shared" si="457"/>
        <v>#DIV/0!</v>
      </c>
      <c r="BE485" s="53" t="e">
        <f t="shared" si="428"/>
        <v>#DIV/0!</v>
      </c>
      <c r="BF485" s="53" t="e">
        <f t="shared" si="429"/>
        <v>#DIV/0!</v>
      </c>
      <c r="BG485" s="53" t="e">
        <f t="shared" si="430"/>
        <v>#DIV/0!</v>
      </c>
      <c r="BH485" s="53" t="e">
        <f t="shared" si="431"/>
        <v>#DIV/0!</v>
      </c>
      <c r="BI485" s="54" t="e">
        <f t="shared" si="432"/>
        <v>#DIV/0!</v>
      </c>
      <c r="BJ485" s="55" t="e">
        <f t="shared" si="433"/>
        <v>#DIV/0!</v>
      </c>
      <c r="BK485" s="55" t="e">
        <f t="shared" si="434"/>
        <v>#DIV/0!</v>
      </c>
      <c r="BL485" s="54" t="e">
        <f t="shared" si="435"/>
        <v>#DIV/0!</v>
      </c>
      <c r="BM485" s="58" t="e">
        <f t="shared" si="436"/>
        <v>#DIV/0!</v>
      </c>
      <c r="BN485" s="24">
        <f t="shared" si="437"/>
        <v>1</v>
      </c>
      <c r="BO485" s="17" t="e">
        <f t="shared" si="458"/>
        <v>#DIV/0!</v>
      </c>
      <c r="BP485" s="17" t="e">
        <f t="shared" si="459"/>
        <v>#DIV/0!</v>
      </c>
      <c r="BQ485" s="75" t="e">
        <f t="shared" si="460"/>
        <v>#DIV/0!</v>
      </c>
      <c r="BR485" s="1" t="e">
        <f t="shared" si="438"/>
        <v>#DIV/0!</v>
      </c>
      <c r="BS485" s="4">
        <f t="shared" si="439"/>
        <v>64.25</v>
      </c>
    </row>
    <row r="486" spans="7:71" x14ac:dyDescent="0.45">
      <c r="G486" s="19"/>
      <c r="H486" s="15">
        <f t="shared" si="461"/>
        <v>3863</v>
      </c>
      <c r="I486" s="19"/>
      <c r="J486" s="19">
        <f t="shared" si="407"/>
        <v>8.5647650972234555</v>
      </c>
      <c r="K486" s="16">
        <f t="shared" si="408"/>
        <v>54.070486724895559</v>
      </c>
      <c r="L486" s="16">
        <f t="shared" si="409"/>
        <v>188.38122130959806</v>
      </c>
      <c r="M486" s="98">
        <f t="shared" si="410"/>
        <v>258.79917184265014</v>
      </c>
      <c r="N486" s="15">
        <f t="shared" si="411"/>
        <v>186.65594591490128</v>
      </c>
      <c r="O486" s="15">
        <f t="shared" si="406"/>
        <v>8332.8547283438074</v>
      </c>
      <c r="P486" s="190"/>
      <c r="Q486" s="191"/>
      <c r="R486" s="190"/>
      <c r="S486" s="191"/>
      <c r="T486" s="193"/>
      <c r="U486" s="102"/>
      <c r="V486" s="195"/>
      <c r="W486" s="175" t="e">
        <f t="shared" si="440"/>
        <v>#DIV/0!</v>
      </c>
      <c r="X486" s="175" t="e">
        <f t="shared" si="441"/>
        <v>#DIV/0!</v>
      </c>
      <c r="Y486" s="175" t="e">
        <f t="shared" si="442"/>
        <v>#DIV/0!</v>
      </c>
      <c r="Z486" s="175" t="e">
        <f t="shared" si="443"/>
        <v>#DIV/0!</v>
      </c>
      <c r="AA486" s="175" t="e">
        <f t="shared" si="444"/>
        <v>#DIV/0!</v>
      </c>
      <c r="AB486" s="175" t="e">
        <f t="shared" si="445"/>
        <v>#DIV/0!</v>
      </c>
      <c r="AC486" s="175" t="e">
        <f t="shared" si="446"/>
        <v>#DIV/0!</v>
      </c>
      <c r="AD486" s="201" t="e">
        <f t="shared" si="447"/>
        <v>#DIV/0!</v>
      </c>
      <c r="AE486" s="201" t="e">
        <f t="shared" si="448"/>
        <v>#DIV/0!</v>
      </c>
      <c r="AF486" s="201" t="e">
        <f t="shared" si="449"/>
        <v>#DIV/0!</v>
      </c>
      <c r="AG486" s="201" t="e">
        <f t="shared" si="412"/>
        <v>#DIV/0!</v>
      </c>
      <c r="AH486" s="201" t="e">
        <f t="shared" si="413"/>
        <v>#DIV/0!</v>
      </c>
      <c r="AI486" s="201" t="e">
        <f t="shared" si="414"/>
        <v>#DIV/0!</v>
      </c>
      <c r="AJ486" s="201" t="e">
        <f t="shared" si="415"/>
        <v>#DIV/0!</v>
      </c>
      <c r="AK486" s="16" t="e">
        <f t="shared" si="416"/>
        <v>#DIV/0!</v>
      </c>
      <c r="AL486" s="16" t="e">
        <f t="shared" si="417"/>
        <v>#DIV/0!</v>
      </c>
      <c r="AM486" s="16" t="e">
        <f t="shared" si="418"/>
        <v>#DIV/0!</v>
      </c>
      <c r="AN486" s="16" t="e">
        <f t="shared" si="419"/>
        <v>#DIV/0!</v>
      </c>
      <c r="AO486" s="16" t="e">
        <f t="shared" si="420"/>
        <v>#DIV/0!</v>
      </c>
      <c r="AP486" s="17" t="e">
        <f t="shared" si="421"/>
        <v>#DIV/0!</v>
      </c>
      <c r="AQ486" s="17" t="e">
        <f t="shared" si="422"/>
        <v>#DIV/0!</v>
      </c>
      <c r="AR486" s="18" t="e">
        <f t="shared" si="423"/>
        <v>#DIV/0!</v>
      </c>
      <c r="AS486" s="18" t="e">
        <f t="shared" si="424"/>
        <v>#DIV/0!</v>
      </c>
      <c r="AT486" s="49" t="e">
        <f t="shared" si="450"/>
        <v>#DIV/0!</v>
      </c>
      <c r="AU486" s="22" t="e">
        <f t="shared" si="451"/>
        <v>#DIV/0!</v>
      </c>
      <c r="AV486" s="196" t="e">
        <f t="shared" si="452"/>
        <v>#DIV/0!</v>
      </c>
      <c r="AW486" s="46" t="e">
        <f t="shared" si="425"/>
        <v>#DIV/0!</v>
      </c>
      <c r="AX486" s="46" t="e">
        <f t="shared" si="426"/>
        <v>#DIV/0!</v>
      </c>
      <c r="AY486" s="46" t="e">
        <f t="shared" si="453"/>
        <v>#DIV/0!</v>
      </c>
      <c r="AZ486" s="46" t="e">
        <f t="shared" si="454"/>
        <v>#DIV/0!</v>
      </c>
      <c r="BA486" s="46" t="e">
        <f t="shared" si="455"/>
        <v>#DIV/0!</v>
      </c>
      <c r="BB486" s="111" t="e">
        <f t="shared" si="427"/>
        <v>#DIV/0!</v>
      </c>
      <c r="BC486" s="199" t="e">
        <f t="shared" si="456"/>
        <v>#DIV/0!</v>
      </c>
      <c r="BD486" s="53" t="e">
        <f t="shared" si="457"/>
        <v>#DIV/0!</v>
      </c>
      <c r="BE486" s="53" t="e">
        <f t="shared" si="428"/>
        <v>#DIV/0!</v>
      </c>
      <c r="BF486" s="53" t="e">
        <f t="shared" si="429"/>
        <v>#DIV/0!</v>
      </c>
      <c r="BG486" s="53" t="e">
        <f t="shared" si="430"/>
        <v>#DIV/0!</v>
      </c>
      <c r="BH486" s="53" t="e">
        <f t="shared" si="431"/>
        <v>#DIV/0!</v>
      </c>
      <c r="BI486" s="54" t="e">
        <f t="shared" si="432"/>
        <v>#DIV/0!</v>
      </c>
      <c r="BJ486" s="55" t="e">
        <f t="shared" si="433"/>
        <v>#DIV/0!</v>
      </c>
      <c r="BK486" s="55" t="e">
        <f t="shared" si="434"/>
        <v>#DIV/0!</v>
      </c>
      <c r="BL486" s="54" t="e">
        <f t="shared" si="435"/>
        <v>#DIV/0!</v>
      </c>
      <c r="BM486" s="58" t="e">
        <f t="shared" si="436"/>
        <v>#DIV/0!</v>
      </c>
      <c r="BN486" s="24">
        <f t="shared" si="437"/>
        <v>1</v>
      </c>
      <c r="BO486" s="17" t="e">
        <f t="shared" si="458"/>
        <v>#DIV/0!</v>
      </c>
      <c r="BP486" s="17" t="e">
        <f t="shared" si="459"/>
        <v>#DIV/0!</v>
      </c>
      <c r="BQ486" s="75" t="e">
        <f t="shared" si="460"/>
        <v>#DIV/0!</v>
      </c>
      <c r="BR486" s="1" t="e">
        <f t="shared" si="438"/>
        <v>#DIV/0!</v>
      </c>
      <c r="BS486" s="4">
        <f t="shared" si="439"/>
        <v>64.38333333333334</v>
      </c>
    </row>
    <row r="487" spans="7:71" x14ac:dyDescent="0.45">
      <c r="G487" s="19"/>
      <c r="H487" s="15">
        <f t="shared" si="461"/>
        <v>3871</v>
      </c>
      <c r="I487" s="19"/>
      <c r="J487" s="19">
        <f t="shared" si="407"/>
        <v>8.5647650972234555</v>
      </c>
      <c r="K487" s="16">
        <f t="shared" si="408"/>
        <v>54.070486724895559</v>
      </c>
      <c r="L487" s="16">
        <f t="shared" si="409"/>
        <v>188.38122130959806</v>
      </c>
      <c r="M487" s="98">
        <f t="shared" si="410"/>
        <v>258.79917184265014</v>
      </c>
      <c r="N487" s="15">
        <f t="shared" si="411"/>
        <v>186.65594591490128</v>
      </c>
      <c r="O487" s="15">
        <f t="shared" si="406"/>
        <v>8332.8547283438074</v>
      </c>
      <c r="P487" s="190"/>
      <c r="Q487" s="191"/>
      <c r="R487" s="190"/>
      <c r="S487" s="191"/>
      <c r="T487" s="193"/>
      <c r="U487" s="102"/>
      <c r="V487" s="195"/>
      <c r="W487" s="175" t="e">
        <f t="shared" si="440"/>
        <v>#DIV/0!</v>
      </c>
      <c r="X487" s="175" t="e">
        <f t="shared" si="441"/>
        <v>#DIV/0!</v>
      </c>
      <c r="Y487" s="175" t="e">
        <f t="shared" si="442"/>
        <v>#DIV/0!</v>
      </c>
      <c r="Z487" s="175" t="e">
        <f t="shared" si="443"/>
        <v>#DIV/0!</v>
      </c>
      <c r="AA487" s="175" t="e">
        <f t="shared" si="444"/>
        <v>#DIV/0!</v>
      </c>
      <c r="AB487" s="175" t="e">
        <f t="shared" si="445"/>
        <v>#DIV/0!</v>
      </c>
      <c r="AC487" s="175" t="e">
        <f t="shared" si="446"/>
        <v>#DIV/0!</v>
      </c>
      <c r="AD487" s="201" t="e">
        <f t="shared" si="447"/>
        <v>#DIV/0!</v>
      </c>
      <c r="AE487" s="201" t="e">
        <f t="shared" si="448"/>
        <v>#DIV/0!</v>
      </c>
      <c r="AF487" s="201" t="e">
        <f t="shared" si="449"/>
        <v>#DIV/0!</v>
      </c>
      <c r="AG487" s="201" t="e">
        <f t="shared" si="412"/>
        <v>#DIV/0!</v>
      </c>
      <c r="AH487" s="201" t="e">
        <f t="shared" si="413"/>
        <v>#DIV/0!</v>
      </c>
      <c r="AI487" s="201" t="e">
        <f t="shared" si="414"/>
        <v>#DIV/0!</v>
      </c>
      <c r="AJ487" s="201" t="e">
        <f t="shared" si="415"/>
        <v>#DIV/0!</v>
      </c>
      <c r="AK487" s="16" t="e">
        <f t="shared" si="416"/>
        <v>#DIV/0!</v>
      </c>
      <c r="AL487" s="16" t="e">
        <f t="shared" si="417"/>
        <v>#DIV/0!</v>
      </c>
      <c r="AM487" s="16" t="e">
        <f t="shared" si="418"/>
        <v>#DIV/0!</v>
      </c>
      <c r="AN487" s="16" t="e">
        <f t="shared" si="419"/>
        <v>#DIV/0!</v>
      </c>
      <c r="AO487" s="16" t="e">
        <f t="shared" si="420"/>
        <v>#DIV/0!</v>
      </c>
      <c r="AP487" s="17" t="e">
        <f t="shared" si="421"/>
        <v>#DIV/0!</v>
      </c>
      <c r="AQ487" s="17" t="e">
        <f t="shared" si="422"/>
        <v>#DIV/0!</v>
      </c>
      <c r="AR487" s="18" t="e">
        <f t="shared" si="423"/>
        <v>#DIV/0!</v>
      </c>
      <c r="AS487" s="18" t="e">
        <f t="shared" si="424"/>
        <v>#DIV/0!</v>
      </c>
      <c r="AT487" s="49" t="e">
        <f t="shared" si="450"/>
        <v>#DIV/0!</v>
      </c>
      <c r="AU487" s="22" t="e">
        <f t="shared" si="451"/>
        <v>#DIV/0!</v>
      </c>
      <c r="AV487" s="196" t="e">
        <f t="shared" si="452"/>
        <v>#DIV/0!</v>
      </c>
      <c r="AW487" s="46" t="e">
        <f t="shared" si="425"/>
        <v>#DIV/0!</v>
      </c>
      <c r="AX487" s="46" t="e">
        <f t="shared" si="426"/>
        <v>#DIV/0!</v>
      </c>
      <c r="AY487" s="46" t="e">
        <f t="shared" si="453"/>
        <v>#DIV/0!</v>
      </c>
      <c r="AZ487" s="46" t="e">
        <f t="shared" si="454"/>
        <v>#DIV/0!</v>
      </c>
      <c r="BA487" s="46" t="e">
        <f t="shared" si="455"/>
        <v>#DIV/0!</v>
      </c>
      <c r="BB487" s="111" t="e">
        <f t="shared" si="427"/>
        <v>#DIV/0!</v>
      </c>
      <c r="BC487" s="199" t="e">
        <f t="shared" si="456"/>
        <v>#DIV/0!</v>
      </c>
      <c r="BD487" s="53" t="e">
        <f t="shared" si="457"/>
        <v>#DIV/0!</v>
      </c>
      <c r="BE487" s="53" t="e">
        <f t="shared" si="428"/>
        <v>#DIV/0!</v>
      </c>
      <c r="BF487" s="53" t="e">
        <f t="shared" si="429"/>
        <v>#DIV/0!</v>
      </c>
      <c r="BG487" s="53" t="e">
        <f t="shared" si="430"/>
        <v>#DIV/0!</v>
      </c>
      <c r="BH487" s="53" t="e">
        <f t="shared" si="431"/>
        <v>#DIV/0!</v>
      </c>
      <c r="BI487" s="54" t="e">
        <f t="shared" si="432"/>
        <v>#DIV/0!</v>
      </c>
      <c r="BJ487" s="55" t="e">
        <f t="shared" si="433"/>
        <v>#DIV/0!</v>
      </c>
      <c r="BK487" s="55" t="e">
        <f t="shared" si="434"/>
        <v>#DIV/0!</v>
      </c>
      <c r="BL487" s="54" t="e">
        <f t="shared" si="435"/>
        <v>#DIV/0!</v>
      </c>
      <c r="BM487" s="58" t="e">
        <f t="shared" si="436"/>
        <v>#DIV/0!</v>
      </c>
      <c r="BN487" s="24">
        <f t="shared" si="437"/>
        <v>1</v>
      </c>
      <c r="BO487" s="17" t="e">
        <f t="shared" si="458"/>
        <v>#DIV/0!</v>
      </c>
      <c r="BP487" s="17" t="e">
        <f t="shared" si="459"/>
        <v>#DIV/0!</v>
      </c>
      <c r="BQ487" s="75" t="e">
        <f t="shared" si="460"/>
        <v>#DIV/0!</v>
      </c>
      <c r="BR487" s="1" t="e">
        <f t="shared" si="438"/>
        <v>#DIV/0!</v>
      </c>
      <c r="BS487" s="4">
        <f t="shared" si="439"/>
        <v>64.516666666666666</v>
      </c>
    </row>
    <row r="488" spans="7:71" x14ac:dyDescent="0.45">
      <c r="G488" s="19"/>
      <c r="H488" s="15">
        <f t="shared" si="461"/>
        <v>3879</v>
      </c>
      <c r="I488" s="19"/>
      <c r="J488" s="19">
        <f t="shared" si="407"/>
        <v>8.5647650972234555</v>
      </c>
      <c r="K488" s="16">
        <f t="shared" si="408"/>
        <v>54.070486724895559</v>
      </c>
      <c r="L488" s="16">
        <f t="shared" si="409"/>
        <v>188.38122130959806</v>
      </c>
      <c r="M488" s="98">
        <f t="shared" si="410"/>
        <v>258.79917184265014</v>
      </c>
      <c r="N488" s="15">
        <f t="shared" si="411"/>
        <v>186.65594591490128</v>
      </c>
      <c r="O488" s="15">
        <f t="shared" si="406"/>
        <v>8332.8547283438074</v>
      </c>
      <c r="P488" s="190"/>
      <c r="Q488" s="191"/>
      <c r="R488" s="190"/>
      <c r="S488" s="191"/>
      <c r="T488" s="193"/>
      <c r="U488" s="102"/>
      <c r="V488" s="195"/>
      <c r="W488" s="175" t="e">
        <f t="shared" si="440"/>
        <v>#DIV/0!</v>
      </c>
      <c r="X488" s="175" t="e">
        <f t="shared" si="441"/>
        <v>#DIV/0!</v>
      </c>
      <c r="Y488" s="175" t="e">
        <f t="shared" si="442"/>
        <v>#DIV/0!</v>
      </c>
      <c r="Z488" s="175" t="e">
        <f t="shared" si="443"/>
        <v>#DIV/0!</v>
      </c>
      <c r="AA488" s="175" t="e">
        <f t="shared" si="444"/>
        <v>#DIV/0!</v>
      </c>
      <c r="AB488" s="175" t="e">
        <f t="shared" si="445"/>
        <v>#DIV/0!</v>
      </c>
      <c r="AC488" s="175" t="e">
        <f t="shared" si="446"/>
        <v>#DIV/0!</v>
      </c>
      <c r="AD488" s="201" t="e">
        <f t="shared" si="447"/>
        <v>#DIV/0!</v>
      </c>
      <c r="AE488" s="201" t="e">
        <f t="shared" si="448"/>
        <v>#DIV/0!</v>
      </c>
      <c r="AF488" s="201" t="e">
        <f t="shared" si="449"/>
        <v>#DIV/0!</v>
      </c>
      <c r="AG488" s="201" t="e">
        <f t="shared" si="412"/>
        <v>#DIV/0!</v>
      </c>
      <c r="AH488" s="201" t="e">
        <f t="shared" si="413"/>
        <v>#DIV/0!</v>
      </c>
      <c r="AI488" s="201" t="e">
        <f t="shared" si="414"/>
        <v>#DIV/0!</v>
      </c>
      <c r="AJ488" s="201" t="e">
        <f t="shared" si="415"/>
        <v>#DIV/0!</v>
      </c>
      <c r="AK488" s="16" t="e">
        <f t="shared" si="416"/>
        <v>#DIV/0!</v>
      </c>
      <c r="AL488" s="16" t="e">
        <f t="shared" si="417"/>
        <v>#DIV/0!</v>
      </c>
      <c r="AM488" s="16" t="e">
        <f t="shared" si="418"/>
        <v>#DIV/0!</v>
      </c>
      <c r="AN488" s="16" t="e">
        <f t="shared" si="419"/>
        <v>#DIV/0!</v>
      </c>
      <c r="AO488" s="16" t="e">
        <f t="shared" si="420"/>
        <v>#DIV/0!</v>
      </c>
      <c r="AP488" s="17" t="e">
        <f t="shared" si="421"/>
        <v>#DIV/0!</v>
      </c>
      <c r="AQ488" s="17" t="e">
        <f t="shared" si="422"/>
        <v>#DIV/0!</v>
      </c>
      <c r="AR488" s="18" t="e">
        <f t="shared" si="423"/>
        <v>#DIV/0!</v>
      </c>
      <c r="AS488" s="18" t="e">
        <f t="shared" si="424"/>
        <v>#DIV/0!</v>
      </c>
      <c r="AT488" s="49" t="e">
        <f t="shared" si="450"/>
        <v>#DIV/0!</v>
      </c>
      <c r="AU488" s="22" t="e">
        <f t="shared" si="451"/>
        <v>#DIV/0!</v>
      </c>
      <c r="AV488" s="196" t="e">
        <f t="shared" si="452"/>
        <v>#DIV/0!</v>
      </c>
      <c r="AW488" s="46" t="e">
        <f t="shared" si="425"/>
        <v>#DIV/0!</v>
      </c>
      <c r="AX488" s="46" t="e">
        <f t="shared" si="426"/>
        <v>#DIV/0!</v>
      </c>
      <c r="AY488" s="46" t="e">
        <f t="shared" si="453"/>
        <v>#DIV/0!</v>
      </c>
      <c r="AZ488" s="46" t="e">
        <f t="shared" si="454"/>
        <v>#DIV/0!</v>
      </c>
      <c r="BA488" s="46" t="e">
        <f t="shared" si="455"/>
        <v>#DIV/0!</v>
      </c>
      <c r="BB488" s="111" t="e">
        <f t="shared" si="427"/>
        <v>#DIV/0!</v>
      </c>
      <c r="BC488" s="199" t="e">
        <f t="shared" si="456"/>
        <v>#DIV/0!</v>
      </c>
      <c r="BD488" s="53" t="e">
        <f t="shared" si="457"/>
        <v>#DIV/0!</v>
      </c>
      <c r="BE488" s="53" t="e">
        <f t="shared" si="428"/>
        <v>#DIV/0!</v>
      </c>
      <c r="BF488" s="53" t="e">
        <f t="shared" si="429"/>
        <v>#DIV/0!</v>
      </c>
      <c r="BG488" s="53" t="e">
        <f t="shared" si="430"/>
        <v>#DIV/0!</v>
      </c>
      <c r="BH488" s="53" t="e">
        <f t="shared" si="431"/>
        <v>#DIV/0!</v>
      </c>
      <c r="BI488" s="54" t="e">
        <f t="shared" si="432"/>
        <v>#DIV/0!</v>
      </c>
      <c r="BJ488" s="55" t="e">
        <f t="shared" si="433"/>
        <v>#DIV/0!</v>
      </c>
      <c r="BK488" s="55" t="e">
        <f t="shared" si="434"/>
        <v>#DIV/0!</v>
      </c>
      <c r="BL488" s="54" t="e">
        <f t="shared" si="435"/>
        <v>#DIV/0!</v>
      </c>
      <c r="BM488" s="58" t="e">
        <f t="shared" si="436"/>
        <v>#DIV/0!</v>
      </c>
      <c r="BN488" s="24">
        <f t="shared" si="437"/>
        <v>1</v>
      </c>
      <c r="BO488" s="17" t="e">
        <f t="shared" si="458"/>
        <v>#DIV/0!</v>
      </c>
      <c r="BP488" s="17" t="e">
        <f t="shared" si="459"/>
        <v>#DIV/0!</v>
      </c>
      <c r="BQ488" s="75" t="e">
        <f t="shared" si="460"/>
        <v>#DIV/0!</v>
      </c>
      <c r="BR488" s="1" t="e">
        <f t="shared" si="438"/>
        <v>#DIV/0!</v>
      </c>
      <c r="BS488" s="4">
        <f t="shared" si="439"/>
        <v>64.650000000000006</v>
      </c>
    </row>
    <row r="489" spans="7:71" x14ac:dyDescent="0.45">
      <c r="G489" s="19"/>
      <c r="H489" s="15">
        <f t="shared" si="461"/>
        <v>3887</v>
      </c>
      <c r="I489" s="19"/>
      <c r="J489" s="19">
        <f t="shared" si="407"/>
        <v>8.5647650972234555</v>
      </c>
      <c r="K489" s="16">
        <f t="shared" si="408"/>
        <v>54.070486724895559</v>
      </c>
      <c r="L489" s="16">
        <f t="shared" si="409"/>
        <v>188.38122130959806</v>
      </c>
      <c r="M489" s="98">
        <f t="shared" si="410"/>
        <v>258.79917184265014</v>
      </c>
      <c r="N489" s="15">
        <f t="shared" si="411"/>
        <v>186.65594591490128</v>
      </c>
      <c r="O489" s="15">
        <f t="shared" si="406"/>
        <v>8332.8547283438074</v>
      </c>
      <c r="P489" s="190"/>
      <c r="Q489" s="191"/>
      <c r="R489" s="190"/>
      <c r="S489" s="191"/>
      <c r="T489" s="193"/>
      <c r="U489" s="102"/>
      <c r="V489" s="195"/>
      <c r="W489" s="175" t="e">
        <f t="shared" si="440"/>
        <v>#DIV/0!</v>
      </c>
      <c r="X489" s="175" t="e">
        <f t="shared" si="441"/>
        <v>#DIV/0!</v>
      </c>
      <c r="Y489" s="175" t="e">
        <f t="shared" si="442"/>
        <v>#DIV/0!</v>
      </c>
      <c r="Z489" s="175" t="e">
        <f t="shared" si="443"/>
        <v>#DIV/0!</v>
      </c>
      <c r="AA489" s="175" t="e">
        <f t="shared" si="444"/>
        <v>#DIV/0!</v>
      </c>
      <c r="AB489" s="175" t="e">
        <f t="shared" si="445"/>
        <v>#DIV/0!</v>
      </c>
      <c r="AC489" s="175" t="e">
        <f t="shared" si="446"/>
        <v>#DIV/0!</v>
      </c>
      <c r="AD489" s="201" t="e">
        <f t="shared" si="447"/>
        <v>#DIV/0!</v>
      </c>
      <c r="AE489" s="201" t="e">
        <f t="shared" si="448"/>
        <v>#DIV/0!</v>
      </c>
      <c r="AF489" s="201" t="e">
        <f t="shared" si="449"/>
        <v>#DIV/0!</v>
      </c>
      <c r="AG489" s="201" t="e">
        <f t="shared" si="412"/>
        <v>#DIV/0!</v>
      </c>
      <c r="AH489" s="201" t="e">
        <f t="shared" si="413"/>
        <v>#DIV/0!</v>
      </c>
      <c r="AI489" s="201" t="e">
        <f t="shared" si="414"/>
        <v>#DIV/0!</v>
      </c>
      <c r="AJ489" s="201" t="e">
        <f t="shared" si="415"/>
        <v>#DIV/0!</v>
      </c>
      <c r="AK489" s="16" t="e">
        <f t="shared" si="416"/>
        <v>#DIV/0!</v>
      </c>
      <c r="AL489" s="16" t="e">
        <f t="shared" si="417"/>
        <v>#DIV/0!</v>
      </c>
      <c r="AM489" s="16" t="e">
        <f t="shared" si="418"/>
        <v>#DIV/0!</v>
      </c>
      <c r="AN489" s="16" t="e">
        <f t="shared" si="419"/>
        <v>#DIV/0!</v>
      </c>
      <c r="AO489" s="16" t="e">
        <f t="shared" si="420"/>
        <v>#DIV/0!</v>
      </c>
      <c r="AP489" s="17" t="e">
        <f t="shared" si="421"/>
        <v>#DIV/0!</v>
      </c>
      <c r="AQ489" s="17" t="e">
        <f t="shared" si="422"/>
        <v>#DIV/0!</v>
      </c>
      <c r="AR489" s="18" t="e">
        <f t="shared" si="423"/>
        <v>#DIV/0!</v>
      </c>
      <c r="AS489" s="18" t="e">
        <f t="shared" si="424"/>
        <v>#DIV/0!</v>
      </c>
      <c r="AT489" s="49" t="e">
        <f t="shared" si="450"/>
        <v>#DIV/0!</v>
      </c>
      <c r="AU489" s="22" t="e">
        <f t="shared" si="451"/>
        <v>#DIV/0!</v>
      </c>
      <c r="AV489" s="196" t="e">
        <f t="shared" si="452"/>
        <v>#DIV/0!</v>
      </c>
      <c r="AW489" s="46" t="e">
        <f t="shared" si="425"/>
        <v>#DIV/0!</v>
      </c>
      <c r="AX489" s="46" t="e">
        <f t="shared" si="426"/>
        <v>#DIV/0!</v>
      </c>
      <c r="AY489" s="46" t="e">
        <f t="shared" si="453"/>
        <v>#DIV/0!</v>
      </c>
      <c r="AZ489" s="46" t="e">
        <f t="shared" si="454"/>
        <v>#DIV/0!</v>
      </c>
      <c r="BA489" s="46" t="e">
        <f t="shared" si="455"/>
        <v>#DIV/0!</v>
      </c>
      <c r="BB489" s="111" t="e">
        <f t="shared" si="427"/>
        <v>#DIV/0!</v>
      </c>
      <c r="BC489" s="199" t="e">
        <f t="shared" si="456"/>
        <v>#DIV/0!</v>
      </c>
      <c r="BD489" s="53" t="e">
        <f t="shared" si="457"/>
        <v>#DIV/0!</v>
      </c>
      <c r="BE489" s="53" t="e">
        <f t="shared" si="428"/>
        <v>#DIV/0!</v>
      </c>
      <c r="BF489" s="53" t="e">
        <f t="shared" si="429"/>
        <v>#DIV/0!</v>
      </c>
      <c r="BG489" s="53" t="e">
        <f t="shared" si="430"/>
        <v>#DIV/0!</v>
      </c>
      <c r="BH489" s="53" t="e">
        <f t="shared" si="431"/>
        <v>#DIV/0!</v>
      </c>
      <c r="BI489" s="54" t="e">
        <f t="shared" si="432"/>
        <v>#DIV/0!</v>
      </c>
      <c r="BJ489" s="55" t="e">
        <f t="shared" si="433"/>
        <v>#DIV/0!</v>
      </c>
      <c r="BK489" s="55" t="e">
        <f t="shared" si="434"/>
        <v>#DIV/0!</v>
      </c>
      <c r="BL489" s="54" t="e">
        <f t="shared" si="435"/>
        <v>#DIV/0!</v>
      </c>
      <c r="BM489" s="58" t="e">
        <f t="shared" si="436"/>
        <v>#DIV/0!</v>
      </c>
      <c r="BN489" s="24">
        <f t="shared" si="437"/>
        <v>1</v>
      </c>
      <c r="BO489" s="17" t="e">
        <f t="shared" si="458"/>
        <v>#DIV/0!</v>
      </c>
      <c r="BP489" s="17" t="e">
        <f t="shared" si="459"/>
        <v>#DIV/0!</v>
      </c>
      <c r="BQ489" s="75" t="e">
        <f t="shared" si="460"/>
        <v>#DIV/0!</v>
      </c>
      <c r="BR489" s="1" t="e">
        <f t="shared" si="438"/>
        <v>#DIV/0!</v>
      </c>
      <c r="BS489" s="4">
        <f t="shared" si="439"/>
        <v>64.783333333333331</v>
      </c>
    </row>
    <row r="490" spans="7:71" x14ac:dyDescent="0.45">
      <c r="G490" s="19"/>
      <c r="H490" s="15">
        <f t="shared" si="461"/>
        <v>3895</v>
      </c>
      <c r="I490" s="19"/>
      <c r="J490" s="19">
        <f t="shared" si="407"/>
        <v>8.5647650972234555</v>
      </c>
      <c r="K490" s="16">
        <f t="shared" si="408"/>
        <v>54.070486724895559</v>
      </c>
      <c r="L490" s="16">
        <f t="shared" si="409"/>
        <v>188.38122130959806</v>
      </c>
      <c r="M490" s="98">
        <f t="shared" si="410"/>
        <v>258.79917184265014</v>
      </c>
      <c r="N490" s="15">
        <f t="shared" si="411"/>
        <v>186.65594591490128</v>
      </c>
      <c r="O490" s="15">
        <f t="shared" si="406"/>
        <v>8332.8547283438074</v>
      </c>
      <c r="P490" s="190"/>
      <c r="Q490" s="191"/>
      <c r="R490" s="190"/>
      <c r="S490" s="191"/>
      <c r="T490" s="193"/>
      <c r="U490" s="102"/>
      <c r="V490" s="195"/>
      <c r="W490" s="175" t="e">
        <f t="shared" si="440"/>
        <v>#DIV/0!</v>
      </c>
      <c r="X490" s="175" t="e">
        <f t="shared" si="441"/>
        <v>#DIV/0!</v>
      </c>
      <c r="Y490" s="175" t="e">
        <f t="shared" si="442"/>
        <v>#DIV/0!</v>
      </c>
      <c r="Z490" s="175" t="e">
        <f t="shared" si="443"/>
        <v>#DIV/0!</v>
      </c>
      <c r="AA490" s="175" t="e">
        <f t="shared" si="444"/>
        <v>#DIV/0!</v>
      </c>
      <c r="AB490" s="175" t="e">
        <f t="shared" si="445"/>
        <v>#DIV/0!</v>
      </c>
      <c r="AC490" s="175" t="e">
        <f t="shared" si="446"/>
        <v>#DIV/0!</v>
      </c>
      <c r="AD490" s="201" t="e">
        <f t="shared" si="447"/>
        <v>#DIV/0!</v>
      </c>
      <c r="AE490" s="201" t="e">
        <f t="shared" si="448"/>
        <v>#DIV/0!</v>
      </c>
      <c r="AF490" s="201" t="e">
        <f t="shared" si="449"/>
        <v>#DIV/0!</v>
      </c>
      <c r="AG490" s="201" t="e">
        <f t="shared" si="412"/>
        <v>#DIV/0!</v>
      </c>
      <c r="AH490" s="201" t="e">
        <f t="shared" si="413"/>
        <v>#DIV/0!</v>
      </c>
      <c r="AI490" s="201" t="e">
        <f t="shared" si="414"/>
        <v>#DIV/0!</v>
      </c>
      <c r="AJ490" s="201" t="e">
        <f t="shared" si="415"/>
        <v>#DIV/0!</v>
      </c>
      <c r="AK490" s="16" t="e">
        <f t="shared" si="416"/>
        <v>#DIV/0!</v>
      </c>
      <c r="AL490" s="16" t="e">
        <f t="shared" si="417"/>
        <v>#DIV/0!</v>
      </c>
      <c r="AM490" s="16" t="e">
        <f t="shared" si="418"/>
        <v>#DIV/0!</v>
      </c>
      <c r="AN490" s="16" t="e">
        <f t="shared" si="419"/>
        <v>#DIV/0!</v>
      </c>
      <c r="AO490" s="16" t="e">
        <f t="shared" si="420"/>
        <v>#DIV/0!</v>
      </c>
      <c r="AP490" s="17" t="e">
        <f t="shared" si="421"/>
        <v>#DIV/0!</v>
      </c>
      <c r="AQ490" s="17" t="e">
        <f t="shared" si="422"/>
        <v>#DIV/0!</v>
      </c>
      <c r="AR490" s="18" t="e">
        <f t="shared" si="423"/>
        <v>#DIV/0!</v>
      </c>
      <c r="AS490" s="18" t="e">
        <f t="shared" si="424"/>
        <v>#DIV/0!</v>
      </c>
      <c r="AT490" s="49" t="e">
        <f t="shared" si="450"/>
        <v>#DIV/0!</v>
      </c>
      <c r="AU490" s="22" t="e">
        <f t="shared" si="451"/>
        <v>#DIV/0!</v>
      </c>
      <c r="AV490" s="196" t="e">
        <f t="shared" si="452"/>
        <v>#DIV/0!</v>
      </c>
      <c r="AW490" s="46" t="e">
        <f t="shared" si="425"/>
        <v>#DIV/0!</v>
      </c>
      <c r="AX490" s="46" t="e">
        <f t="shared" si="426"/>
        <v>#DIV/0!</v>
      </c>
      <c r="AY490" s="46" t="e">
        <f t="shared" si="453"/>
        <v>#DIV/0!</v>
      </c>
      <c r="AZ490" s="46" t="e">
        <f t="shared" si="454"/>
        <v>#DIV/0!</v>
      </c>
      <c r="BA490" s="46" t="e">
        <f t="shared" si="455"/>
        <v>#DIV/0!</v>
      </c>
      <c r="BB490" s="111" t="e">
        <f t="shared" si="427"/>
        <v>#DIV/0!</v>
      </c>
      <c r="BC490" s="199" t="e">
        <f t="shared" si="456"/>
        <v>#DIV/0!</v>
      </c>
      <c r="BD490" s="53" t="e">
        <f t="shared" si="457"/>
        <v>#DIV/0!</v>
      </c>
      <c r="BE490" s="53" t="e">
        <f t="shared" si="428"/>
        <v>#DIV/0!</v>
      </c>
      <c r="BF490" s="53" t="e">
        <f t="shared" si="429"/>
        <v>#DIV/0!</v>
      </c>
      <c r="BG490" s="53" t="e">
        <f t="shared" si="430"/>
        <v>#DIV/0!</v>
      </c>
      <c r="BH490" s="53" t="e">
        <f t="shared" si="431"/>
        <v>#DIV/0!</v>
      </c>
      <c r="BI490" s="54" t="e">
        <f t="shared" si="432"/>
        <v>#DIV/0!</v>
      </c>
      <c r="BJ490" s="55" t="e">
        <f t="shared" si="433"/>
        <v>#DIV/0!</v>
      </c>
      <c r="BK490" s="55" t="e">
        <f t="shared" si="434"/>
        <v>#DIV/0!</v>
      </c>
      <c r="BL490" s="54" t="e">
        <f t="shared" si="435"/>
        <v>#DIV/0!</v>
      </c>
      <c r="BM490" s="58" t="e">
        <f t="shared" si="436"/>
        <v>#DIV/0!</v>
      </c>
      <c r="BN490" s="24">
        <f t="shared" si="437"/>
        <v>1</v>
      </c>
      <c r="BO490" s="17" t="e">
        <f t="shared" si="458"/>
        <v>#DIV/0!</v>
      </c>
      <c r="BP490" s="17" t="e">
        <f t="shared" si="459"/>
        <v>#DIV/0!</v>
      </c>
      <c r="BQ490" s="75" t="e">
        <f t="shared" si="460"/>
        <v>#DIV/0!</v>
      </c>
      <c r="BR490" s="1" t="e">
        <f t="shared" si="438"/>
        <v>#DIV/0!</v>
      </c>
      <c r="BS490" s="4">
        <f t="shared" si="439"/>
        <v>64.916666666666671</v>
      </c>
    </row>
    <row r="491" spans="7:71" x14ac:dyDescent="0.45">
      <c r="G491" s="19"/>
      <c r="H491" s="15">
        <f t="shared" si="461"/>
        <v>3903</v>
      </c>
      <c r="I491" s="19"/>
      <c r="J491" s="19">
        <f t="shared" si="407"/>
        <v>8.5647650972234555</v>
      </c>
      <c r="K491" s="16">
        <f t="shared" si="408"/>
        <v>54.070486724895559</v>
      </c>
      <c r="L491" s="16">
        <f t="shared" si="409"/>
        <v>188.38122130959806</v>
      </c>
      <c r="M491" s="98">
        <f t="shared" si="410"/>
        <v>258.79917184265014</v>
      </c>
      <c r="N491" s="15">
        <f t="shared" si="411"/>
        <v>186.65594591490128</v>
      </c>
      <c r="O491" s="15">
        <f t="shared" si="406"/>
        <v>8332.8547283438074</v>
      </c>
      <c r="P491" s="190"/>
      <c r="Q491" s="191"/>
      <c r="R491" s="190"/>
      <c r="S491" s="191"/>
      <c r="T491" s="193"/>
      <c r="U491" s="102"/>
      <c r="V491" s="195"/>
      <c r="W491" s="175" t="e">
        <f t="shared" si="440"/>
        <v>#DIV/0!</v>
      </c>
      <c r="X491" s="175" t="e">
        <f t="shared" si="441"/>
        <v>#DIV/0!</v>
      </c>
      <c r="Y491" s="175" t="e">
        <f t="shared" si="442"/>
        <v>#DIV/0!</v>
      </c>
      <c r="Z491" s="175" t="e">
        <f t="shared" si="443"/>
        <v>#DIV/0!</v>
      </c>
      <c r="AA491" s="175" t="e">
        <f t="shared" si="444"/>
        <v>#DIV/0!</v>
      </c>
      <c r="AB491" s="175" t="e">
        <f t="shared" si="445"/>
        <v>#DIV/0!</v>
      </c>
      <c r="AC491" s="175" t="e">
        <f t="shared" si="446"/>
        <v>#DIV/0!</v>
      </c>
      <c r="AD491" s="201" t="e">
        <f t="shared" si="447"/>
        <v>#DIV/0!</v>
      </c>
      <c r="AE491" s="201" t="e">
        <f t="shared" si="448"/>
        <v>#DIV/0!</v>
      </c>
      <c r="AF491" s="201" t="e">
        <f t="shared" si="449"/>
        <v>#DIV/0!</v>
      </c>
      <c r="AG491" s="201" t="e">
        <f t="shared" si="412"/>
        <v>#DIV/0!</v>
      </c>
      <c r="AH491" s="201" t="e">
        <f t="shared" si="413"/>
        <v>#DIV/0!</v>
      </c>
      <c r="AI491" s="201" t="e">
        <f t="shared" si="414"/>
        <v>#DIV/0!</v>
      </c>
      <c r="AJ491" s="201" t="e">
        <f t="shared" si="415"/>
        <v>#DIV/0!</v>
      </c>
      <c r="AK491" s="16" t="e">
        <f t="shared" si="416"/>
        <v>#DIV/0!</v>
      </c>
      <c r="AL491" s="16" t="e">
        <f t="shared" si="417"/>
        <v>#DIV/0!</v>
      </c>
      <c r="AM491" s="16" t="e">
        <f t="shared" si="418"/>
        <v>#DIV/0!</v>
      </c>
      <c r="AN491" s="16" t="e">
        <f t="shared" si="419"/>
        <v>#DIV/0!</v>
      </c>
      <c r="AO491" s="16" t="e">
        <f t="shared" si="420"/>
        <v>#DIV/0!</v>
      </c>
      <c r="AP491" s="17" t="e">
        <f t="shared" si="421"/>
        <v>#DIV/0!</v>
      </c>
      <c r="AQ491" s="17" t="e">
        <f t="shared" si="422"/>
        <v>#DIV/0!</v>
      </c>
      <c r="AR491" s="18" t="e">
        <f t="shared" si="423"/>
        <v>#DIV/0!</v>
      </c>
      <c r="AS491" s="18" t="e">
        <f t="shared" si="424"/>
        <v>#DIV/0!</v>
      </c>
      <c r="AT491" s="49" t="e">
        <f t="shared" si="450"/>
        <v>#DIV/0!</v>
      </c>
      <c r="AU491" s="22" t="e">
        <f t="shared" si="451"/>
        <v>#DIV/0!</v>
      </c>
      <c r="AV491" s="196" t="e">
        <f t="shared" si="452"/>
        <v>#DIV/0!</v>
      </c>
      <c r="AW491" s="46" t="e">
        <f t="shared" si="425"/>
        <v>#DIV/0!</v>
      </c>
      <c r="AX491" s="46" t="e">
        <f t="shared" si="426"/>
        <v>#DIV/0!</v>
      </c>
      <c r="AY491" s="46" t="e">
        <f t="shared" si="453"/>
        <v>#DIV/0!</v>
      </c>
      <c r="AZ491" s="46" t="e">
        <f t="shared" si="454"/>
        <v>#DIV/0!</v>
      </c>
      <c r="BA491" s="46" t="e">
        <f t="shared" si="455"/>
        <v>#DIV/0!</v>
      </c>
      <c r="BB491" s="111" t="e">
        <f t="shared" si="427"/>
        <v>#DIV/0!</v>
      </c>
      <c r="BC491" s="199" t="e">
        <f t="shared" si="456"/>
        <v>#DIV/0!</v>
      </c>
      <c r="BD491" s="53" t="e">
        <f t="shared" si="457"/>
        <v>#DIV/0!</v>
      </c>
      <c r="BE491" s="53" t="e">
        <f t="shared" si="428"/>
        <v>#DIV/0!</v>
      </c>
      <c r="BF491" s="53" t="e">
        <f t="shared" si="429"/>
        <v>#DIV/0!</v>
      </c>
      <c r="BG491" s="53" t="e">
        <f t="shared" si="430"/>
        <v>#DIV/0!</v>
      </c>
      <c r="BH491" s="53" t="e">
        <f t="shared" si="431"/>
        <v>#DIV/0!</v>
      </c>
      <c r="BI491" s="54" t="e">
        <f t="shared" si="432"/>
        <v>#DIV/0!</v>
      </c>
      <c r="BJ491" s="55" t="e">
        <f t="shared" si="433"/>
        <v>#DIV/0!</v>
      </c>
      <c r="BK491" s="55" t="e">
        <f t="shared" si="434"/>
        <v>#DIV/0!</v>
      </c>
      <c r="BL491" s="54" t="e">
        <f t="shared" si="435"/>
        <v>#DIV/0!</v>
      </c>
      <c r="BM491" s="58" t="e">
        <f t="shared" si="436"/>
        <v>#DIV/0!</v>
      </c>
      <c r="BN491" s="24">
        <f t="shared" si="437"/>
        <v>1</v>
      </c>
      <c r="BO491" s="17" t="e">
        <f t="shared" si="458"/>
        <v>#DIV/0!</v>
      </c>
      <c r="BP491" s="17" t="e">
        <f t="shared" si="459"/>
        <v>#DIV/0!</v>
      </c>
      <c r="BQ491" s="75" t="e">
        <f t="shared" si="460"/>
        <v>#DIV/0!</v>
      </c>
      <c r="BR491" s="1" t="e">
        <f t="shared" si="438"/>
        <v>#DIV/0!</v>
      </c>
      <c r="BS491" s="4">
        <f t="shared" si="439"/>
        <v>65.05</v>
      </c>
    </row>
    <row r="492" spans="7:71" x14ac:dyDescent="0.45">
      <c r="G492" s="19"/>
      <c r="H492" s="15">
        <f t="shared" si="461"/>
        <v>3911</v>
      </c>
      <c r="I492" s="19"/>
      <c r="J492" s="19">
        <f t="shared" si="407"/>
        <v>8.5647650972234555</v>
      </c>
      <c r="K492" s="16">
        <f t="shared" si="408"/>
        <v>54.070486724895559</v>
      </c>
      <c r="L492" s="16">
        <f t="shared" si="409"/>
        <v>188.38122130959806</v>
      </c>
      <c r="M492" s="98">
        <f t="shared" si="410"/>
        <v>258.79917184265014</v>
      </c>
      <c r="N492" s="15">
        <f t="shared" si="411"/>
        <v>186.65594591490128</v>
      </c>
      <c r="O492" s="15">
        <f t="shared" si="406"/>
        <v>8332.8547283438074</v>
      </c>
      <c r="P492" s="190"/>
      <c r="Q492" s="191"/>
      <c r="R492" s="190"/>
      <c r="S492" s="191"/>
      <c r="T492" s="193"/>
      <c r="U492" s="102"/>
      <c r="V492" s="195"/>
      <c r="W492" s="175" t="e">
        <f t="shared" si="440"/>
        <v>#DIV/0!</v>
      </c>
      <c r="X492" s="175" t="e">
        <f t="shared" si="441"/>
        <v>#DIV/0!</v>
      </c>
      <c r="Y492" s="175" t="e">
        <f t="shared" si="442"/>
        <v>#DIV/0!</v>
      </c>
      <c r="Z492" s="175" t="e">
        <f t="shared" si="443"/>
        <v>#DIV/0!</v>
      </c>
      <c r="AA492" s="175" t="e">
        <f t="shared" si="444"/>
        <v>#DIV/0!</v>
      </c>
      <c r="AB492" s="175" t="e">
        <f t="shared" si="445"/>
        <v>#DIV/0!</v>
      </c>
      <c r="AC492" s="175" t="e">
        <f t="shared" si="446"/>
        <v>#DIV/0!</v>
      </c>
      <c r="AD492" s="201" t="e">
        <f t="shared" si="447"/>
        <v>#DIV/0!</v>
      </c>
      <c r="AE492" s="201" t="e">
        <f t="shared" si="448"/>
        <v>#DIV/0!</v>
      </c>
      <c r="AF492" s="201" t="e">
        <f t="shared" si="449"/>
        <v>#DIV/0!</v>
      </c>
      <c r="AG492" s="201" t="e">
        <f t="shared" si="412"/>
        <v>#DIV/0!</v>
      </c>
      <c r="AH492" s="201" t="e">
        <f t="shared" si="413"/>
        <v>#DIV/0!</v>
      </c>
      <c r="AI492" s="201" t="e">
        <f t="shared" si="414"/>
        <v>#DIV/0!</v>
      </c>
      <c r="AJ492" s="201" t="e">
        <f t="shared" si="415"/>
        <v>#DIV/0!</v>
      </c>
      <c r="AK492" s="16" t="e">
        <f t="shared" si="416"/>
        <v>#DIV/0!</v>
      </c>
      <c r="AL492" s="16" t="e">
        <f t="shared" si="417"/>
        <v>#DIV/0!</v>
      </c>
      <c r="AM492" s="16" t="e">
        <f t="shared" si="418"/>
        <v>#DIV/0!</v>
      </c>
      <c r="AN492" s="16" t="e">
        <f t="shared" si="419"/>
        <v>#DIV/0!</v>
      </c>
      <c r="AO492" s="16" t="e">
        <f t="shared" si="420"/>
        <v>#DIV/0!</v>
      </c>
      <c r="AP492" s="17" t="e">
        <f t="shared" si="421"/>
        <v>#DIV/0!</v>
      </c>
      <c r="AQ492" s="17" t="e">
        <f t="shared" si="422"/>
        <v>#DIV/0!</v>
      </c>
      <c r="AR492" s="18" t="e">
        <f t="shared" si="423"/>
        <v>#DIV/0!</v>
      </c>
      <c r="AS492" s="18" t="e">
        <f t="shared" si="424"/>
        <v>#DIV/0!</v>
      </c>
      <c r="AT492" s="49" t="e">
        <f t="shared" si="450"/>
        <v>#DIV/0!</v>
      </c>
      <c r="AU492" s="22" t="e">
        <f t="shared" si="451"/>
        <v>#DIV/0!</v>
      </c>
      <c r="AV492" s="196" t="e">
        <f t="shared" si="452"/>
        <v>#DIV/0!</v>
      </c>
      <c r="AW492" s="46" t="e">
        <f t="shared" si="425"/>
        <v>#DIV/0!</v>
      </c>
      <c r="AX492" s="46" t="e">
        <f t="shared" si="426"/>
        <v>#DIV/0!</v>
      </c>
      <c r="AY492" s="46" t="e">
        <f t="shared" si="453"/>
        <v>#DIV/0!</v>
      </c>
      <c r="AZ492" s="46" t="e">
        <f t="shared" si="454"/>
        <v>#DIV/0!</v>
      </c>
      <c r="BA492" s="46" t="e">
        <f t="shared" si="455"/>
        <v>#DIV/0!</v>
      </c>
      <c r="BB492" s="111" t="e">
        <f t="shared" si="427"/>
        <v>#DIV/0!</v>
      </c>
      <c r="BC492" s="199" t="e">
        <f t="shared" si="456"/>
        <v>#DIV/0!</v>
      </c>
      <c r="BD492" s="53" t="e">
        <f t="shared" si="457"/>
        <v>#DIV/0!</v>
      </c>
      <c r="BE492" s="53" t="e">
        <f t="shared" si="428"/>
        <v>#DIV/0!</v>
      </c>
      <c r="BF492" s="53" t="e">
        <f t="shared" si="429"/>
        <v>#DIV/0!</v>
      </c>
      <c r="BG492" s="53" t="e">
        <f t="shared" si="430"/>
        <v>#DIV/0!</v>
      </c>
      <c r="BH492" s="53" t="e">
        <f t="shared" si="431"/>
        <v>#DIV/0!</v>
      </c>
      <c r="BI492" s="54" t="e">
        <f t="shared" si="432"/>
        <v>#DIV/0!</v>
      </c>
      <c r="BJ492" s="55" t="e">
        <f t="shared" si="433"/>
        <v>#DIV/0!</v>
      </c>
      <c r="BK492" s="55" t="e">
        <f t="shared" si="434"/>
        <v>#DIV/0!</v>
      </c>
      <c r="BL492" s="54" t="e">
        <f t="shared" si="435"/>
        <v>#DIV/0!</v>
      </c>
      <c r="BM492" s="58" t="e">
        <f t="shared" si="436"/>
        <v>#DIV/0!</v>
      </c>
      <c r="BN492" s="24">
        <f t="shared" si="437"/>
        <v>1</v>
      </c>
      <c r="BO492" s="17" t="e">
        <f t="shared" si="458"/>
        <v>#DIV/0!</v>
      </c>
      <c r="BP492" s="17" t="e">
        <f t="shared" si="459"/>
        <v>#DIV/0!</v>
      </c>
      <c r="BQ492" s="75" t="e">
        <f t="shared" si="460"/>
        <v>#DIV/0!</v>
      </c>
      <c r="BR492" s="1" t="e">
        <f t="shared" si="438"/>
        <v>#DIV/0!</v>
      </c>
      <c r="BS492" s="4">
        <f t="shared" si="439"/>
        <v>65.183333333333337</v>
      </c>
    </row>
    <row r="493" spans="7:71" x14ac:dyDescent="0.45">
      <c r="G493" s="19"/>
      <c r="H493" s="15">
        <f t="shared" si="461"/>
        <v>3919</v>
      </c>
      <c r="I493" s="19"/>
      <c r="J493" s="19">
        <f t="shared" si="407"/>
        <v>8.5647650972234555</v>
      </c>
      <c r="K493" s="16">
        <f t="shared" si="408"/>
        <v>54.070486724895559</v>
      </c>
      <c r="L493" s="16">
        <f t="shared" si="409"/>
        <v>188.38122130959806</v>
      </c>
      <c r="M493" s="98">
        <f t="shared" si="410"/>
        <v>258.79917184265014</v>
      </c>
      <c r="N493" s="15">
        <f t="shared" si="411"/>
        <v>186.65594591490128</v>
      </c>
      <c r="O493" s="15">
        <f t="shared" si="406"/>
        <v>8332.8547283438074</v>
      </c>
      <c r="P493" s="190"/>
      <c r="Q493" s="191"/>
      <c r="R493" s="190"/>
      <c r="S493" s="191"/>
      <c r="T493" s="193"/>
      <c r="U493" s="102"/>
      <c r="V493" s="195"/>
      <c r="W493" s="175" t="e">
        <f t="shared" si="440"/>
        <v>#DIV/0!</v>
      </c>
      <c r="X493" s="175" t="e">
        <f t="shared" si="441"/>
        <v>#DIV/0!</v>
      </c>
      <c r="Y493" s="175" t="e">
        <f t="shared" si="442"/>
        <v>#DIV/0!</v>
      </c>
      <c r="Z493" s="175" t="e">
        <f t="shared" si="443"/>
        <v>#DIV/0!</v>
      </c>
      <c r="AA493" s="175" t="e">
        <f t="shared" si="444"/>
        <v>#DIV/0!</v>
      </c>
      <c r="AB493" s="175" t="e">
        <f t="shared" si="445"/>
        <v>#DIV/0!</v>
      </c>
      <c r="AC493" s="175" t="e">
        <f t="shared" si="446"/>
        <v>#DIV/0!</v>
      </c>
      <c r="AD493" s="201" t="e">
        <f t="shared" si="447"/>
        <v>#DIV/0!</v>
      </c>
      <c r="AE493" s="201" t="e">
        <f t="shared" si="448"/>
        <v>#DIV/0!</v>
      </c>
      <c r="AF493" s="201" t="e">
        <f t="shared" si="449"/>
        <v>#DIV/0!</v>
      </c>
      <c r="AG493" s="201" t="e">
        <f t="shared" si="412"/>
        <v>#DIV/0!</v>
      </c>
      <c r="AH493" s="201" t="e">
        <f t="shared" si="413"/>
        <v>#DIV/0!</v>
      </c>
      <c r="AI493" s="201" t="e">
        <f t="shared" si="414"/>
        <v>#DIV/0!</v>
      </c>
      <c r="AJ493" s="201" t="e">
        <f t="shared" si="415"/>
        <v>#DIV/0!</v>
      </c>
      <c r="AK493" s="16" t="e">
        <f t="shared" si="416"/>
        <v>#DIV/0!</v>
      </c>
      <c r="AL493" s="16" t="e">
        <f t="shared" si="417"/>
        <v>#DIV/0!</v>
      </c>
      <c r="AM493" s="16" t="e">
        <f t="shared" si="418"/>
        <v>#DIV/0!</v>
      </c>
      <c r="AN493" s="16" t="e">
        <f t="shared" si="419"/>
        <v>#DIV/0!</v>
      </c>
      <c r="AO493" s="16" t="e">
        <f t="shared" si="420"/>
        <v>#DIV/0!</v>
      </c>
      <c r="AP493" s="17" t="e">
        <f t="shared" si="421"/>
        <v>#DIV/0!</v>
      </c>
      <c r="AQ493" s="17" t="e">
        <f t="shared" si="422"/>
        <v>#DIV/0!</v>
      </c>
      <c r="AR493" s="18" t="e">
        <f t="shared" si="423"/>
        <v>#DIV/0!</v>
      </c>
      <c r="AS493" s="18" t="e">
        <f t="shared" si="424"/>
        <v>#DIV/0!</v>
      </c>
      <c r="AT493" s="49" t="e">
        <f t="shared" si="450"/>
        <v>#DIV/0!</v>
      </c>
      <c r="AU493" s="22" t="e">
        <f t="shared" si="451"/>
        <v>#DIV/0!</v>
      </c>
      <c r="AV493" s="196" t="e">
        <f t="shared" si="452"/>
        <v>#DIV/0!</v>
      </c>
      <c r="AW493" s="46" t="e">
        <f t="shared" si="425"/>
        <v>#DIV/0!</v>
      </c>
      <c r="AX493" s="46" t="e">
        <f t="shared" si="426"/>
        <v>#DIV/0!</v>
      </c>
      <c r="AY493" s="46" t="e">
        <f t="shared" si="453"/>
        <v>#DIV/0!</v>
      </c>
      <c r="AZ493" s="46" t="e">
        <f t="shared" si="454"/>
        <v>#DIV/0!</v>
      </c>
      <c r="BA493" s="46" t="e">
        <f t="shared" si="455"/>
        <v>#DIV/0!</v>
      </c>
      <c r="BB493" s="111" t="e">
        <f t="shared" si="427"/>
        <v>#DIV/0!</v>
      </c>
      <c r="BC493" s="199" t="e">
        <f t="shared" si="456"/>
        <v>#DIV/0!</v>
      </c>
      <c r="BD493" s="53" t="e">
        <f t="shared" si="457"/>
        <v>#DIV/0!</v>
      </c>
      <c r="BE493" s="53" t="e">
        <f t="shared" si="428"/>
        <v>#DIV/0!</v>
      </c>
      <c r="BF493" s="53" t="e">
        <f t="shared" si="429"/>
        <v>#DIV/0!</v>
      </c>
      <c r="BG493" s="53" t="e">
        <f t="shared" si="430"/>
        <v>#DIV/0!</v>
      </c>
      <c r="BH493" s="53" t="e">
        <f t="shared" si="431"/>
        <v>#DIV/0!</v>
      </c>
      <c r="BI493" s="54" t="e">
        <f t="shared" si="432"/>
        <v>#DIV/0!</v>
      </c>
      <c r="BJ493" s="55" t="e">
        <f t="shared" si="433"/>
        <v>#DIV/0!</v>
      </c>
      <c r="BK493" s="55" t="e">
        <f t="shared" si="434"/>
        <v>#DIV/0!</v>
      </c>
      <c r="BL493" s="54" t="e">
        <f t="shared" si="435"/>
        <v>#DIV/0!</v>
      </c>
      <c r="BM493" s="58" t="e">
        <f t="shared" si="436"/>
        <v>#DIV/0!</v>
      </c>
      <c r="BN493" s="24">
        <f t="shared" si="437"/>
        <v>1</v>
      </c>
      <c r="BO493" s="17" t="e">
        <f t="shared" si="458"/>
        <v>#DIV/0!</v>
      </c>
      <c r="BP493" s="17" t="e">
        <f t="shared" si="459"/>
        <v>#DIV/0!</v>
      </c>
      <c r="BQ493" s="75" t="e">
        <f t="shared" si="460"/>
        <v>#DIV/0!</v>
      </c>
      <c r="BR493" s="1" t="e">
        <f t="shared" si="438"/>
        <v>#DIV/0!</v>
      </c>
      <c r="BS493" s="4">
        <f t="shared" si="439"/>
        <v>65.316666666666663</v>
      </c>
    </row>
    <row r="494" spans="7:71" x14ac:dyDescent="0.45">
      <c r="G494" s="19"/>
      <c r="H494" s="15">
        <f t="shared" si="461"/>
        <v>3927</v>
      </c>
      <c r="I494" s="19"/>
      <c r="J494" s="19">
        <f t="shared" si="407"/>
        <v>8.5647650972234555</v>
      </c>
      <c r="K494" s="16">
        <f t="shared" si="408"/>
        <v>54.070486724895559</v>
      </c>
      <c r="L494" s="16">
        <f t="shared" si="409"/>
        <v>188.38122130959806</v>
      </c>
      <c r="M494" s="98">
        <f t="shared" si="410"/>
        <v>258.79917184265014</v>
      </c>
      <c r="N494" s="15">
        <f t="shared" si="411"/>
        <v>186.65594591490128</v>
      </c>
      <c r="O494" s="15">
        <f t="shared" si="406"/>
        <v>8332.8547283438074</v>
      </c>
      <c r="P494" s="190"/>
      <c r="Q494" s="191"/>
      <c r="R494" s="190"/>
      <c r="S494" s="191"/>
      <c r="T494" s="193"/>
      <c r="U494" s="102"/>
      <c r="V494" s="195"/>
      <c r="W494" s="175" t="e">
        <f t="shared" si="440"/>
        <v>#DIV/0!</v>
      </c>
      <c r="X494" s="175" t="e">
        <f t="shared" si="441"/>
        <v>#DIV/0!</v>
      </c>
      <c r="Y494" s="175" t="e">
        <f t="shared" si="442"/>
        <v>#DIV/0!</v>
      </c>
      <c r="Z494" s="175" t="e">
        <f t="shared" si="443"/>
        <v>#DIV/0!</v>
      </c>
      <c r="AA494" s="175" t="e">
        <f t="shared" si="444"/>
        <v>#DIV/0!</v>
      </c>
      <c r="AB494" s="175" t="e">
        <f t="shared" si="445"/>
        <v>#DIV/0!</v>
      </c>
      <c r="AC494" s="175" t="e">
        <f t="shared" si="446"/>
        <v>#DIV/0!</v>
      </c>
      <c r="AD494" s="201" t="e">
        <f t="shared" si="447"/>
        <v>#DIV/0!</v>
      </c>
      <c r="AE494" s="201" t="e">
        <f t="shared" si="448"/>
        <v>#DIV/0!</v>
      </c>
      <c r="AF494" s="201" t="e">
        <f t="shared" si="449"/>
        <v>#DIV/0!</v>
      </c>
      <c r="AG494" s="201" t="e">
        <f t="shared" si="412"/>
        <v>#DIV/0!</v>
      </c>
      <c r="AH494" s="201" t="e">
        <f t="shared" si="413"/>
        <v>#DIV/0!</v>
      </c>
      <c r="AI494" s="201" t="e">
        <f t="shared" si="414"/>
        <v>#DIV/0!</v>
      </c>
      <c r="AJ494" s="201" t="e">
        <f t="shared" si="415"/>
        <v>#DIV/0!</v>
      </c>
      <c r="AK494" s="16" t="e">
        <f t="shared" si="416"/>
        <v>#DIV/0!</v>
      </c>
      <c r="AL494" s="16" t="e">
        <f t="shared" si="417"/>
        <v>#DIV/0!</v>
      </c>
      <c r="AM494" s="16" t="e">
        <f t="shared" si="418"/>
        <v>#DIV/0!</v>
      </c>
      <c r="AN494" s="16" t="e">
        <f t="shared" si="419"/>
        <v>#DIV/0!</v>
      </c>
      <c r="AO494" s="16" t="e">
        <f t="shared" si="420"/>
        <v>#DIV/0!</v>
      </c>
      <c r="AP494" s="17" t="e">
        <f t="shared" si="421"/>
        <v>#DIV/0!</v>
      </c>
      <c r="AQ494" s="17" t="e">
        <f t="shared" si="422"/>
        <v>#DIV/0!</v>
      </c>
      <c r="AR494" s="18" t="e">
        <f t="shared" si="423"/>
        <v>#DIV/0!</v>
      </c>
      <c r="AS494" s="18" t="e">
        <f t="shared" si="424"/>
        <v>#DIV/0!</v>
      </c>
      <c r="AT494" s="49" t="e">
        <f t="shared" si="450"/>
        <v>#DIV/0!</v>
      </c>
      <c r="AU494" s="22" t="e">
        <f t="shared" si="451"/>
        <v>#DIV/0!</v>
      </c>
      <c r="AV494" s="196" t="e">
        <f t="shared" si="452"/>
        <v>#DIV/0!</v>
      </c>
      <c r="AW494" s="46" t="e">
        <f t="shared" si="425"/>
        <v>#DIV/0!</v>
      </c>
      <c r="AX494" s="46" t="e">
        <f t="shared" si="426"/>
        <v>#DIV/0!</v>
      </c>
      <c r="AY494" s="46" t="e">
        <f t="shared" si="453"/>
        <v>#DIV/0!</v>
      </c>
      <c r="AZ494" s="46" t="e">
        <f t="shared" si="454"/>
        <v>#DIV/0!</v>
      </c>
      <c r="BA494" s="46" t="e">
        <f t="shared" si="455"/>
        <v>#DIV/0!</v>
      </c>
      <c r="BB494" s="111" t="e">
        <f t="shared" si="427"/>
        <v>#DIV/0!</v>
      </c>
      <c r="BC494" s="199" t="e">
        <f t="shared" si="456"/>
        <v>#DIV/0!</v>
      </c>
      <c r="BD494" s="53" t="e">
        <f t="shared" si="457"/>
        <v>#DIV/0!</v>
      </c>
      <c r="BE494" s="53" t="e">
        <f t="shared" si="428"/>
        <v>#DIV/0!</v>
      </c>
      <c r="BF494" s="53" t="e">
        <f t="shared" si="429"/>
        <v>#DIV/0!</v>
      </c>
      <c r="BG494" s="53" t="e">
        <f t="shared" si="430"/>
        <v>#DIV/0!</v>
      </c>
      <c r="BH494" s="53" t="e">
        <f t="shared" si="431"/>
        <v>#DIV/0!</v>
      </c>
      <c r="BI494" s="54" t="e">
        <f t="shared" si="432"/>
        <v>#DIV/0!</v>
      </c>
      <c r="BJ494" s="55" t="e">
        <f t="shared" si="433"/>
        <v>#DIV/0!</v>
      </c>
      <c r="BK494" s="55" t="e">
        <f t="shared" si="434"/>
        <v>#DIV/0!</v>
      </c>
      <c r="BL494" s="54" t="e">
        <f t="shared" si="435"/>
        <v>#DIV/0!</v>
      </c>
      <c r="BM494" s="58" t="e">
        <f t="shared" si="436"/>
        <v>#DIV/0!</v>
      </c>
      <c r="BN494" s="24">
        <f t="shared" si="437"/>
        <v>1</v>
      </c>
      <c r="BO494" s="17" t="e">
        <f t="shared" si="458"/>
        <v>#DIV/0!</v>
      </c>
      <c r="BP494" s="17" t="e">
        <f t="shared" si="459"/>
        <v>#DIV/0!</v>
      </c>
      <c r="BQ494" s="75" t="e">
        <f t="shared" si="460"/>
        <v>#DIV/0!</v>
      </c>
      <c r="BR494" s="1" t="e">
        <f t="shared" si="438"/>
        <v>#DIV/0!</v>
      </c>
      <c r="BS494" s="4">
        <f t="shared" si="439"/>
        <v>65.45</v>
      </c>
    </row>
    <row r="495" spans="7:71" x14ac:dyDescent="0.45">
      <c r="G495" s="19"/>
      <c r="H495" s="15">
        <f t="shared" si="461"/>
        <v>3935</v>
      </c>
      <c r="I495" s="19"/>
      <c r="J495" s="19">
        <f t="shared" si="407"/>
        <v>8.5647650972234555</v>
      </c>
      <c r="K495" s="16">
        <f t="shared" si="408"/>
        <v>54.070486724895559</v>
      </c>
      <c r="L495" s="16">
        <f t="shared" si="409"/>
        <v>188.38122130959806</v>
      </c>
      <c r="M495" s="98">
        <f t="shared" si="410"/>
        <v>258.79917184265014</v>
      </c>
      <c r="N495" s="15">
        <f t="shared" si="411"/>
        <v>186.65594591490128</v>
      </c>
      <c r="O495" s="15">
        <f t="shared" si="406"/>
        <v>8332.8547283438074</v>
      </c>
      <c r="P495" s="190"/>
      <c r="Q495" s="191"/>
      <c r="R495" s="190"/>
      <c r="S495" s="191"/>
      <c r="T495" s="193"/>
      <c r="U495" s="102"/>
      <c r="V495" s="195"/>
      <c r="W495" s="175" t="e">
        <f t="shared" si="440"/>
        <v>#DIV/0!</v>
      </c>
      <c r="X495" s="175" t="e">
        <f t="shared" si="441"/>
        <v>#DIV/0!</v>
      </c>
      <c r="Y495" s="175" t="e">
        <f t="shared" si="442"/>
        <v>#DIV/0!</v>
      </c>
      <c r="Z495" s="175" t="e">
        <f t="shared" si="443"/>
        <v>#DIV/0!</v>
      </c>
      <c r="AA495" s="175" t="e">
        <f t="shared" si="444"/>
        <v>#DIV/0!</v>
      </c>
      <c r="AB495" s="175" t="e">
        <f t="shared" si="445"/>
        <v>#DIV/0!</v>
      </c>
      <c r="AC495" s="175" t="e">
        <f t="shared" si="446"/>
        <v>#DIV/0!</v>
      </c>
      <c r="AD495" s="201" t="e">
        <f t="shared" si="447"/>
        <v>#DIV/0!</v>
      </c>
      <c r="AE495" s="201" t="e">
        <f t="shared" si="448"/>
        <v>#DIV/0!</v>
      </c>
      <c r="AF495" s="201" t="e">
        <f t="shared" si="449"/>
        <v>#DIV/0!</v>
      </c>
      <c r="AG495" s="201" t="e">
        <f t="shared" si="412"/>
        <v>#DIV/0!</v>
      </c>
      <c r="AH495" s="201" t="e">
        <f t="shared" si="413"/>
        <v>#DIV/0!</v>
      </c>
      <c r="AI495" s="201" t="e">
        <f t="shared" si="414"/>
        <v>#DIV/0!</v>
      </c>
      <c r="AJ495" s="201" t="e">
        <f t="shared" si="415"/>
        <v>#DIV/0!</v>
      </c>
      <c r="AK495" s="16" t="e">
        <f t="shared" si="416"/>
        <v>#DIV/0!</v>
      </c>
      <c r="AL495" s="16" t="e">
        <f t="shared" si="417"/>
        <v>#DIV/0!</v>
      </c>
      <c r="AM495" s="16" t="e">
        <f t="shared" si="418"/>
        <v>#DIV/0!</v>
      </c>
      <c r="AN495" s="16" t="e">
        <f t="shared" si="419"/>
        <v>#DIV/0!</v>
      </c>
      <c r="AO495" s="16" t="e">
        <f t="shared" si="420"/>
        <v>#DIV/0!</v>
      </c>
      <c r="AP495" s="17" t="e">
        <f t="shared" si="421"/>
        <v>#DIV/0!</v>
      </c>
      <c r="AQ495" s="17" t="e">
        <f t="shared" si="422"/>
        <v>#DIV/0!</v>
      </c>
      <c r="AR495" s="18" t="e">
        <f t="shared" si="423"/>
        <v>#DIV/0!</v>
      </c>
      <c r="AS495" s="18" t="e">
        <f t="shared" si="424"/>
        <v>#DIV/0!</v>
      </c>
      <c r="AT495" s="49" t="e">
        <f t="shared" si="450"/>
        <v>#DIV/0!</v>
      </c>
      <c r="AU495" s="22" t="e">
        <f t="shared" si="451"/>
        <v>#DIV/0!</v>
      </c>
      <c r="AV495" s="196" t="e">
        <f t="shared" si="452"/>
        <v>#DIV/0!</v>
      </c>
      <c r="AW495" s="46" t="e">
        <f t="shared" si="425"/>
        <v>#DIV/0!</v>
      </c>
      <c r="AX495" s="46" t="e">
        <f t="shared" si="426"/>
        <v>#DIV/0!</v>
      </c>
      <c r="AY495" s="46" t="e">
        <f t="shared" si="453"/>
        <v>#DIV/0!</v>
      </c>
      <c r="AZ495" s="46" t="e">
        <f t="shared" si="454"/>
        <v>#DIV/0!</v>
      </c>
      <c r="BA495" s="46" t="e">
        <f t="shared" si="455"/>
        <v>#DIV/0!</v>
      </c>
      <c r="BB495" s="111" t="e">
        <f t="shared" si="427"/>
        <v>#DIV/0!</v>
      </c>
      <c r="BC495" s="199" t="e">
        <f t="shared" si="456"/>
        <v>#DIV/0!</v>
      </c>
      <c r="BD495" s="53" t="e">
        <f t="shared" si="457"/>
        <v>#DIV/0!</v>
      </c>
      <c r="BE495" s="53" t="e">
        <f t="shared" si="428"/>
        <v>#DIV/0!</v>
      </c>
      <c r="BF495" s="53" t="e">
        <f t="shared" si="429"/>
        <v>#DIV/0!</v>
      </c>
      <c r="BG495" s="53" t="e">
        <f t="shared" si="430"/>
        <v>#DIV/0!</v>
      </c>
      <c r="BH495" s="53" t="e">
        <f t="shared" si="431"/>
        <v>#DIV/0!</v>
      </c>
      <c r="BI495" s="54" t="e">
        <f t="shared" si="432"/>
        <v>#DIV/0!</v>
      </c>
      <c r="BJ495" s="55" t="e">
        <f t="shared" si="433"/>
        <v>#DIV/0!</v>
      </c>
      <c r="BK495" s="55" t="e">
        <f t="shared" si="434"/>
        <v>#DIV/0!</v>
      </c>
      <c r="BL495" s="54" t="e">
        <f t="shared" si="435"/>
        <v>#DIV/0!</v>
      </c>
      <c r="BM495" s="58" t="e">
        <f t="shared" si="436"/>
        <v>#DIV/0!</v>
      </c>
      <c r="BN495" s="24">
        <f t="shared" si="437"/>
        <v>1</v>
      </c>
      <c r="BO495" s="17" t="e">
        <f t="shared" si="458"/>
        <v>#DIV/0!</v>
      </c>
      <c r="BP495" s="17" t="e">
        <f t="shared" si="459"/>
        <v>#DIV/0!</v>
      </c>
      <c r="BQ495" s="75" t="e">
        <f t="shared" si="460"/>
        <v>#DIV/0!</v>
      </c>
      <c r="BR495" s="1" t="e">
        <f t="shared" si="438"/>
        <v>#DIV/0!</v>
      </c>
      <c r="BS495" s="4">
        <f t="shared" si="439"/>
        <v>65.583333333333329</v>
      </c>
    </row>
    <row r="496" spans="7:71" x14ac:dyDescent="0.45">
      <c r="G496" s="38"/>
      <c r="H496" s="15">
        <f t="shared" si="461"/>
        <v>3943</v>
      </c>
      <c r="I496" s="19"/>
      <c r="J496" s="19">
        <f t="shared" si="407"/>
        <v>8.5647650972234555</v>
      </c>
      <c r="K496" s="16">
        <f t="shared" si="408"/>
        <v>54.070486724895559</v>
      </c>
      <c r="L496" s="16">
        <f t="shared" si="409"/>
        <v>188.38122130959806</v>
      </c>
      <c r="M496" s="98">
        <f t="shared" si="410"/>
        <v>258.79917184265014</v>
      </c>
      <c r="N496" s="15">
        <f t="shared" si="411"/>
        <v>186.65594591490128</v>
      </c>
      <c r="O496" s="15">
        <f t="shared" si="406"/>
        <v>8332.8547283438074</v>
      </c>
      <c r="P496" s="190"/>
      <c r="Q496" s="191"/>
      <c r="R496" s="190"/>
      <c r="S496" s="191"/>
      <c r="T496" s="193"/>
      <c r="U496" s="102"/>
      <c r="V496" s="195"/>
      <c r="W496" s="175" t="e">
        <f t="shared" si="440"/>
        <v>#DIV/0!</v>
      </c>
      <c r="X496" s="175" t="e">
        <f t="shared" si="441"/>
        <v>#DIV/0!</v>
      </c>
      <c r="Y496" s="175" t="e">
        <f t="shared" si="442"/>
        <v>#DIV/0!</v>
      </c>
      <c r="Z496" s="175" t="e">
        <f t="shared" si="443"/>
        <v>#DIV/0!</v>
      </c>
      <c r="AA496" s="175" t="e">
        <f t="shared" si="444"/>
        <v>#DIV/0!</v>
      </c>
      <c r="AB496" s="175" t="e">
        <f t="shared" si="445"/>
        <v>#DIV/0!</v>
      </c>
      <c r="AC496" s="175" t="e">
        <f t="shared" si="446"/>
        <v>#DIV/0!</v>
      </c>
      <c r="AD496" s="201" t="e">
        <f t="shared" si="447"/>
        <v>#DIV/0!</v>
      </c>
      <c r="AE496" s="201" t="e">
        <f t="shared" si="448"/>
        <v>#DIV/0!</v>
      </c>
      <c r="AF496" s="201" t="e">
        <f t="shared" si="449"/>
        <v>#DIV/0!</v>
      </c>
      <c r="AG496" s="201" t="e">
        <f t="shared" si="412"/>
        <v>#DIV/0!</v>
      </c>
      <c r="AH496" s="201" t="e">
        <f t="shared" si="413"/>
        <v>#DIV/0!</v>
      </c>
      <c r="AI496" s="201" t="e">
        <f t="shared" si="414"/>
        <v>#DIV/0!</v>
      </c>
      <c r="AJ496" s="201" t="e">
        <f t="shared" si="415"/>
        <v>#DIV/0!</v>
      </c>
      <c r="AK496" s="16" t="e">
        <f t="shared" si="416"/>
        <v>#DIV/0!</v>
      </c>
      <c r="AL496" s="16" t="e">
        <f t="shared" si="417"/>
        <v>#DIV/0!</v>
      </c>
      <c r="AM496" s="16" t="e">
        <f t="shared" si="418"/>
        <v>#DIV/0!</v>
      </c>
      <c r="AN496" s="16" t="e">
        <f t="shared" si="419"/>
        <v>#DIV/0!</v>
      </c>
      <c r="AO496" s="16" t="e">
        <f t="shared" si="420"/>
        <v>#DIV/0!</v>
      </c>
      <c r="AP496" s="17" t="e">
        <f t="shared" si="421"/>
        <v>#DIV/0!</v>
      </c>
      <c r="AQ496" s="17" t="e">
        <f t="shared" si="422"/>
        <v>#DIV/0!</v>
      </c>
      <c r="AR496" s="18" t="e">
        <f t="shared" si="423"/>
        <v>#DIV/0!</v>
      </c>
      <c r="AS496" s="18" t="e">
        <f t="shared" si="424"/>
        <v>#DIV/0!</v>
      </c>
      <c r="AT496" s="49" t="e">
        <f t="shared" si="450"/>
        <v>#DIV/0!</v>
      </c>
      <c r="AU496" s="22" t="e">
        <f t="shared" si="451"/>
        <v>#DIV/0!</v>
      </c>
      <c r="AV496" s="196" t="e">
        <f t="shared" si="452"/>
        <v>#DIV/0!</v>
      </c>
      <c r="AW496" s="46" t="e">
        <f t="shared" si="425"/>
        <v>#DIV/0!</v>
      </c>
      <c r="AX496" s="46" t="e">
        <f t="shared" si="426"/>
        <v>#DIV/0!</v>
      </c>
      <c r="AY496" s="46" t="e">
        <f t="shared" si="453"/>
        <v>#DIV/0!</v>
      </c>
      <c r="AZ496" s="46" t="e">
        <f t="shared" si="454"/>
        <v>#DIV/0!</v>
      </c>
      <c r="BA496" s="46" t="e">
        <f t="shared" si="455"/>
        <v>#DIV/0!</v>
      </c>
      <c r="BB496" s="111" t="e">
        <f t="shared" si="427"/>
        <v>#DIV/0!</v>
      </c>
      <c r="BC496" s="199" t="e">
        <f t="shared" si="456"/>
        <v>#DIV/0!</v>
      </c>
      <c r="BD496" s="53" t="e">
        <f t="shared" si="457"/>
        <v>#DIV/0!</v>
      </c>
      <c r="BE496" s="53" t="e">
        <f t="shared" si="428"/>
        <v>#DIV/0!</v>
      </c>
      <c r="BF496" s="53" t="e">
        <f t="shared" si="429"/>
        <v>#DIV/0!</v>
      </c>
      <c r="BG496" s="53" t="e">
        <f t="shared" si="430"/>
        <v>#DIV/0!</v>
      </c>
      <c r="BH496" s="53" t="e">
        <f t="shared" si="431"/>
        <v>#DIV/0!</v>
      </c>
      <c r="BI496" s="54" t="e">
        <f t="shared" si="432"/>
        <v>#DIV/0!</v>
      </c>
      <c r="BJ496" s="55" t="e">
        <f t="shared" si="433"/>
        <v>#DIV/0!</v>
      </c>
      <c r="BK496" s="55" t="e">
        <f t="shared" si="434"/>
        <v>#DIV/0!</v>
      </c>
      <c r="BL496" s="54" t="e">
        <f t="shared" si="435"/>
        <v>#DIV/0!</v>
      </c>
      <c r="BM496" s="58" t="e">
        <f t="shared" si="436"/>
        <v>#DIV/0!</v>
      </c>
      <c r="BN496" s="24">
        <f t="shared" si="437"/>
        <v>1</v>
      </c>
      <c r="BO496" s="17" t="e">
        <f t="shared" si="458"/>
        <v>#DIV/0!</v>
      </c>
      <c r="BP496" s="17" t="e">
        <f t="shared" si="459"/>
        <v>#DIV/0!</v>
      </c>
      <c r="BQ496" s="75" t="e">
        <f t="shared" si="460"/>
        <v>#DIV/0!</v>
      </c>
      <c r="BR496" s="1" t="e">
        <f t="shared" si="438"/>
        <v>#DIV/0!</v>
      </c>
      <c r="BS496" s="4">
        <f t="shared" si="439"/>
        <v>65.716666666666669</v>
      </c>
    </row>
    <row r="497" spans="7:71" x14ac:dyDescent="0.45">
      <c r="G497" s="19"/>
      <c r="H497" s="15">
        <f t="shared" si="461"/>
        <v>3951</v>
      </c>
      <c r="I497" s="19"/>
      <c r="J497" s="19">
        <f t="shared" si="407"/>
        <v>8.5647650972234555</v>
      </c>
      <c r="K497" s="16">
        <f t="shared" si="408"/>
        <v>54.070486724895559</v>
      </c>
      <c r="L497" s="16">
        <f t="shared" si="409"/>
        <v>188.38122130959806</v>
      </c>
      <c r="M497" s="98">
        <f t="shared" si="410"/>
        <v>258.79917184265014</v>
      </c>
      <c r="N497" s="15">
        <f t="shared" si="411"/>
        <v>186.65594591490128</v>
      </c>
      <c r="O497" s="15">
        <f t="shared" si="406"/>
        <v>8332.8547283438074</v>
      </c>
      <c r="P497" s="190"/>
      <c r="Q497" s="191"/>
      <c r="R497" s="190"/>
      <c r="S497" s="191"/>
      <c r="T497" s="193"/>
      <c r="U497" s="102"/>
      <c r="V497" s="195"/>
      <c r="W497" s="175" t="e">
        <f t="shared" si="440"/>
        <v>#DIV/0!</v>
      </c>
      <c r="X497" s="175" t="e">
        <f t="shared" si="441"/>
        <v>#DIV/0!</v>
      </c>
      <c r="Y497" s="175" t="e">
        <f t="shared" si="442"/>
        <v>#DIV/0!</v>
      </c>
      <c r="Z497" s="175" t="e">
        <f t="shared" si="443"/>
        <v>#DIV/0!</v>
      </c>
      <c r="AA497" s="175" t="e">
        <f t="shared" si="444"/>
        <v>#DIV/0!</v>
      </c>
      <c r="AB497" s="175" t="e">
        <f t="shared" si="445"/>
        <v>#DIV/0!</v>
      </c>
      <c r="AC497" s="175" t="e">
        <f t="shared" si="446"/>
        <v>#DIV/0!</v>
      </c>
      <c r="AD497" s="201" t="e">
        <f t="shared" si="447"/>
        <v>#DIV/0!</v>
      </c>
      <c r="AE497" s="201" t="e">
        <f t="shared" si="448"/>
        <v>#DIV/0!</v>
      </c>
      <c r="AF497" s="201" t="e">
        <f t="shared" si="449"/>
        <v>#DIV/0!</v>
      </c>
      <c r="AG497" s="201" t="e">
        <f t="shared" si="412"/>
        <v>#DIV/0!</v>
      </c>
      <c r="AH497" s="201" t="e">
        <f t="shared" si="413"/>
        <v>#DIV/0!</v>
      </c>
      <c r="AI497" s="201" t="e">
        <f t="shared" si="414"/>
        <v>#DIV/0!</v>
      </c>
      <c r="AJ497" s="201" t="e">
        <f t="shared" si="415"/>
        <v>#DIV/0!</v>
      </c>
      <c r="AK497" s="16" t="e">
        <f t="shared" si="416"/>
        <v>#DIV/0!</v>
      </c>
      <c r="AL497" s="16" t="e">
        <f t="shared" si="417"/>
        <v>#DIV/0!</v>
      </c>
      <c r="AM497" s="16" t="e">
        <f t="shared" si="418"/>
        <v>#DIV/0!</v>
      </c>
      <c r="AN497" s="16" t="e">
        <f t="shared" si="419"/>
        <v>#DIV/0!</v>
      </c>
      <c r="AO497" s="16" t="e">
        <f t="shared" si="420"/>
        <v>#DIV/0!</v>
      </c>
      <c r="AP497" s="17" t="e">
        <f t="shared" si="421"/>
        <v>#DIV/0!</v>
      </c>
      <c r="AQ497" s="17" t="e">
        <f t="shared" si="422"/>
        <v>#DIV/0!</v>
      </c>
      <c r="AR497" s="18" t="e">
        <f t="shared" si="423"/>
        <v>#DIV/0!</v>
      </c>
      <c r="AS497" s="18" t="e">
        <f t="shared" si="424"/>
        <v>#DIV/0!</v>
      </c>
      <c r="AT497" s="49" t="e">
        <f t="shared" si="450"/>
        <v>#DIV/0!</v>
      </c>
      <c r="AU497" s="22" t="e">
        <f t="shared" si="451"/>
        <v>#DIV/0!</v>
      </c>
      <c r="AV497" s="196" t="e">
        <f t="shared" si="452"/>
        <v>#DIV/0!</v>
      </c>
      <c r="AW497" s="46" t="e">
        <f t="shared" si="425"/>
        <v>#DIV/0!</v>
      </c>
      <c r="AX497" s="46" t="e">
        <f t="shared" si="426"/>
        <v>#DIV/0!</v>
      </c>
      <c r="AY497" s="46" t="e">
        <f t="shared" si="453"/>
        <v>#DIV/0!</v>
      </c>
      <c r="AZ497" s="46" t="e">
        <f t="shared" si="454"/>
        <v>#DIV/0!</v>
      </c>
      <c r="BA497" s="46" t="e">
        <f t="shared" si="455"/>
        <v>#DIV/0!</v>
      </c>
      <c r="BB497" s="111" t="e">
        <f t="shared" si="427"/>
        <v>#DIV/0!</v>
      </c>
      <c r="BC497" s="199" t="e">
        <f t="shared" si="456"/>
        <v>#DIV/0!</v>
      </c>
      <c r="BD497" s="53" t="e">
        <f t="shared" si="457"/>
        <v>#DIV/0!</v>
      </c>
      <c r="BE497" s="53" t="e">
        <f t="shared" si="428"/>
        <v>#DIV/0!</v>
      </c>
      <c r="BF497" s="53" t="e">
        <f t="shared" si="429"/>
        <v>#DIV/0!</v>
      </c>
      <c r="BG497" s="53" t="e">
        <f t="shared" si="430"/>
        <v>#DIV/0!</v>
      </c>
      <c r="BH497" s="53" t="e">
        <f t="shared" si="431"/>
        <v>#DIV/0!</v>
      </c>
      <c r="BI497" s="54" t="e">
        <f t="shared" si="432"/>
        <v>#DIV/0!</v>
      </c>
      <c r="BJ497" s="55" t="e">
        <f t="shared" si="433"/>
        <v>#DIV/0!</v>
      </c>
      <c r="BK497" s="55" t="e">
        <f t="shared" si="434"/>
        <v>#DIV/0!</v>
      </c>
      <c r="BL497" s="54" t="e">
        <f t="shared" si="435"/>
        <v>#DIV/0!</v>
      </c>
      <c r="BM497" s="58" t="e">
        <f t="shared" si="436"/>
        <v>#DIV/0!</v>
      </c>
      <c r="BN497" s="24">
        <f t="shared" si="437"/>
        <v>1</v>
      </c>
      <c r="BO497" s="17" t="e">
        <f t="shared" si="458"/>
        <v>#DIV/0!</v>
      </c>
      <c r="BP497" s="17" t="e">
        <f t="shared" si="459"/>
        <v>#DIV/0!</v>
      </c>
      <c r="BQ497" s="75" t="e">
        <f t="shared" si="460"/>
        <v>#DIV/0!</v>
      </c>
      <c r="BR497" s="1" t="e">
        <f t="shared" si="438"/>
        <v>#DIV/0!</v>
      </c>
      <c r="BS497" s="4">
        <f t="shared" si="439"/>
        <v>65.849999999999994</v>
      </c>
    </row>
    <row r="498" spans="7:71" x14ac:dyDescent="0.45">
      <c r="G498" s="19"/>
      <c r="H498" s="15">
        <f t="shared" si="461"/>
        <v>3959</v>
      </c>
      <c r="I498" s="19"/>
      <c r="J498" s="19">
        <f t="shared" si="407"/>
        <v>8.5647650972234555</v>
      </c>
      <c r="K498" s="16">
        <f t="shared" si="408"/>
        <v>54.070486724895559</v>
      </c>
      <c r="L498" s="16">
        <f t="shared" si="409"/>
        <v>188.38122130959806</v>
      </c>
      <c r="M498" s="98">
        <f t="shared" si="410"/>
        <v>258.79917184265014</v>
      </c>
      <c r="N498" s="15">
        <f t="shared" si="411"/>
        <v>186.65594591490128</v>
      </c>
      <c r="O498" s="15">
        <f t="shared" ref="O498:O539" si="462">N498/1000/22.4*1000000</f>
        <v>8332.8547283438074</v>
      </c>
      <c r="P498" s="190"/>
      <c r="Q498" s="191"/>
      <c r="R498" s="190"/>
      <c r="S498" s="191"/>
      <c r="T498" s="193"/>
      <c r="U498" s="102"/>
      <c r="V498" s="195"/>
      <c r="W498" s="175" t="e">
        <f t="shared" si="440"/>
        <v>#DIV/0!</v>
      </c>
      <c r="X498" s="175" t="e">
        <f t="shared" si="441"/>
        <v>#DIV/0!</v>
      </c>
      <c r="Y498" s="175" t="e">
        <f t="shared" si="442"/>
        <v>#DIV/0!</v>
      </c>
      <c r="Z498" s="175" t="e">
        <f t="shared" si="443"/>
        <v>#DIV/0!</v>
      </c>
      <c r="AA498" s="175" t="e">
        <f t="shared" si="444"/>
        <v>#DIV/0!</v>
      </c>
      <c r="AB498" s="175" t="e">
        <f t="shared" si="445"/>
        <v>#DIV/0!</v>
      </c>
      <c r="AC498" s="175" t="e">
        <f t="shared" si="446"/>
        <v>#DIV/0!</v>
      </c>
      <c r="AD498" s="201" t="e">
        <f t="shared" si="447"/>
        <v>#DIV/0!</v>
      </c>
      <c r="AE498" s="201" t="e">
        <f t="shared" si="448"/>
        <v>#DIV/0!</v>
      </c>
      <c r="AF498" s="201" t="e">
        <f t="shared" si="449"/>
        <v>#DIV/0!</v>
      </c>
      <c r="AG498" s="201" t="e">
        <f t="shared" si="412"/>
        <v>#DIV/0!</v>
      </c>
      <c r="AH498" s="201" t="e">
        <f t="shared" si="413"/>
        <v>#DIV/0!</v>
      </c>
      <c r="AI498" s="201" t="e">
        <f t="shared" si="414"/>
        <v>#DIV/0!</v>
      </c>
      <c r="AJ498" s="201" t="e">
        <f t="shared" si="415"/>
        <v>#DIV/0!</v>
      </c>
      <c r="AK498" s="16" t="e">
        <f t="shared" si="416"/>
        <v>#DIV/0!</v>
      </c>
      <c r="AL498" s="16" t="e">
        <f t="shared" si="417"/>
        <v>#DIV/0!</v>
      </c>
      <c r="AM498" s="16" t="e">
        <f t="shared" si="418"/>
        <v>#DIV/0!</v>
      </c>
      <c r="AN498" s="16" t="e">
        <f t="shared" si="419"/>
        <v>#DIV/0!</v>
      </c>
      <c r="AO498" s="16" t="e">
        <f t="shared" si="420"/>
        <v>#DIV/0!</v>
      </c>
      <c r="AP498" s="17" t="e">
        <f t="shared" si="421"/>
        <v>#DIV/0!</v>
      </c>
      <c r="AQ498" s="17" t="e">
        <f t="shared" si="422"/>
        <v>#DIV/0!</v>
      </c>
      <c r="AR498" s="18" t="e">
        <f t="shared" si="423"/>
        <v>#DIV/0!</v>
      </c>
      <c r="AS498" s="18" t="e">
        <f t="shared" si="424"/>
        <v>#DIV/0!</v>
      </c>
      <c r="AT498" s="49" t="e">
        <f t="shared" si="450"/>
        <v>#DIV/0!</v>
      </c>
      <c r="AU498" s="22" t="e">
        <f t="shared" si="451"/>
        <v>#DIV/0!</v>
      </c>
      <c r="AV498" s="196" t="e">
        <f t="shared" si="452"/>
        <v>#DIV/0!</v>
      </c>
      <c r="AW498" s="46" t="e">
        <f t="shared" si="425"/>
        <v>#DIV/0!</v>
      </c>
      <c r="AX498" s="46" t="e">
        <f t="shared" si="426"/>
        <v>#DIV/0!</v>
      </c>
      <c r="AY498" s="46" t="e">
        <f t="shared" si="453"/>
        <v>#DIV/0!</v>
      </c>
      <c r="AZ498" s="46" t="e">
        <f t="shared" si="454"/>
        <v>#DIV/0!</v>
      </c>
      <c r="BA498" s="46" t="e">
        <f t="shared" si="455"/>
        <v>#DIV/0!</v>
      </c>
      <c r="BB498" s="111" t="e">
        <f t="shared" si="427"/>
        <v>#DIV/0!</v>
      </c>
      <c r="BC498" s="199" t="e">
        <f t="shared" si="456"/>
        <v>#DIV/0!</v>
      </c>
      <c r="BD498" s="53" t="e">
        <f t="shared" si="457"/>
        <v>#DIV/0!</v>
      </c>
      <c r="BE498" s="53" t="e">
        <f t="shared" si="428"/>
        <v>#DIV/0!</v>
      </c>
      <c r="BF498" s="53" t="e">
        <f t="shared" si="429"/>
        <v>#DIV/0!</v>
      </c>
      <c r="BG498" s="53" t="e">
        <f t="shared" si="430"/>
        <v>#DIV/0!</v>
      </c>
      <c r="BH498" s="53" t="e">
        <f t="shared" si="431"/>
        <v>#DIV/0!</v>
      </c>
      <c r="BI498" s="54" t="e">
        <f t="shared" si="432"/>
        <v>#DIV/0!</v>
      </c>
      <c r="BJ498" s="55" t="e">
        <f t="shared" si="433"/>
        <v>#DIV/0!</v>
      </c>
      <c r="BK498" s="55" t="e">
        <f t="shared" si="434"/>
        <v>#DIV/0!</v>
      </c>
      <c r="BL498" s="54" t="e">
        <f t="shared" si="435"/>
        <v>#DIV/0!</v>
      </c>
      <c r="BM498" s="58" t="e">
        <f t="shared" si="436"/>
        <v>#DIV/0!</v>
      </c>
      <c r="BN498" s="24">
        <f t="shared" si="437"/>
        <v>1</v>
      </c>
      <c r="BO498" s="17" t="e">
        <f t="shared" si="458"/>
        <v>#DIV/0!</v>
      </c>
      <c r="BP498" s="17" t="e">
        <f t="shared" si="459"/>
        <v>#DIV/0!</v>
      </c>
      <c r="BQ498" s="75" t="e">
        <f t="shared" si="460"/>
        <v>#DIV/0!</v>
      </c>
      <c r="BR498" s="1" t="e">
        <f t="shared" si="438"/>
        <v>#DIV/0!</v>
      </c>
      <c r="BS498" s="4">
        <f t="shared" si="439"/>
        <v>65.983333333333334</v>
      </c>
    </row>
    <row r="499" spans="7:71" x14ac:dyDescent="0.45">
      <c r="G499" s="19"/>
      <c r="H499" s="15">
        <f t="shared" si="461"/>
        <v>3967</v>
      </c>
      <c r="I499" s="19"/>
      <c r="J499" s="19">
        <f t="shared" si="407"/>
        <v>8.5647650972234555</v>
      </c>
      <c r="K499" s="16">
        <f t="shared" si="408"/>
        <v>54.070486724895559</v>
      </c>
      <c r="L499" s="16">
        <f t="shared" si="409"/>
        <v>188.38122130959806</v>
      </c>
      <c r="M499" s="98">
        <f t="shared" si="410"/>
        <v>258.79917184265014</v>
      </c>
      <c r="N499" s="15">
        <f t="shared" si="411"/>
        <v>186.65594591490128</v>
      </c>
      <c r="O499" s="15">
        <f t="shared" si="462"/>
        <v>8332.8547283438074</v>
      </c>
      <c r="P499" s="190"/>
      <c r="Q499" s="191"/>
      <c r="R499" s="190"/>
      <c r="S499" s="191"/>
      <c r="T499" s="193"/>
      <c r="U499" s="102"/>
      <c r="V499" s="195"/>
      <c r="W499" s="175" t="e">
        <f t="shared" si="440"/>
        <v>#DIV/0!</v>
      </c>
      <c r="X499" s="175" t="e">
        <f t="shared" si="441"/>
        <v>#DIV/0!</v>
      </c>
      <c r="Y499" s="175" t="e">
        <f t="shared" si="442"/>
        <v>#DIV/0!</v>
      </c>
      <c r="Z499" s="175" t="e">
        <f t="shared" si="443"/>
        <v>#DIV/0!</v>
      </c>
      <c r="AA499" s="175" t="e">
        <f t="shared" si="444"/>
        <v>#DIV/0!</v>
      </c>
      <c r="AB499" s="175" t="e">
        <f t="shared" si="445"/>
        <v>#DIV/0!</v>
      </c>
      <c r="AC499" s="175" t="e">
        <f t="shared" si="446"/>
        <v>#DIV/0!</v>
      </c>
      <c r="AD499" s="201" t="e">
        <f t="shared" si="447"/>
        <v>#DIV/0!</v>
      </c>
      <c r="AE499" s="201" t="e">
        <f t="shared" si="448"/>
        <v>#DIV/0!</v>
      </c>
      <c r="AF499" s="201" t="e">
        <f t="shared" si="449"/>
        <v>#DIV/0!</v>
      </c>
      <c r="AG499" s="201" t="e">
        <f t="shared" si="412"/>
        <v>#DIV/0!</v>
      </c>
      <c r="AH499" s="201" t="e">
        <f t="shared" si="413"/>
        <v>#DIV/0!</v>
      </c>
      <c r="AI499" s="201" t="e">
        <f t="shared" si="414"/>
        <v>#DIV/0!</v>
      </c>
      <c r="AJ499" s="201" t="e">
        <f t="shared" si="415"/>
        <v>#DIV/0!</v>
      </c>
      <c r="AK499" s="16" t="e">
        <f t="shared" si="416"/>
        <v>#DIV/0!</v>
      </c>
      <c r="AL499" s="16" t="e">
        <f t="shared" si="417"/>
        <v>#DIV/0!</v>
      </c>
      <c r="AM499" s="16" t="e">
        <f t="shared" si="418"/>
        <v>#DIV/0!</v>
      </c>
      <c r="AN499" s="16" t="e">
        <f t="shared" si="419"/>
        <v>#DIV/0!</v>
      </c>
      <c r="AO499" s="16" t="e">
        <f t="shared" si="420"/>
        <v>#DIV/0!</v>
      </c>
      <c r="AP499" s="17" t="e">
        <f t="shared" si="421"/>
        <v>#DIV/0!</v>
      </c>
      <c r="AQ499" s="17" t="e">
        <f t="shared" si="422"/>
        <v>#DIV/0!</v>
      </c>
      <c r="AR499" s="18" t="e">
        <f t="shared" si="423"/>
        <v>#DIV/0!</v>
      </c>
      <c r="AS499" s="18" t="e">
        <f t="shared" si="424"/>
        <v>#DIV/0!</v>
      </c>
      <c r="AT499" s="49" t="e">
        <f t="shared" si="450"/>
        <v>#DIV/0!</v>
      </c>
      <c r="AU499" s="22" t="e">
        <f t="shared" si="451"/>
        <v>#DIV/0!</v>
      </c>
      <c r="AV499" s="196" t="e">
        <f t="shared" si="452"/>
        <v>#DIV/0!</v>
      </c>
      <c r="AW499" s="46" t="e">
        <f t="shared" si="425"/>
        <v>#DIV/0!</v>
      </c>
      <c r="AX499" s="46" t="e">
        <f t="shared" si="426"/>
        <v>#DIV/0!</v>
      </c>
      <c r="AY499" s="46" t="e">
        <f t="shared" si="453"/>
        <v>#DIV/0!</v>
      </c>
      <c r="AZ499" s="46" t="e">
        <f t="shared" si="454"/>
        <v>#DIV/0!</v>
      </c>
      <c r="BA499" s="46" t="e">
        <f t="shared" si="455"/>
        <v>#DIV/0!</v>
      </c>
      <c r="BB499" s="111" t="e">
        <f t="shared" si="427"/>
        <v>#DIV/0!</v>
      </c>
      <c r="BC499" s="199" t="e">
        <f t="shared" si="456"/>
        <v>#DIV/0!</v>
      </c>
      <c r="BD499" s="53" t="e">
        <f t="shared" si="457"/>
        <v>#DIV/0!</v>
      </c>
      <c r="BE499" s="53" t="e">
        <f t="shared" si="428"/>
        <v>#DIV/0!</v>
      </c>
      <c r="BF499" s="53" t="e">
        <f t="shared" si="429"/>
        <v>#DIV/0!</v>
      </c>
      <c r="BG499" s="53" t="e">
        <f t="shared" si="430"/>
        <v>#DIV/0!</v>
      </c>
      <c r="BH499" s="53" t="e">
        <f t="shared" si="431"/>
        <v>#DIV/0!</v>
      </c>
      <c r="BI499" s="54" t="e">
        <f t="shared" si="432"/>
        <v>#DIV/0!</v>
      </c>
      <c r="BJ499" s="55" t="e">
        <f t="shared" si="433"/>
        <v>#DIV/0!</v>
      </c>
      <c r="BK499" s="55" t="e">
        <f t="shared" si="434"/>
        <v>#DIV/0!</v>
      </c>
      <c r="BL499" s="54" t="e">
        <f t="shared" si="435"/>
        <v>#DIV/0!</v>
      </c>
      <c r="BM499" s="58" t="e">
        <f t="shared" si="436"/>
        <v>#DIV/0!</v>
      </c>
      <c r="BN499" s="24">
        <f t="shared" si="437"/>
        <v>1</v>
      </c>
      <c r="BO499" s="17" t="e">
        <f t="shared" si="458"/>
        <v>#DIV/0!</v>
      </c>
      <c r="BP499" s="17" t="e">
        <f t="shared" si="459"/>
        <v>#DIV/0!</v>
      </c>
      <c r="BQ499" s="75" t="e">
        <f t="shared" si="460"/>
        <v>#DIV/0!</v>
      </c>
      <c r="BR499" s="1" t="e">
        <f t="shared" si="438"/>
        <v>#DIV/0!</v>
      </c>
      <c r="BS499" s="4">
        <f t="shared" si="439"/>
        <v>66.11666666666666</v>
      </c>
    </row>
    <row r="500" spans="7:71" x14ac:dyDescent="0.45">
      <c r="G500" s="19"/>
      <c r="H500" s="15">
        <f t="shared" si="461"/>
        <v>3975</v>
      </c>
      <c r="I500" s="19"/>
      <c r="J500" s="19">
        <f t="shared" si="407"/>
        <v>8.5647650972234555</v>
      </c>
      <c r="K500" s="16">
        <f t="shared" si="408"/>
        <v>54.070486724895559</v>
      </c>
      <c r="L500" s="16">
        <f t="shared" si="409"/>
        <v>188.38122130959806</v>
      </c>
      <c r="M500" s="98">
        <f t="shared" si="410"/>
        <v>258.79917184265014</v>
      </c>
      <c r="N500" s="15">
        <f t="shared" si="411"/>
        <v>186.65594591490128</v>
      </c>
      <c r="O500" s="15">
        <f t="shared" si="462"/>
        <v>8332.8547283438074</v>
      </c>
      <c r="P500" s="190"/>
      <c r="Q500" s="191"/>
      <c r="R500" s="190"/>
      <c r="S500" s="191"/>
      <c r="T500" s="193"/>
      <c r="U500" s="102"/>
      <c r="V500" s="195"/>
      <c r="W500" s="175" t="e">
        <f t="shared" si="440"/>
        <v>#DIV/0!</v>
      </c>
      <c r="X500" s="175" t="e">
        <f t="shared" si="441"/>
        <v>#DIV/0!</v>
      </c>
      <c r="Y500" s="175" t="e">
        <f t="shared" si="442"/>
        <v>#DIV/0!</v>
      </c>
      <c r="Z500" s="175" t="e">
        <f t="shared" si="443"/>
        <v>#DIV/0!</v>
      </c>
      <c r="AA500" s="175" t="e">
        <f t="shared" si="444"/>
        <v>#DIV/0!</v>
      </c>
      <c r="AB500" s="175" t="e">
        <f t="shared" si="445"/>
        <v>#DIV/0!</v>
      </c>
      <c r="AC500" s="175" t="e">
        <f t="shared" si="446"/>
        <v>#DIV/0!</v>
      </c>
      <c r="AD500" s="201" t="e">
        <f t="shared" si="447"/>
        <v>#DIV/0!</v>
      </c>
      <c r="AE500" s="201" t="e">
        <f t="shared" si="448"/>
        <v>#DIV/0!</v>
      </c>
      <c r="AF500" s="201" t="e">
        <f t="shared" si="449"/>
        <v>#DIV/0!</v>
      </c>
      <c r="AG500" s="201" t="e">
        <f t="shared" si="412"/>
        <v>#DIV/0!</v>
      </c>
      <c r="AH500" s="201" t="e">
        <f t="shared" si="413"/>
        <v>#DIV/0!</v>
      </c>
      <c r="AI500" s="201" t="e">
        <f t="shared" si="414"/>
        <v>#DIV/0!</v>
      </c>
      <c r="AJ500" s="201" t="e">
        <f t="shared" si="415"/>
        <v>#DIV/0!</v>
      </c>
      <c r="AK500" s="16" t="e">
        <f t="shared" si="416"/>
        <v>#DIV/0!</v>
      </c>
      <c r="AL500" s="16" t="e">
        <f t="shared" si="417"/>
        <v>#DIV/0!</v>
      </c>
      <c r="AM500" s="16" t="e">
        <f t="shared" si="418"/>
        <v>#DIV/0!</v>
      </c>
      <c r="AN500" s="16" t="e">
        <f t="shared" si="419"/>
        <v>#DIV/0!</v>
      </c>
      <c r="AO500" s="16" t="e">
        <f t="shared" si="420"/>
        <v>#DIV/0!</v>
      </c>
      <c r="AP500" s="17" t="e">
        <f t="shared" si="421"/>
        <v>#DIV/0!</v>
      </c>
      <c r="AQ500" s="17" t="e">
        <f t="shared" si="422"/>
        <v>#DIV/0!</v>
      </c>
      <c r="AR500" s="18" t="e">
        <f t="shared" si="423"/>
        <v>#DIV/0!</v>
      </c>
      <c r="AS500" s="18" t="e">
        <f t="shared" si="424"/>
        <v>#DIV/0!</v>
      </c>
      <c r="AT500" s="49" t="e">
        <f t="shared" si="450"/>
        <v>#DIV/0!</v>
      </c>
      <c r="AU500" s="22" t="e">
        <f t="shared" si="451"/>
        <v>#DIV/0!</v>
      </c>
      <c r="AV500" s="196" t="e">
        <f t="shared" si="452"/>
        <v>#DIV/0!</v>
      </c>
      <c r="AW500" s="46" t="e">
        <f t="shared" si="425"/>
        <v>#DIV/0!</v>
      </c>
      <c r="AX500" s="46" t="e">
        <f t="shared" si="426"/>
        <v>#DIV/0!</v>
      </c>
      <c r="AY500" s="46" t="e">
        <f t="shared" si="453"/>
        <v>#DIV/0!</v>
      </c>
      <c r="AZ500" s="46" t="e">
        <f t="shared" si="454"/>
        <v>#DIV/0!</v>
      </c>
      <c r="BA500" s="46" t="e">
        <f t="shared" si="455"/>
        <v>#DIV/0!</v>
      </c>
      <c r="BB500" s="111" t="e">
        <f t="shared" si="427"/>
        <v>#DIV/0!</v>
      </c>
      <c r="BC500" s="199" t="e">
        <f t="shared" si="456"/>
        <v>#DIV/0!</v>
      </c>
      <c r="BD500" s="53" t="e">
        <f t="shared" si="457"/>
        <v>#DIV/0!</v>
      </c>
      <c r="BE500" s="53" t="e">
        <f t="shared" si="428"/>
        <v>#DIV/0!</v>
      </c>
      <c r="BF500" s="53" t="e">
        <f t="shared" si="429"/>
        <v>#DIV/0!</v>
      </c>
      <c r="BG500" s="53" t="e">
        <f t="shared" si="430"/>
        <v>#DIV/0!</v>
      </c>
      <c r="BH500" s="53" t="e">
        <f t="shared" si="431"/>
        <v>#DIV/0!</v>
      </c>
      <c r="BI500" s="54" t="e">
        <f t="shared" si="432"/>
        <v>#DIV/0!</v>
      </c>
      <c r="BJ500" s="55" t="e">
        <f t="shared" si="433"/>
        <v>#DIV/0!</v>
      </c>
      <c r="BK500" s="55" t="e">
        <f t="shared" si="434"/>
        <v>#DIV/0!</v>
      </c>
      <c r="BL500" s="54" t="e">
        <f t="shared" si="435"/>
        <v>#DIV/0!</v>
      </c>
      <c r="BM500" s="58" t="e">
        <f t="shared" si="436"/>
        <v>#DIV/0!</v>
      </c>
      <c r="BN500" s="24">
        <f t="shared" si="437"/>
        <v>1</v>
      </c>
      <c r="BO500" s="17" t="e">
        <f t="shared" si="458"/>
        <v>#DIV/0!</v>
      </c>
      <c r="BP500" s="17" t="e">
        <f t="shared" si="459"/>
        <v>#DIV/0!</v>
      </c>
      <c r="BQ500" s="75" t="e">
        <f t="shared" si="460"/>
        <v>#DIV/0!</v>
      </c>
      <c r="BR500" s="1" t="e">
        <f t="shared" si="438"/>
        <v>#DIV/0!</v>
      </c>
      <c r="BS500" s="4">
        <f t="shared" si="439"/>
        <v>66.25</v>
      </c>
    </row>
    <row r="501" spans="7:71" x14ac:dyDescent="0.45">
      <c r="G501" s="19"/>
      <c r="H501" s="15">
        <f t="shared" si="461"/>
        <v>3983</v>
      </c>
      <c r="I501" s="19"/>
      <c r="J501" s="19">
        <f t="shared" si="407"/>
        <v>8.5647650972234555</v>
      </c>
      <c r="K501" s="16">
        <f t="shared" si="408"/>
        <v>54.070486724895559</v>
      </c>
      <c r="L501" s="16">
        <f t="shared" si="409"/>
        <v>188.38122130959806</v>
      </c>
      <c r="M501" s="98">
        <f t="shared" si="410"/>
        <v>258.79917184265014</v>
      </c>
      <c r="N501" s="15">
        <f t="shared" si="411"/>
        <v>186.65594591490128</v>
      </c>
      <c r="O501" s="15">
        <f t="shared" si="462"/>
        <v>8332.8547283438074</v>
      </c>
      <c r="P501" s="190"/>
      <c r="Q501" s="191"/>
      <c r="R501" s="190"/>
      <c r="S501" s="191"/>
      <c r="T501" s="193"/>
      <c r="U501" s="102"/>
      <c r="V501" s="195"/>
      <c r="W501" s="175" t="e">
        <f t="shared" si="440"/>
        <v>#DIV/0!</v>
      </c>
      <c r="X501" s="175" t="e">
        <f t="shared" si="441"/>
        <v>#DIV/0!</v>
      </c>
      <c r="Y501" s="175" t="e">
        <f t="shared" si="442"/>
        <v>#DIV/0!</v>
      </c>
      <c r="Z501" s="175" t="e">
        <f t="shared" si="443"/>
        <v>#DIV/0!</v>
      </c>
      <c r="AA501" s="175" t="e">
        <f t="shared" si="444"/>
        <v>#DIV/0!</v>
      </c>
      <c r="AB501" s="175" t="e">
        <f t="shared" si="445"/>
        <v>#DIV/0!</v>
      </c>
      <c r="AC501" s="175" t="e">
        <f t="shared" si="446"/>
        <v>#DIV/0!</v>
      </c>
      <c r="AD501" s="201" t="e">
        <f t="shared" si="447"/>
        <v>#DIV/0!</v>
      </c>
      <c r="AE501" s="201" t="e">
        <f t="shared" si="448"/>
        <v>#DIV/0!</v>
      </c>
      <c r="AF501" s="201" t="e">
        <f t="shared" si="449"/>
        <v>#DIV/0!</v>
      </c>
      <c r="AG501" s="201" t="e">
        <f t="shared" si="412"/>
        <v>#DIV/0!</v>
      </c>
      <c r="AH501" s="201" t="e">
        <f t="shared" si="413"/>
        <v>#DIV/0!</v>
      </c>
      <c r="AI501" s="201" t="e">
        <f t="shared" si="414"/>
        <v>#DIV/0!</v>
      </c>
      <c r="AJ501" s="201" t="e">
        <f t="shared" si="415"/>
        <v>#DIV/0!</v>
      </c>
      <c r="AK501" s="16" t="e">
        <f t="shared" si="416"/>
        <v>#DIV/0!</v>
      </c>
      <c r="AL501" s="16" t="e">
        <f t="shared" si="417"/>
        <v>#DIV/0!</v>
      </c>
      <c r="AM501" s="16" t="e">
        <f t="shared" si="418"/>
        <v>#DIV/0!</v>
      </c>
      <c r="AN501" s="16" t="e">
        <f t="shared" si="419"/>
        <v>#DIV/0!</v>
      </c>
      <c r="AO501" s="16" t="e">
        <f t="shared" si="420"/>
        <v>#DIV/0!</v>
      </c>
      <c r="AP501" s="17" t="e">
        <f t="shared" si="421"/>
        <v>#DIV/0!</v>
      </c>
      <c r="AQ501" s="17" t="e">
        <f t="shared" si="422"/>
        <v>#DIV/0!</v>
      </c>
      <c r="AR501" s="18" t="e">
        <f t="shared" si="423"/>
        <v>#DIV/0!</v>
      </c>
      <c r="AS501" s="18" t="e">
        <f t="shared" si="424"/>
        <v>#DIV/0!</v>
      </c>
      <c r="AT501" s="49" t="e">
        <f t="shared" si="450"/>
        <v>#DIV/0!</v>
      </c>
      <c r="AU501" s="22" t="e">
        <f t="shared" si="451"/>
        <v>#DIV/0!</v>
      </c>
      <c r="AV501" s="196" t="e">
        <f t="shared" si="452"/>
        <v>#DIV/0!</v>
      </c>
      <c r="AW501" s="46" t="e">
        <f t="shared" si="425"/>
        <v>#DIV/0!</v>
      </c>
      <c r="AX501" s="46" t="e">
        <f t="shared" si="426"/>
        <v>#DIV/0!</v>
      </c>
      <c r="AY501" s="46" t="e">
        <f t="shared" si="453"/>
        <v>#DIV/0!</v>
      </c>
      <c r="AZ501" s="46" t="e">
        <f t="shared" si="454"/>
        <v>#DIV/0!</v>
      </c>
      <c r="BA501" s="46" t="e">
        <f t="shared" si="455"/>
        <v>#DIV/0!</v>
      </c>
      <c r="BB501" s="111" t="e">
        <f t="shared" si="427"/>
        <v>#DIV/0!</v>
      </c>
      <c r="BC501" s="199" t="e">
        <f t="shared" si="456"/>
        <v>#DIV/0!</v>
      </c>
      <c r="BD501" s="53" t="e">
        <f t="shared" si="457"/>
        <v>#DIV/0!</v>
      </c>
      <c r="BE501" s="53" t="e">
        <f t="shared" si="428"/>
        <v>#DIV/0!</v>
      </c>
      <c r="BF501" s="53" t="e">
        <f t="shared" si="429"/>
        <v>#DIV/0!</v>
      </c>
      <c r="BG501" s="53" t="e">
        <f t="shared" si="430"/>
        <v>#DIV/0!</v>
      </c>
      <c r="BH501" s="53" t="e">
        <f t="shared" si="431"/>
        <v>#DIV/0!</v>
      </c>
      <c r="BI501" s="54" t="e">
        <f t="shared" si="432"/>
        <v>#DIV/0!</v>
      </c>
      <c r="BJ501" s="55" t="e">
        <f t="shared" si="433"/>
        <v>#DIV/0!</v>
      </c>
      <c r="BK501" s="55" t="e">
        <f t="shared" si="434"/>
        <v>#DIV/0!</v>
      </c>
      <c r="BL501" s="54" t="e">
        <f t="shared" si="435"/>
        <v>#DIV/0!</v>
      </c>
      <c r="BM501" s="58" t="e">
        <f t="shared" si="436"/>
        <v>#DIV/0!</v>
      </c>
      <c r="BN501" s="24">
        <f t="shared" si="437"/>
        <v>1</v>
      </c>
      <c r="BO501" s="17" t="e">
        <f t="shared" si="458"/>
        <v>#DIV/0!</v>
      </c>
      <c r="BP501" s="17" t="e">
        <f t="shared" si="459"/>
        <v>#DIV/0!</v>
      </c>
      <c r="BQ501" s="75" t="e">
        <f t="shared" si="460"/>
        <v>#DIV/0!</v>
      </c>
      <c r="BR501" s="1" t="e">
        <f t="shared" si="438"/>
        <v>#DIV/0!</v>
      </c>
      <c r="BS501" s="4">
        <f t="shared" si="439"/>
        <v>66.38333333333334</v>
      </c>
    </row>
    <row r="502" spans="7:71" x14ac:dyDescent="0.45">
      <c r="G502" s="19"/>
      <c r="H502" s="15">
        <f t="shared" si="461"/>
        <v>3991</v>
      </c>
      <c r="I502" s="19"/>
      <c r="J502" s="19">
        <f t="shared" si="407"/>
        <v>8.5647650972234555</v>
      </c>
      <c r="K502" s="16">
        <f t="shared" si="408"/>
        <v>54.070486724895559</v>
      </c>
      <c r="L502" s="16">
        <f t="shared" si="409"/>
        <v>188.38122130959806</v>
      </c>
      <c r="M502" s="98">
        <f t="shared" si="410"/>
        <v>258.79917184265014</v>
      </c>
      <c r="N502" s="15">
        <f t="shared" si="411"/>
        <v>186.65594591490128</v>
      </c>
      <c r="O502" s="15">
        <f t="shared" si="462"/>
        <v>8332.8547283438074</v>
      </c>
      <c r="P502" s="190"/>
      <c r="Q502" s="191"/>
      <c r="R502" s="190"/>
      <c r="S502" s="191"/>
      <c r="T502" s="193"/>
      <c r="U502" s="102"/>
      <c r="V502" s="195"/>
      <c r="W502" s="175" t="e">
        <f t="shared" si="440"/>
        <v>#DIV/0!</v>
      </c>
      <c r="X502" s="175" t="e">
        <f t="shared" si="441"/>
        <v>#DIV/0!</v>
      </c>
      <c r="Y502" s="175" t="e">
        <f t="shared" si="442"/>
        <v>#DIV/0!</v>
      </c>
      <c r="Z502" s="175" t="e">
        <f t="shared" si="443"/>
        <v>#DIV/0!</v>
      </c>
      <c r="AA502" s="175" t="e">
        <f t="shared" si="444"/>
        <v>#DIV/0!</v>
      </c>
      <c r="AB502" s="175" t="e">
        <f t="shared" si="445"/>
        <v>#DIV/0!</v>
      </c>
      <c r="AC502" s="175" t="e">
        <f t="shared" si="446"/>
        <v>#DIV/0!</v>
      </c>
      <c r="AD502" s="201" t="e">
        <f t="shared" si="447"/>
        <v>#DIV/0!</v>
      </c>
      <c r="AE502" s="201" t="e">
        <f t="shared" si="448"/>
        <v>#DIV/0!</v>
      </c>
      <c r="AF502" s="201" t="e">
        <f t="shared" si="449"/>
        <v>#DIV/0!</v>
      </c>
      <c r="AG502" s="201" t="e">
        <f t="shared" si="412"/>
        <v>#DIV/0!</v>
      </c>
      <c r="AH502" s="201" t="e">
        <f t="shared" si="413"/>
        <v>#DIV/0!</v>
      </c>
      <c r="AI502" s="201" t="e">
        <f t="shared" si="414"/>
        <v>#DIV/0!</v>
      </c>
      <c r="AJ502" s="201" t="e">
        <f t="shared" si="415"/>
        <v>#DIV/0!</v>
      </c>
      <c r="AK502" s="16" t="e">
        <f t="shared" si="416"/>
        <v>#DIV/0!</v>
      </c>
      <c r="AL502" s="16" t="e">
        <f t="shared" si="417"/>
        <v>#DIV/0!</v>
      </c>
      <c r="AM502" s="16" t="e">
        <f t="shared" si="418"/>
        <v>#DIV/0!</v>
      </c>
      <c r="AN502" s="16" t="e">
        <f t="shared" si="419"/>
        <v>#DIV/0!</v>
      </c>
      <c r="AO502" s="16" t="e">
        <f t="shared" si="420"/>
        <v>#DIV/0!</v>
      </c>
      <c r="AP502" s="17" t="e">
        <f t="shared" si="421"/>
        <v>#DIV/0!</v>
      </c>
      <c r="AQ502" s="17" t="e">
        <f t="shared" si="422"/>
        <v>#DIV/0!</v>
      </c>
      <c r="AR502" s="18" t="e">
        <f t="shared" si="423"/>
        <v>#DIV/0!</v>
      </c>
      <c r="AS502" s="18" t="e">
        <f t="shared" si="424"/>
        <v>#DIV/0!</v>
      </c>
      <c r="AT502" s="49" t="e">
        <f t="shared" si="450"/>
        <v>#DIV/0!</v>
      </c>
      <c r="AU502" s="22" t="e">
        <f t="shared" si="451"/>
        <v>#DIV/0!</v>
      </c>
      <c r="AV502" s="196" t="e">
        <f t="shared" si="452"/>
        <v>#DIV/0!</v>
      </c>
      <c r="AW502" s="46" t="e">
        <f t="shared" si="425"/>
        <v>#DIV/0!</v>
      </c>
      <c r="AX502" s="46" t="e">
        <f t="shared" si="426"/>
        <v>#DIV/0!</v>
      </c>
      <c r="AY502" s="46" t="e">
        <f t="shared" si="453"/>
        <v>#DIV/0!</v>
      </c>
      <c r="AZ502" s="46" t="e">
        <f t="shared" si="454"/>
        <v>#DIV/0!</v>
      </c>
      <c r="BA502" s="46" t="e">
        <f t="shared" si="455"/>
        <v>#DIV/0!</v>
      </c>
      <c r="BB502" s="111" t="e">
        <f t="shared" si="427"/>
        <v>#DIV/0!</v>
      </c>
      <c r="BC502" s="199" t="e">
        <f t="shared" si="456"/>
        <v>#DIV/0!</v>
      </c>
      <c r="BD502" s="53" t="e">
        <f t="shared" si="457"/>
        <v>#DIV/0!</v>
      </c>
      <c r="BE502" s="53" t="e">
        <f t="shared" si="428"/>
        <v>#DIV/0!</v>
      </c>
      <c r="BF502" s="53" t="e">
        <f t="shared" si="429"/>
        <v>#DIV/0!</v>
      </c>
      <c r="BG502" s="53" t="e">
        <f t="shared" si="430"/>
        <v>#DIV/0!</v>
      </c>
      <c r="BH502" s="53" t="e">
        <f t="shared" si="431"/>
        <v>#DIV/0!</v>
      </c>
      <c r="BI502" s="54" t="e">
        <f t="shared" si="432"/>
        <v>#DIV/0!</v>
      </c>
      <c r="BJ502" s="55" t="e">
        <f t="shared" si="433"/>
        <v>#DIV/0!</v>
      </c>
      <c r="BK502" s="55" t="e">
        <f t="shared" si="434"/>
        <v>#DIV/0!</v>
      </c>
      <c r="BL502" s="54" t="e">
        <f t="shared" si="435"/>
        <v>#DIV/0!</v>
      </c>
      <c r="BM502" s="58" t="e">
        <f t="shared" si="436"/>
        <v>#DIV/0!</v>
      </c>
      <c r="BN502" s="24">
        <f t="shared" si="437"/>
        <v>1</v>
      </c>
      <c r="BO502" s="17" t="e">
        <f t="shared" si="458"/>
        <v>#DIV/0!</v>
      </c>
      <c r="BP502" s="17" t="e">
        <f t="shared" si="459"/>
        <v>#DIV/0!</v>
      </c>
      <c r="BQ502" s="75" t="e">
        <f t="shared" si="460"/>
        <v>#DIV/0!</v>
      </c>
      <c r="BR502" s="1" t="e">
        <f t="shared" si="438"/>
        <v>#DIV/0!</v>
      </c>
      <c r="BS502" s="4">
        <f t="shared" si="439"/>
        <v>66.516666666666666</v>
      </c>
    </row>
    <row r="503" spans="7:71" x14ac:dyDescent="0.45">
      <c r="G503" s="19"/>
      <c r="H503" s="15">
        <f t="shared" si="461"/>
        <v>3999</v>
      </c>
      <c r="I503" s="19"/>
      <c r="J503" s="19">
        <f t="shared" si="407"/>
        <v>8.5647650972234555</v>
      </c>
      <c r="K503" s="16">
        <f t="shared" si="408"/>
        <v>54.070486724895559</v>
      </c>
      <c r="L503" s="16">
        <f t="shared" si="409"/>
        <v>188.38122130959806</v>
      </c>
      <c r="M503" s="98">
        <f t="shared" si="410"/>
        <v>258.79917184265014</v>
      </c>
      <c r="N503" s="15">
        <f t="shared" si="411"/>
        <v>186.65594591490128</v>
      </c>
      <c r="O503" s="15">
        <f t="shared" si="462"/>
        <v>8332.8547283438074</v>
      </c>
      <c r="P503" s="190"/>
      <c r="Q503" s="191"/>
      <c r="R503" s="190"/>
      <c r="S503" s="191"/>
      <c r="T503" s="193"/>
      <c r="U503" s="102"/>
      <c r="V503" s="195"/>
      <c r="W503" s="175" t="e">
        <f t="shared" si="440"/>
        <v>#DIV/0!</v>
      </c>
      <c r="X503" s="175" t="e">
        <f t="shared" si="441"/>
        <v>#DIV/0!</v>
      </c>
      <c r="Y503" s="175" t="e">
        <f t="shared" si="442"/>
        <v>#DIV/0!</v>
      </c>
      <c r="Z503" s="175" t="e">
        <f t="shared" si="443"/>
        <v>#DIV/0!</v>
      </c>
      <c r="AA503" s="175" t="e">
        <f t="shared" si="444"/>
        <v>#DIV/0!</v>
      </c>
      <c r="AB503" s="175" t="e">
        <f t="shared" si="445"/>
        <v>#DIV/0!</v>
      </c>
      <c r="AC503" s="175" t="e">
        <f t="shared" si="446"/>
        <v>#DIV/0!</v>
      </c>
      <c r="AD503" s="201" t="e">
        <f t="shared" si="447"/>
        <v>#DIV/0!</v>
      </c>
      <c r="AE503" s="201" t="e">
        <f t="shared" si="448"/>
        <v>#DIV/0!</v>
      </c>
      <c r="AF503" s="201" t="e">
        <f t="shared" si="449"/>
        <v>#DIV/0!</v>
      </c>
      <c r="AG503" s="201" t="e">
        <f t="shared" si="412"/>
        <v>#DIV/0!</v>
      </c>
      <c r="AH503" s="201" t="e">
        <f t="shared" si="413"/>
        <v>#DIV/0!</v>
      </c>
      <c r="AI503" s="201" t="e">
        <f t="shared" si="414"/>
        <v>#DIV/0!</v>
      </c>
      <c r="AJ503" s="201" t="e">
        <f t="shared" si="415"/>
        <v>#DIV/0!</v>
      </c>
      <c r="AK503" s="16" t="e">
        <f t="shared" si="416"/>
        <v>#DIV/0!</v>
      </c>
      <c r="AL503" s="16" t="e">
        <f t="shared" si="417"/>
        <v>#DIV/0!</v>
      </c>
      <c r="AM503" s="16" t="e">
        <f t="shared" si="418"/>
        <v>#DIV/0!</v>
      </c>
      <c r="AN503" s="16" t="e">
        <f t="shared" si="419"/>
        <v>#DIV/0!</v>
      </c>
      <c r="AO503" s="16" t="e">
        <f t="shared" si="420"/>
        <v>#DIV/0!</v>
      </c>
      <c r="AP503" s="17" t="e">
        <f t="shared" si="421"/>
        <v>#DIV/0!</v>
      </c>
      <c r="AQ503" s="17" t="e">
        <f t="shared" si="422"/>
        <v>#DIV/0!</v>
      </c>
      <c r="AR503" s="18" t="e">
        <f t="shared" si="423"/>
        <v>#DIV/0!</v>
      </c>
      <c r="AS503" s="18" t="e">
        <f t="shared" si="424"/>
        <v>#DIV/0!</v>
      </c>
      <c r="AT503" s="49" t="e">
        <f t="shared" si="450"/>
        <v>#DIV/0!</v>
      </c>
      <c r="AU503" s="22" t="e">
        <f t="shared" si="451"/>
        <v>#DIV/0!</v>
      </c>
      <c r="AV503" s="196" t="e">
        <f t="shared" si="452"/>
        <v>#DIV/0!</v>
      </c>
      <c r="AW503" s="46" t="e">
        <f t="shared" si="425"/>
        <v>#DIV/0!</v>
      </c>
      <c r="AX503" s="46" t="e">
        <f t="shared" si="426"/>
        <v>#DIV/0!</v>
      </c>
      <c r="AY503" s="46" t="e">
        <f t="shared" si="453"/>
        <v>#DIV/0!</v>
      </c>
      <c r="AZ503" s="46" t="e">
        <f t="shared" si="454"/>
        <v>#DIV/0!</v>
      </c>
      <c r="BA503" s="46" t="e">
        <f t="shared" si="455"/>
        <v>#DIV/0!</v>
      </c>
      <c r="BB503" s="111" t="e">
        <f t="shared" si="427"/>
        <v>#DIV/0!</v>
      </c>
      <c r="BC503" s="199" t="e">
        <f t="shared" si="456"/>
        <v>#DIV/0!</v>
      </c>
      <c r="BD503" s="53" t="e">
        <f t="shared" si="457"/>
        <v>#DIV/0!</v>
      </c>
      <c r="BE503" s="53" t="e">
        <f t="shared" si="428"/>
        <v>#DIV/0!</v>
      </c>
      <c r="BF503" s="53" t="e">
        <f t="shared" si="429"/>
        <v>#DIV/0!</v>
      </c>
      <c r="BG503" s="53" t="e">
        <f t="shared" si="430"/>
        <v>#DIV/0!</v>
      </c>
      <c r="BH503" s="53" t="e">
        <f t="shared" si="431"/>
        <v>#DIV/0!</v>
      </c>
      <c r="BI503" s="54" t="e">
        <f t="shared" si="432"/>
        <v>#DIV/0!</v>
      </c>
      <c r="BJ503" s="55" t="e">
        <f t="shared" si="433"/>
        <v>#DIV/0!</v>
      </c>
      <c r="BK503" s="55" t="e">
        <f t="shared" si="434"/>
        <v>#DIV/0!</v>
      </c>
      <c r="BL503" s="54" t="e">
        <f t="shared" si="435"/>
        <v>#DIV/0!</v>
      </c>
      <c r="BM503" s="58" t="e">
        <f t="shared" si="436"/>
        <v>#DIV/0!</v>
      </c>
      <c r="BN503" s="24">
        <f t="shared" si="437"/>
        <v>1</v>
      </c>
      <c r="BO503" s="17" t="e">
        <f t="shared" si="458"/>
        <v>#DIV/0!</v>
      </c>
      <c r="BP503" s="17" t="e">
        <f t="shared" si="459"/>
        <v>#DIV/0!</v>
      </c>
      <c r="BQ503" s="75" t="e">
        <f t="shared" si="460"/>
        <v>#DIV/0!</v>
      </c>
      <c r="BR503" s="1" t="e">
        <f t="shared" si="438"/>
        <v>#DIV/0!</v>
      </c>
      <c r="BS503" s="4">
        <f t="shared" si="439"/>
        <v>66.650000000000006</v>
      </c>
    </row>
    <row r="504" spans="7:71" x14ac:dyDescent="0.45">
      <c r="G504" s="19"/>
      <c r="H504" s="15">
        <f t="shared" si="461"/>
        <v>4007</v>
      </c>
      <c r="I504" s="19"/>
      <c r="J504" s="19">
        <f t="shared" si="407"/>
        <v>8.5647650972234555</v>
      </c>
      <c r="K504" s="16">
        <f t="shared" si="408"/>
        <v>54.070486724895559</v>
      </c>
      <c r="L504" s="16">
        <f t="shared" si="409"/>
        <v>188.38122130959806</v>
      </c>
      <c r="M504" s="98">
        <f t="shared" si="410"/>
        <v>258.79917184265014</v>
      </c>
      <c r="N504" s="15">
        <f t="shared" si="411"/>
        <v>186.65594591490128</v>
      </c>
      <c r="O504" s="15">
        <f t="shared" si="462"/>
        <v>8332.8547283438074</v>
      </c>
      <c r="P504" s="190"/>
      <c r="Q504" s="191"/>
      <c r="R504" s="190"/>
      <c r="S504" s="191"/>
      <c r="T504" s="193"/>
      <c r="U504" s="102"/>
      <c r="V504" s="195"/>
      <c r="W504" s="175" t="e">
        <f t="shared" si="440"/>
        <v>#DIV/0!</v>
      </c>
      <c r="X504" s="175" t="e">
        <f t="shared" si="441"/>
        <v>#DIV/0!</v>
      </c>
      <c r="Y504" s="175" t="e">
        <f t="shared" si="442"/>
        <v>#DIV/0!</v>
      </c>
      <c r="Z504" s="175" t="e">
        <f t="shared" si="443"/>
        <v>#DIV/0!</v>
      </c>
      <c r="AA504" s="175" t="e">
        <f t="shared" si="444"/>
        <v>#DIV/0!</v>
      </c>
      <c r="AB504" s="175" t="e">
        <f t="shared" si="445"/>
        <v>#DIV/0!</v>
      </c>
      <c r="AC504" s="175" t="e">
        <f t="shared" si="446"/>
        <v>#DIV/0!</v>
      </c>
      <c r="AD504" s="201" t="e">
        <f t="shared" si="447"/>
        <v>#DIV/0!</v>
      </c>
      <c r="AE504" s="201" t="e">
        <f t="shared" si="448"/>
        <v>#DIV/0!</v>
      </c>
      <c r="AF504" s="201" t="e">
        <f t="shared" si="449"/>
        <v>#DIV/0!</v>
      </c>
      <c r="AG504" s="201" t="e">
        <f t="shared" si="412"/>
        <v>#DIV/0!</v>
      </c>
      <c r="AH504" s="201" t="e">
        <f t="shared" si="413"/>
        <v>#DIV/0!</v>
      </c>
      <c r="AI504" s="201" t="e">
        <f t="shared" si="414"/>
        <v>#DIV/0!</v>
      </c>
      <c r="AJ504" s="201" t="e">
        <f t="shared" si="415"/>
        <v>#DIV/0!</v>
      </c>
      <c r="AK504" s="16" t="e">
        <f t="shared" si="416"/>
        <v>#DIV/0!</v>
      </c>
      <c r="AL504" s="16" t="e">
        <f t="shared" si="417"/>
        <v>#DIV/0!</v>
      </c>
      <c r="AM504" s="16" t="e">
        <f t="shared" si="418"/>
        <v>#DIV/0!</v>
      </c>
      <c r="AN504" s="16" t="e">
        <f t="shared" si="419"/>
        <v>#DIV/0!</v>
      </c>
      <c r="AO504" s="16" t="e">
        <f t="shared" si="420"/>
        <v>#DIV/0!</v>
      </c>
      <c r="AP504" s="17" t="e">
        <f t="shared" si="421"/>
        <v>#DIV/0!</v>
      </c>
      <c r="AQ504" s="17" t="e">
        <f t="shared" si="422"/>
        <v>#DIV/0!</v>
      </c>
      <c r="AR504" s="18" t="e">
        <f t="shared" si="423"/>
        <v>#DIV/0!</v>
      </c>
      <c r="AS504" s="18" t="e">
        <f t="shared" si="424"/>
        <v>#DIV/0!</v>
      </c>
      <c r="AT504" s="49" t="e">
        <f t="shared" si="450"/>
        <v>#DIV/0!</v>
      </c>
      <c r="AU504" s="22" t="e">
        <f t="shared" si="451"/>
        <v>#DIV/0!</v>
      </c>
      <c r="AV504" s="196" t="e">
        <f t="shared" si="452"/>
        <v>#DIV/0!</v>
      </c>
      <c r="AW504" s="46" t="e">
        <f t="shared" si="425"/>
        <v>#DIV/0!</v>
      </c>
      <c r="AX504" s="46" t="e">
        <f t="shared" si="426"/>
        <v>#DIV/0!</v>
      </c>
      <c r="AY504" s="46" t="e">
        <f t="shared" si="453"/>
        <v>#DIV/0!</v>
      </c>
      <c r="AZ504" s="46" t="e">
        <f t="shared" si="454"/>
        <v>#DIV/0!</v>
      </c>
      <c r="BA504" s="46" t="e">
        <f t="shared" si="455"/>
        <v>#DIV/0!</v>
      </c>
      <c r="BB504" s="111" t="e">
        <f t="shared" si="427"/>
        <v>#DIV/0!</v>
      </c>
      <c r="BC504" s="199" t="e">
        <f t="shared" si="456"/>
        <v>#DIV/0!</v>
      </c>
      <c r="BD504" s="53" t="e">
        <f t="shared" si="457"/>
        <v>#DIV/0!</v>
      </c>
      <c r="BE504" s="53" t="e">
        <f t="shared" si="428"/>
        <v>#DIV/0!</v>
      </c>
      <c r="BF504" s="53" t="e">
        <f t="shared" si="429"/>
        <v>#DIV/0!</v>
      </c>
      <c r="BG504" s="53" t="e">
        <f t="shared" si="430"/>
        <v>#DIV/0!</v>
      </c>
      <c r="BH504" s="53" t="e">
        <f t="shared" si="431"/>
        <v>#DIV/0!</v>
      </c>
      <c r="BI504" s="54" t="e">
        <f t="shared" si="432"/>
        <v>#DIV/0!</v>
      </c>
      <c r="BJ504" s="55" t="e">
        <f t="shared" si="433"/>
        <v>#DIV/0!</v>
      </c>
      <c r="BK504" s="55" t="e">
        <f t="shared" si="434"/>
        <v>#DIV/0!</v>
      </c>
      <c r="BL504" s="54" t="e">
        <f t="shared" si="435"/>
        <v>#DIV/0!</v>
      </c>
      <c r="BM504" s="58" t="e">
        <f t="shared" si="436"/>
        <v>#DIV/0!</v>
      </c>
      <c r="BN504" s="24">
        <f t="shared" si="437"/>
        <v>1</v>
      </c>
      <c r="BO504" s="17" t="e">
        <f t="shared" si="458"/>
        <v>#DIV/0!</v>
      </c>
      <c r="BP504" s="17" t="e">
        <f t="shared" si="459"/>
        <v>#DIV/0!</v>
      </c>
      <c r="BQ504" s="75" t="e">
        <f t="shared" si="460"/>
        <v>#DIV/0!</v>
      </c>
      <c r="BR504" s="1" t="e">
        <f t="shared" si="438"/>
        <v>#DIV/0!</v>
      </c>
      <c r="BS504" s="4">
        <f t="shared" si="439"/>
        <v>66.783333333333331</v>
      </c>
    </row>
    <row r="505" spans="7:71" x14ac:dyDescent="0.45">
      <c r="G505" s="19"/>
      <c r="H505" s="15">
        <f t="shared" si="461"/>
        <v>4015</v>
      </c>
      <c r="I505" s="19"/>
      <c r="J505" s="19">
        <f t="shared" si="407"/>
        <v>8.5647650972234555</v>
      </c>
      <c r="K505" s="16">
        <f t="shared" si="408"/>
        <v>54.070486724895559</v>
      </c>
      <c r="L505" s="16">
        <f t="shared" si="409"/>
        <v>188.38122130959806</v>
      </c>
      <c r="M505" s="98">
        <f t="shared" si="410"/>
        <v>258.79917184265014</v>
      </c>
      <c r="N505" s="15">
        <f t="shared" si="411"/>
        <v>186.65594591490128</v>
      </c>
      <c r="O505" s="15">
        <f t="shared" si="462"/>
        <v>8332.8547283438074</v>
      </c>
      <c r="P505" s="190"/>
      <c r="Q505" s="191"/>
      <c r="R505" s="190"/>
      <c r="S505" s="191"/>
      <c r="T505" s="193"/>
      <c r="U505" s="102"/>
      <c r="V505" s="195"/>
      <c r="W505" s="175" t="e">
        <f t="shared" si="440"/>
        <v>#DIV/0!</v>
      </c>
      <c r="X505" s="175" t="e">
        <f t="shared" si="441"/>
        <v>#DIV/0!</v>
      </c>
      <c r="Y505" s="175" t="e">
        <f t="shared" si="442"/>
        <v>#DIV/0!</v>
      </c>
      <c r="Z505" s="175" t="e">
        <f t="shared" si="443"/>
        <v>#DIV/0!</v>
      </c>
      <c r="AA505" s="175" t="e">
        <f t="shared" si="444"/>
        <v>#DIV/0!</v>
      </c>
      <c r="AB505" s="175" t="e">
        <f t="shared" si="445"/>
        <v>#DIV/0!</v>
      </c>
      <c r="AC505" s="175" t="e">
        <f t="shared" si="446"/>
        <v>#DIV/0!</v>
      </c>
      <c r="AD505" s="201" t="e">
        <f t="shared" si="447"/>
        <v>#DIV/0!</v>
      </c>
      <c r="AE505" s="201" t="e">
        <f t="shared" si="448"/>
        <v>#DIV/0!</v>
      </c>
      <c r="AF505" s="201" t="e">
        <f t="shared" si="449"/>
        <v>#DIV/0!</v>
      </c>
      <c r="AG505" s="201" t="e">
        <f t="shared" si="412"/>
        <v>#DIV/0!</v>
      </c>
      <c r="AH505" s="201" t="e">
        <f t="shared" si="413"/>
        <v>#DIV/0!</v>
      </c>
      <c r="AI505" s="201" t="e">
        <f t="shared" si="414"/>
        <v>#DIV/0!</v>
      </c>
      <c r="AJ505" s="201" t="e">
        <f t="shared" si="415"/>
        <v>#DIV/0!</v>
      </c>
      <c r="AK505" s="16" t="e">
        <f t="shared" si="416"/>
        <v>#DIV/0!</v>
      </c>
      <c r="AL505" s="16" t="e">
        <f t="shared" si="417"/>
        <v>#DIV/0!</v>
      </c>
      <c r="AM505" s="16" t="e">
        <f t="shared" si="418"/>
        <v>#DIV/0!</v>
      </c>
      <c r="AN505" s="16" t="e">
        <f t="shared" si="419"/>
        <v>#DIV/0!</v>
      </c>
      <c r="AO505" s="16" t="e">
        <f t="shared" si="420"/>
        <v>#DIV/0!</v>
      </c>
      <c r="AP505" s="17" t="e">
        <f t="shared" si="421"/>
        <v>#DIV/0!</v>
      </c>
      <c r="AQ505" s="17" t="e">
        <f t="shared" si="422"/>
        <v>#DIV/0!</v>
      </c>
      <c r="AR505" s="18" t="e">
        <f t="shared" si="423"/>
        <v>#DIV/0!</v>
      </c>
      <c r="AS505" s="18" t="e">
        <f t="shared" si="424"/>
        <v>#DIV/0!</v>
      </c>
      <c r="AT505" s="49" t="e">
        <f t="shared" si="450"/>
        <v>#DIV/0!</v>
      </c>
      <c r="AU505" s="22" t="e">
        <f t="shared" si="451"/>
        <v>#DIV/0!</v>
      </c>
      <c r="AV505" s="196" t="e">
        <f t="shared" si="452"/>
        <v>#DIV/0!</v>
      </c>
      <c r="AW505" s="46" t="e">
        <f t="shared" si="425"/>
        <v>#DIV/0!</v>
      </c>
      <c r="AX505" s="46" t="e">
        <f t="shared" si="426"/>
        <v>#DIV/0!</v>
      </c>
      <c r="AY505" s="46" t="e">
        <f t="shared" si="453"/>
        <v>#DIV/0!</v>
      </c>
      <c r="AZ505" s="46" t="e">
        <f t="shared" si="454"/>
        <v>#DIV/0!</v>
      </c>
      <c r="BA505" s="46" t="e">
        <f t="shared" si="455"/>
        <v>#DIV/0!</v>
      </c>
      <c r="BB505" s="111" t="e">
        <f t="shared" si="427"/>
        <v>#DIV/0!</v>
      </c>
      <c r="BC505" s="199" t="e">
        <f t="shared" si="456"/>
        <v>#DIV/0!</v>
      </c>
      <c r="BD505" s="53" t="e">
        <f t="shared" si="457"/>
        <v>#DIV/0!</v>
      </c>
      <c r="BE505" s="53" t="e">
        <f t="shared" si="428"/>
        <v>#DIV/0!</v>
      </c>
      <c r="BF505" s="53" t="e">
        <f t="shared" si="429"/>
        <v>#DIV/0!</v>
      </c>
      <c r="BG505" s="53" t="e">
        <f t="shared" si="430"/>
        <v>#DIV/0!</v>
      </c>
      <c r="BH505" s="53" t="e">
        <f t="shared" si="431"/>
        <v>#DIV/0!</v>
      </c>
      <c r="BI505" s="54" t="e">
        <f t="shared" si="432"/>
        <v>#DIV/0!</v>
      </c>
      <c r="BJ505" s="55" t="e">
        <f t="shared" si="433"/>
        <v>#DIV/0!</v>
      </c>
      <c r="BK505" s="55" t="e">
        <f t="shared" si="434"/>
        <v>#DIV/0!</v>
      </c>
      <c r="BL505" s="54" t="e">
        <f t="shared" si="435"/>
        <v>#DIV/0!</v>
      </c>
      <c r="BM505" s="58" t="e">
        <f t="shared" si="436"/>
        <v>#DIV/0!</v>
      </c>
      <c r="BN505" s="24">
        <f t="shared" si="437"/>
        <v>1</v>
      </c>
      <c r="BO505" s="17" t="e">
        <f t="shared" si="458"/>
        <v>#DIV/0!</v>
      </c>
      <c r="BP505" s="17" t="e">
        <f t="shared" si="459"/>
        <v>#DIV/0!</v>
      </c>
      <c r="BQ505" s="75" t="e">
        <f t="shared" si="460"/>
        <v>#DIV/0!</v>
      </c>
      <c r="BR505" s="1" t="e">
        <f t="shared" si="438"/>
        <v>#DIV/0!</v>
      </c>
      <c r="BS505" s="4">
        <f t="shared" si="439"/>
        <v>66.916666666666671</v>
      </c>
    </row>
    <row r="506" spans="7:71" x14ac:dyDescent="0.45">
      <c r="G506" s="38"/>
      <c r="H506" s="15">
        <f t="shared" si="461"/>
        <v>4023</v>
      </c>
      <c r="I506" s="19"/>
      <c r="J506" s="19">
        <f t="shared" si="407"/>
        <v>8.5647650972234555</v>
      </c>
      <c r="K506" s="16">
        <f t="shared" si="408"/>
        <v>54.070486724895559</v>
      </c>
      <c r="L506" s="16">
        <f t="shared" si="409"/>
        <v>188.38122130959806</v>
      </c>
      <c r="M506" s="98">
        <f t="shared" si="410"/>
        <v>258.79917184265014</v>
      </c>
      <c r="N506" s="15">
        <f t="shared" si="411"/>
        <v>186.65594591490128</v>
      </c>
      <c r="O506" s="15">
        <f t="shared" si="462"/>
        <v>8332.8547283438074</v>
      </c>
      <c r="P506" s="190"/>
      <c r="Q506" s="191"/>
      <c r="R506" s="190"/>
      <c r="S506" s="191"/>
      <c r="T506" s="193"/>
      <c r="U506" s="102"/>
      <c r="V506" s="195"/>
      <c r="W506" s="175" t="e">
        <f t="shared" si="440"/>
        <v>#DIV/0!</v>
      </c>
      <c r="X506" s="175" t="e">
        <f t="shared" si="441"/>
        <v>#DIV/0!</v>
      </c>
      <c r="Y506" s="175" t="e">
        <f t="shared" si="442"/>
        <v>#DIV/0!</v>
      </c>
      <c r="Z506" s="175" t="e">
        <f t="shared" si="443"/>
        <v>#DIV/0!</v>
      </c>
      <c r="AA506" s="175" t="e">
        <f t="shared" si="444"/>
        <v>#DIV/0!</v>
      </c>
      <c r="AB506" s="175" t="e">
        <f t="shared" si="445"/>
        <v>#DIV/0!</v>
      </c>
      <c r="AC506" s="175" t="e">
        <f t="shared" si="446"/>
        <v>#DIV/0!</v>
      </c>
      <c r="AD506" s="201" t="e">
        <f t="shared" si="447"/>
        <v>#DIV/0!</v>
      </c>
      <c r="AE506" s="201" t="e">
        <f t="shared" si="448"/>
        <v>#DIV/0!</v>
      </c>
      <c r="AF506" s="201" t="e">
        <f t="shared" si="449"/>
        <v>#DIV/0!</v>
      </c>
      <c r="AG506" s="201" t="e">
        <f t="shared" si="412"/>
        <v>#DIV/0!</v>
      </c>
      <c r="AH506" s="201" t="e">
        <f t="shared" si="413"/>
        <v>#DIV/0!</v>
      </c>
      <c r="AI506" s="201" t="e">
        <f t="shared" si="414"/>
        <v>#DIV/0!</v>
      </c>
      <c r="AJ506" s="201" t="e">
        <f t="shared" si="415"/>
        <v>#DIV/0!</v>
      </c>
      <c r="AK506" s="16" t="e">
        <f t="shared" si="416"/>
        <v>#DIV/0!</v>
      </c>
      <c r="AL506" s="16" t="e">
        <f t="shared" si="417"/>
        <v>#DIV/0!</v>
      </c>
      <c r="AM506" s="16" t="e">
        <f t="shared" si="418"/>
        <v>#DIV/0!</v>
      </c>
      <c r="AN506" s="16" t="e">
        <f t="shared" si="419"/>
        <v>#DIV/0!</v>
      </c>
      <c r="AO506" s="16" t="e">
        <f t="shared" si="420"/>
        <v>#DIV/0!</v>
      </c>
      <c r="AP506" s="17" t="e">
        <f t="shared" si="421"/>
        <v>#DIV/0!</v>
      </c>
      <c r="AQ506" s="17" t="e">
        <f t="shared" si="422"/>
        <v>#DIV/0!</v>
      </c>
      <c r="AR506" s="18" t="e">
        <f t="shared" si="423"/>
        <v>#DIV/0!</v>
      </c>
      <c r="AS506" s="18" t="e">
        <f t="shared" si="424"/>
        <v>#DIV/0!</v>
      </c>
      <c r="AT506" s="49" t="e">
        <f t="shared" si="450"/>
        <v>#DIV/0!</v>
      </c>
      <c r="AU506" s="22" t="e">
        <f t="shared" si="451"/>
        <v>#DIV/0!</v>
      </c>
      <c r="AV506" s="196" t="e">
        <f t="shared" si="452"/>
        <v>#DIV/0!</v>
      </c>
      <c r="AW506" s="46" t="e">
        <f t="shared" si="425"/>
        <v>#DIV/0!</v>
      </c>
      <c r="AX506" s="46" t="e">
        <f t="shared" si="426"/>
        <v>#DIV/0!</v>
      </c>
      <c r="AY506" s="46" t="e">
        <f t="shared" si="453"/>
        <v>#DIV/0!</v>
      </c>
      <c r="AZ506" s="46" t="e">
        <f t="shared" si="454"/>
        <v>#DIV/0!</v>
      </c>
      <c r="BA506" s="46" t="e">
        <f t="shared" si="455"/>
        <v>#DIV/0!</v>
      </c>
      <c r="BB506" s="111" t="e">
        <f t="shared" si="427"/>
        <v>#DIV/0!</v>
      </c>
      <c r="BC506" s="199" t="e">
        <f t="shared" si="456"/>
        <v>#DIV/0!</v>
      </c>
      <c r="BD506" s="53" t="e">
        <f t="shared" si="457"/>
        <v>#DIV/0!</v>
      </c>
      <c r="BE506" s="53" t="e">
        <f t="shared" si="428"/>
        <v>#DIV/0!</v>
      </c>
      <c r="BF506" s="53" t="e">
        <f t="shared" si="429"/>
        <v>#DIV/0!</v>
      </c>
      <c r="BG506" s="53" t="e">
        <f t="shared" si="430"/>
        <v>#DIV/0!</v>
      </c>
      <c r="BH506" s="53" t="e">
        <f t="shared" si="431"/>
        <v>#DIV/0!</v>
      </c>
      <c r="BI506" s="54" t="e">
        <f t="shared" si="432"/>
        <v>#DIV/0!</v>
      </c>
      <c r="BJ506" s="55" t="e">
        <f t="shared" si="433"/>
        <v>#DIV/0!</v>
      </c>
      <c r="BK506" s="55" t="e">
        <f t="shared" si="434"/>
        <v>#DIV/0!</v>
      </c>
      <c r="BL506" s="54" t="e">
        <f t="shared" si="435"/>
        <v>#DIV/0!</v>
      </c>
      <c r="BM506" s="58" t="e">
        <f t="shared" si="436"/>
        <v>#DIV/0!</v>
      </c>
      <c r="BN506" s="24">
        <f t="shared" si="437"/>
        <v>1</v>
      </c>
      <c r="BO506" s="17" t="e">
        <f t="shared" si="458"/>
        <v>#DIV/0!</v>
      </c>
      <c r="BP506" s="17" t="e">
        <f t="shared" si="459"/>
        <v>#DIV/0!</v>
      </c>
      <c r="BQ506" s="75" t="e">
        <f t="shared" si="460"/>
        <v>#DIV/0!</v>
      </c>
      <c r="BR506" s="1" t="e">
        <f t="shared" si="438"/>
        <v>#DIV/0!</v>
      </c>
      <c r="BS506" s="4">
        <f t="shared" si="439"/>
        <v>67.05</v>
      </c>
    </row>
    <row r="507" spans="7:71" x14ac:dyDescent="0.45">
      <c r="G507" s="19"/>
      <c r="H507" s="15">
        <f t="shared" si="461"/>
        <v>4031</v>
      </c>
      <c r="I507" s="19"/>
      <c r="J507" s="19">
        <f t="shared" si="407"/>
        <v>8.5647650972234555</v>
      </c>
      <c r="K507" s="16">
        <f t="shared" si="408"/>
        <v>54.070486724895559</v>
      </c>
      <c r="L507" s="16">
        <f t="shared" si="409"/>
        <v>188.38122130959806</v>
      </c>
      <c r="M507" s="98">
        <f t="shared" si="410"/>
        <v>258.79917184265014</v>
      </c>
      <c r="N507" s="15">
        <f t="shared" si="411"/>
        <v>186.65594591490128</v>
      </c>
      <c r="O507" s="15">
        <f t="shared" si="462"/>
        <v>8332.8547283438074</v>
      </c>
      <c r="P507" s="190"/>
      <c r="Q507" s="191"/>
      <c r="R507" s="190"/>
      <c r="S507" s="191"/>
      <c r="T507" s="193"/>
      <c r="U507" s="102"/>
      <c r="V507" s="195"/>
      <c r="W507" s="175" t="e">
        <f t="shared" si="440"/>
        <v>#DIV/0!</v>
      </c>
      <c r="X507" s="175" t="e">
        <f t="shared" si="441"/>
        <v>#DIV/0!</v>
      </c>
      <c r="Y507" s="175" t="e">
        <f t="shared" si="442"/>
        <v>#DIV/0!</v>
      </c>
      <c r="Z507" s="175" t="e">
        <f t="shared" si="443"/>
        <v>#DIV/0!</v>
      </c>
      <c r="AA507" s="175" t="e">
        <f t="shared" si="444"/>
        <v>#DIV/0!</v>
      </c>
      <c r="AB507" s="175" t="e">
        <f t="shared" si="445"/>
        <v>#DIV/0!</v>
      </c>
      <c r="AC507" s="175" t="e">
        <f t="shared" si="446"/>
        <v>#DIV/0!</v>
      </c>
      <c r="AD507" s="201" t="e">
        <f t="shared" si="447"/>
        <v>#DIV/0!</v>
      </c>
      <c r="AE507" s="201" t="e">
        <f t="shared" si="448"/>
        <v>#DIV/0!</v>
      </c>
      <c r="AF507" s="201" t="e">
        <f t="shared" si="449"/>
        <v>#DIV/0!</v>
      </c>
      <c r="AG507" s="201" t="e">
        <f t="shared" si="412"/>
        <v>#DIV/0!</v>
      </c>
      <c r="AH507" s="201" t="e">
        <f t="shared" si="413"/>
        <v>#DIV/0!</v>
      </c>
      <c r="AI507" s="201" t="e">
        <f t="shared" si="414"/>
        <v>#DIV/0!</v>
      </c>
      <c r="AJ507" s="201" t="e">
        <f t="shared" si="415"/>
        <v>#DIV/0!</v>
      </c>
      <c r="AK507" s="16" t="e">
        <f t="shared" si="416"/>
        <v>#DIV/0!</v>
      </c>
      <c r="AL507" s="16" t="e">
        <f t="shared" si="417"/>
        <v>#DIV/0!</v>
      </c>
      <c r="AM507" s="16" t="e">
        <f t="shared" si="418"/>
        <v>#DIV/0!</v>
      </c>
      <c r="AN507" s="16" t="e">
        <f t="shared" si="419"/>
        <v>#DIV/0!</v>
      </c>
      <c r="AO507" s="16" t="e">
        <f t="shared" si="420"/>
        <v>#DIV/0!</v>
      </c>
      <c r="AP507" s="17" t="e">
        <f t="shared" si="421"/>
        <v>#DIV/0!</v>
      </c>
      <c r="AQ507" s="17" t="e">
        <f t="shared" si="422"/>
        <v>#DIV/0!</v>
      </c>
      <c r="AR507" s="18" t="e">
        <f t="shared" si="423"/>
        <v>#DIV/0!</v>
      </c>
      <c r="AS507" s="18" t="e">
        <f t="shared" si="424"/>
        <v>#DIV/0!</v>
      </c>
      <c r="AT507" s="49" t="e">
        <f t="shared" si="450"/>
        <v>#DIV/0!</v>
      </c>
      <c r="AU507" s="22" t="e">
        <f t="shared" si="451"/>
        <v>#DIV/0!</v>
      </c>
      <c r="AV507" s="196" t="e">
        <f t="shared" si="452"/>
        <v>#DIV/0!</v>
      </c>
      <c r="AW507" s="46" t="e">
        <f t="shared" si="425"/>
        <v>#DIV/0!</v>
      </c>
      <c r="AX507" s="46" t="e">
        <f t="shared" si="426"/>
        <v>#DIV/0!</v>
      </c>
      <c r="AY507" s="46" t="e">
        <f t="shared" si="453"/>
        <v>#DIV/0!</v>
      </c>
      <c r="AZ507" s="46" t="e">
        <f t="shared" si="454"/>
        <v>#DIV/0!</v>
      </c>
      <c r="BA507" s="46" t="e">
        <f t="shared" si="455"/>
        <v>#DIV/0!</v>
      </c>
      <c r="BB507" s="111" t="e">
        <f t="shared" si="427"/>
        <v>#DIV/0!</v>
      </c>
      <c r="BC507" s="199" t="e">
        <f t="shared" si="456"/>
        <v>#DIV/0!</v>
      </c>
      <c r="BD507" s="53" t="e">
        <f t="shared" si="457"/>
        <v>#DIV/0!</v>
      </c>
      <c r="BE507" s="53" t="e">
        <f t="shared" si="428"/>
        <v>#DIV/0!</v>
      </c>
      <c r="BF507" s="53" t="e">
        <f t="shared" si="429"/>
        <v>#DIV/0!</v>
      </c>
      <c r="BG507" s="53" t="e">
        <f t="shared" si="430"/>
        <v>#DIV/0!</v>
      </c>
      <c r="BH507" s="53" t="e">
        <f t="shared" si="431"/>
        <v>#DIV/0!</v>
      </c>
      <c r="BI507" s="54" t="e">
        <f t="shared" si="432"/>
        <v>#DIV/0!</v>
      </c>
      <c r="BJ507" s="55" t="e">
        <f t="shared" si="433"/>
        <v>#DIV/0!</v>
      </c>
      <c r="BK507" s="55" t="e">
        <f t="shared" si="434"/>
        <v>#DIV/0!</v>
      </c>
      <c r="BL507" s="54" t="e">
        <f t="shared" si="435"/>
        <v>#DIV/0!</v>
      </c>
      <c r="BM507" s="58" t="e">
        <f t="shared" si="436"/>
        <v>#DIV/0!</v>
      </c>
      <c r="BN507" s="24">
        <f t="shared" si="437"/>
        <v>1</v>
      </c>
      <c r="BO507" s="17" t="e">
        <f t="shared" si="458"/>
        <v>#DIV/0!</v>
      </c>
      <c r="BP507" s="17" t="e">
        <f t="shared" si="459"/>
        <v>#DIV/0!</v>
      </c>
      <c r="BQ507" s="75" t="e">
        <f t="shared" si="460"/>
        <v>#DIV/0!</v>
      </c>
      <c r="BR507" s="1" t="e">
        <f t="shared" si="438"/>
        <v>#DIV/0!</v>
      </c>
      <c r="BS507" s="4">
        <f t="shared" si="439"/>
        <v>67.183333333333337</v>
      </c>
    </row>
    <row r="508" spans="7:71" x14ac:dyDescent="0.45">
      <c r="G508" s="19"/>
      <c r="H508" s="15">
        <f t="shared" si="461"/>
        <v>4039</v>
      </c>
      <c r="I508" s="19"/>
      <c r="J508" s="19">
        <f t="shared" si="407"/>
        <v>8.5647650972234555</v>
      </c>
      <c r="K508" s="16">
        <f t="shared" si="408"/>
        <v>54.070486724895559</v>
      </c>
      <c r="L508" s="16">
        <f t="shared" si="409"/>
        <v>188.38122130959806</v>
      </c>
      <c r="M508" s="98">
        <f t="shared" si="410"/>
        <v>258.79917184265014</v>
      </c>
      <c r="N508" s="15">
        <f t="shared" si="411"/>
        <v>186.65594591490128</v>
      </c>
      <c r="O508" s="15">
        <f t="shared" si="462"/>
        <v>8332.8547283438074</v>
      </c>
      <c r="P508" s="190"/>
      <c r="Q508" s="191"/>
      <c r="R508" s="190"/>
      <c r="S508" s="191"/>
      <c r="T508" s="193"/>
      <c r="U508" s="102"/>
      <c r="V508" s="195"/>
      <c r="W508" s="175" t="e">
        <f t="shared" si="440"/>
        <v>#DIV/0!</v>
      </c>
      <c r="X508" s="175" t="e">
        <f t="shared" si="441"/>
        <v>#DIV/0!</v>
      </c>
      <c r="Y508" s="175" t="e">
        <f t="shared" si="442"/>
        <v>#DIV/0!</v>
      </c>
      <c r="Z508" s="175" t="e">
        <f t="shared" si="443"/>
        <v>#DIV/0!</v>
      </c>
      <c r="AA508" s="175" t="e">
        <f t="shared" si="444"/>
        <v>#DIV/0!</v>
      </c>
      <c r="AB508" s="175" t="e">
        <f t="shared" si="445"/>
        <v>#DIV/0!</v>
      </c>
      <c r="AC508" s="175" t="e">
        <f t="shared" si="446"/>
        <v>#DIV/0!</v>
      </c>
      <c r="AD508" s="201" t="e">
        <f t="shared" si="447"/>
        <v>#DIV/0!</v>
      </c>
      <c r="AE508" s="201" t="e">
        <f t="shared" si="448"/>
        <v>#DIV/0!</v>
      </c>
      <c r="AF508" s="201" t="e">
        <f t="shared" si="449"/>
        <v>#DIV/0!</v>
      </c>
      <c r="AG508" s="201" t="e">
        <f t="shared" si="412"/>
        <v>#DIV/0!</v>
      </c>
      <c r="AH508" s="201" t="e">
        <f t="shared" si="413"/>
        <v>#DIV/0!</v>
      </c>
      <c r="AI508" s="201" t="e">
        <f t="shared" si="414"/>
        <v>#DIV/0!</v>
      </c>
      <c r="AJ508" s="201" t="e">
        <f t="shared" si="415"/>
        <v>#DIV/0!</v>
      </c>
      <c r="AK508" s="16" t="e">
        <f t="shared" si="416"/>
        <v>#DIV/0!</v>
      </c>
      <c r="AL508" s="16" t="e">
        <f t="shared" si="417"/>
        <v>#DIV/0!</v>
      </c>
      <c r="AM508" s="16" t="e">
        <f t="shared" si="418"/>
        <v>#DIV/0!</v>
      </c>
      <c r="AN508" s="16" t="e">
        <f t="shared" si="419"/>
        <v>#DIV/0!</v>
      </c>
      <c r="AO508" s="16" t="e">
        <f t="shared" si="420"/>
        <v>#DIV/0!</v>
      </c>
      <c r="AP508" s="17" t="e">
        <f t="shared" si="421"/>
        <v>#DIV/0!</v>
      </c>
      <c r="AQ508" s="17" t="e">
        <f t="shared" si="422"/>
        <v>#DIV/0!</v>
      </c>
      <c r="AR508" s="18" t="e">
        <f t="shared" si="423"/>
        <v>#DIV/0!</v>
      </c>
      <c r="AS508" s="18" t="e">
        <f t="shared" si="424"/>
        <v>#DIV/0!</v>
      </c>
      <c r="AT508" s="49" t="e">
        <f t="shared" si="450"/>
        <v>#DIV/0!</v>
      </c>
      <c r="AU508" s="22" t="e">
        <f t="shared" si="451"/>
        <v>#DIV/0!</v>
      </c>
      <c r="AV508" s="196" t="e">
        <f t="shared" si="452"/>
        <v>#DIV/0!</v>
      </c>
      <c r="AW508" s="46" t="e">
        <f t="shared" si="425"/>
        <v>#DIV/0!</v>
      </c>
      <c r="AX508" s="46" t="e">
        <f t="shared" si="426"/>
        <v>#DIV/0!</v>
      </c>
      <c r="AY508" s="46" t="e">
        <f t="shared" si="453"/>
        <v>#DIV/0!</v>
      </c>
      <c r="AZ508" s="46" t="e">
        <f t="shared" si="454"/>
        <v>#DIV/0!</v>
      </c>
      <c r="BA508" s="46" t="e">
        <f t="shared" si="455"/>
        <v>#DIV/0!</v>
      </c>
      <c r="BB508" s="111" t="e">
        <f t="shared" si="427"/>
        <v>#DIV/0!</v>
      </c>
      <c r="BC508" s="199" t="e">
        <f t="shared" si="456"/>
        <v>#DIV/0!</v>
      </c>
      <c r="BD508" s="53" t="e">
        <f t="shared" si="457"/>
        <v>#DIV/0!</v>
      </c>
      <c r="BE508" s="53" t="e">
        <f t="shared" si="428"/>
        <v>#DIV/0!</v>
      </c>
      <c r="BF508" s="53" t="e">
        <f t="shared" si="429"/>
        <v>#DIV/0!</v>
      </c>
      <c r="BG508" s="53" t="e">
        <f t="shared" si="430"/>
        <v>#DIV/0!</v>
      </c>
      <c r="BH508" s="53" t="e">
        <f t="shared" si="431"/>
        <v>#DIV/0!</v>
      </c>
      <c r="BI508" s="54" t="e">
        <f t="shared" si="432"/>
        <v>#DIV/0!</v>
      </c>
      <c r="BJ508" s="55" t="e">
        <f t="shared" si="433"/>
        <v>#DIV/0!</v>
      </c>
      <c r="BK508" s="55" t="e">
        <f t="shared" si="434"/>
        <v>#DIV/0!</v>
      </c>
      <c r="BL508" s="54" t="e">
        <f t="shared" si="435"/>
        <v>#DIV/0!</v>
      </c>
      <c r="BM508" s="58" t="e">
        <f t="shared" si="436"/>
        <v>#DIV/0!</v>
      </c>
      <c r="BN508" s="24">
        <f t="shared" si="437"/>
        <v>1</v>
      </c>
      <c r="BO508" s="17" t="e">
        <f t="shared" si="458"/>
        <v>#DIV/0!</v>
      </c>
      <c r="BP508" s="17" t="e">
        <f t="shared" si="459"/>
        <v>#DIV/0!</v>
      </c>
      <c r="BQ508" s="75" t="e">
        <f t="shared" si="460"/>
        <v>#DIV/0!</v>
      </c>
      <c r="BR508" s="1" t="e">
        <f t="shared" si="438"/>
        <v>#DIV/0!</v>
      </c>
      <c r="BS508" s="4">
        <f t="shared" si="439"/>
        <v>67.316666666666663</v>
      </c>
    </row>
    <row r="509" spans="7:71" x14ac:dyDescent="0.45">
      <c r="G509" s="19"/>
      <c r="H509" s="15">
        <f t="shared" si="461"/>
        <v>4047</v>
      </c>
      <c r="I509" s="19"/>
      <c r="J509" s="19">
        <f t="shared" si="407"/>
        <v>8.5647650972234555</v>
      </c>
      <c r="K509" s="16">
        <f t="shared" si="408"/>
        <v>54.070486724895559</v>
      </c>
      <c r="L509" s="16">
        <f t="shared" si="409"/>
        <v>188.38122130959806</v>
      </c>
      <c r="M509" s="98">
        <f t="shared" si="410"/>
        <v>258.79917184265014</v>
      </c>
      <c r="N509" s="15">
        <f t="shared" si="411"/>
        <v>186.65594591490128</v>
      </c>
      <c r="O509" s="15">
        <f t="shared" si="462"/>
        <v>8332.8547283438074</v>
      </c>
      <c r="P509" s="190"/>
      <c r="Q509" s="191"/>
      <c r="R509" s="190"/>
      <c r="S509" s="191"/>
      <c r="T509" s="193"/>
      <c r="U509" s="102"/>
      <c r="V509" s="195"/>
      <c r="W509" s="175" t="e">
        <f t="shared" si="440"/>
        <v>#DIV/0!</v>
      </c>
      <c r="X509" s="175" t="e">
        <f t="shared" si="441"/>
        <v>#DIV/0!</v>
      </c>
      <c r="Y509" s="175" t="e">
        <f t="shared" si="442"/>
        <v>#DIV/0!</v>
      </c>
      <c r="Z509" s="175" t="e">
        <f t="shared" si="443"/>
        <v>#DIV/0!</v>
      </c>
      <c r="AA509" s="175" t="e">
        <f t="shared" si="444"/>
        <v>#DIV/0!</v>
      </c>
      <c r="AB509" s="175" t="e">
        <f t="shared" si="445"/>
        <v>#DIV/0!</v>
      </c>
      <c r="AC509" s="175" t="e">
        <f t="shared" si="446"/>
        <v>#DIV/0!</v>
      </c>
      <c r="AD509" s="201" t="e">
        <f t="shared" si="447"/>
        <v>#DIV/0!</v>
      </c>
      <c r="AE509" s="201" t="e">
        <f t="shared" si="448"/>
        <v>#DIV/0!</v>
      </c>
      <c r="AF509" s="201" t="e">
        <f t="shared" si="449"/>
        <v>#DIV/0!</v>
      </c>
      <c r="AG509" s="201" t="e">
        <f t="shared" si="412"/>
        <v>#DIV/0!</v>
      </c>
      <c r="AH509" s="201" t="e">
        <f t="shared" si="413"/>
        <v>#DIV/0!</v>
      </c>
      <c r="AI509" s="201" t="e">
        <f t="shared" si="414"/>
        <v>#DIV/0!</v>
      </c>
      <c r="AJ509" s="201" t="e">
        <f t="shared" si="415"/>
        <v>#DIV/0!</v>
      </c>
      <c r="AK509" s="16" t="e">
        <f t="shared" si="416"/>
        <v>#DIV/0!</v>
      </c>
      <c r="AL509" s="16" t="e">
        <f t="shared" si="417"/>
        <v>#DIV/0!</v>
      </c>
      <c r="AM509" s="16" t="e">
        <f t="shared" si="418"/>
        <v>#DIV/0!</v>
      </c>
      <c r="AN509" s="16" t="e">
        <f t="shared" si="419"/>
        <v>#DIV/0!</v>
      </c>
      <c r="AO509" s="16" t="e">
        <f t="shared" si="420"/>
        <v>#DIV/0!</v>
      </c>
      <c r="AP509" s="17" t="e">
        <f t="shared" si="421"/>
        <v>#DIV/0!</v>
      </c>
      <c r="AQ509" s="17" t="e">
        <f t="shared" si="422"/>
        <v>#DIV/0!</v>
      </c>
      <c r="AR509" s="18" t="e">
        <f t="shared" si="423"/>
        <v>#DIV/0!</v>
      </c>
      <c r="AS509" s="18" t="e">
        <f t="shared" si="424"/>
        <v>#DIV/0!</v>
      </c>
      <c r="AT509" s="49" t="e">
        <f t="shared" si="450"/>
        <v>#DIV/0!</v>
      </c>
      <c r="AU509" s="22" t="e">
        <f t="shared" si="451"/>
        <v>#DIV/0!</v>
      </c>
      <c r="AV509" s="196" t="e">
        <f t="shared" si="452"/>
        <v>#DIV/0!</v>
      </c>
      <c r="AW509" s="46" t="e">
        <f t="shared" si="425"/>
        <v>#DIV/0!</v>
      </c>
      <c r="AX509" s="46" t="e">
        <f t="shared" si="426"/>
        <v>#DIV/0!</v>
      </c>
      <c r="AY509" s="46" t="e">
        <f t="shared" si="453"/>
        <v>#DIV/0!</v>
      </c>
      <c r="AZ509" s="46" t="e">
        <f t="shared" si="454"/>
        <v>#DIV/0!</v>
      </c>
      <c r="BA509" s="46" t="e">
        <f t="shared" si="455"/>
        <v>#DIV/0!</v>
      </c>
      <c r="BB509" s="111" t="e">
        <f t="shared" si="427"/>
        <v>#DIV/0!</v>
      </c>
      <c r="BC509" s="199" t="e">
        <f t="shared" si="456"/>
        <v>#DIV/0!</v>
      </c>
      <c r="BD509" s="53" t="e">
        <f t="shared" si="457"/>
        <v>#DIV/0!</v>
      </c>
      <c r="BE509" s="53" t="e">
        <f t="shared" si="428"/>
        <v>#DIV/0!</v>
      </c>
      <c r="BF509" s="53" t="e">
        <f t="shared" si="429"/>
        <v>#DIV/0!</v>
      </c>
      <c r="BG509" s="53" t="e">
        <f t="shared" si="430"/>
        <v>#DIV/0!</v>
      </c>
      <c r="BH509" s="53" t="e">
        <f t="shared" si="431"/>
        <v>#DIV/0!</v>
      </c>
      <c r="BI509" s="54" t="e">
        <f t="shared" si="432"/>
        <v>#DIV/0!</v>
      </c>
      <c r="BJ509" s="55" t="e">
        <f t="shared" si="433"/>
        <v>#DIV/0!</v>
      </c>
      <c r="BK509" s="55" t="e">
        <f t="shared" si="434"/>
        <v>#DIV/0!</v>
      </c>
      <c r="BL509" s="54" t="e">
        <f t="shared" si="435"/>
        <v>#DIV/0!</v>
      </c>
      <c r="BM509" s="58" t="e">
        <f t="shared" si="436"/>
        <v>#DIV/0!</v>
      </c>
      <c r="BN509" s="24">
        <f t="shared" si="437"/>
        <v>1</v>
      </c>
      <c r="BO509" s="17" t="e">
        <f t="shared" si="458"/>
        <v>#DIV/0!</v>
      </c>
      <c r="BP509" s="17" t="e">
        <f t="shared" si="459"/>
        <v>#DIV/0!</v>
      </c>
      <c r="BQ509" s="75" t="e">
        <f t="shared" si="460"/>
        <v>#DIV/0!</v>
      </c>
      <c r="BR509" s="1" t="e">
        <f t="shared" si="438"/>
        <v>#DIV/0!</v>
      </c>
      <c r="BS509" s="4">
        <f t="shared" si="439"/>
        <v>67.45</v>
      </c>
    </row>
    <row r="510" spans="7:71" x14ac:dyDescent="0.45">
      <c r="G510" s="19"/>
      <c r="H510" s="15">
        <f t="shared" si="461"/>
        <v>4055</v>
      </c>
      <c r="I510" s="19"/>
      <c r="J510" s="19">
        <f t="shared" si="407"/>
        <v>8.5647650972234555</v>
      </c>
      <c r="K510" s="16">
        <f t="shared" si="408"/>
        <v>54.070486724895559</v>
      </c>
      <c r="L510" s="16">
        <f t="shared" si="409"/>
        <v>188.38122130959806</v>
      </c>
      <c r="M510" s="98">
        <f t="shared" si="410"/>
        <v>258.79917184265014</v>
      </c>
      <c r="N510" s="15">
        <f t="shared" si="411"/>
        <v>186.65594591490128</v>
      </c>
      <c r="O510" s="15">
        <f t="shared" si="462"/>
        <v>8332.8547283438074</v>
      </c>
      <c r="P510" s="190"/>
      <c r="Q510" s="191"/>
      <c r="R510" s="190"/>
      <c r="S510" s="191"/>
      <c r="T510" s="193"/>
      <c r="U510" s="102"/>
      <c r="V510" s="195"/>
      <c r="W510" s="175" t="e">
        <f t="shared" si="440"/>
        <v>#DIV/0!</v>
      </c>
      <c r="X510" s="175" t="e">
        <f t="shared" si="441"/>
        <v>#DIV/0!</v>
      </c>
      <c r="Y510" s="175" t="e">
        <f t="shared" si="442"/>
        <v>#DIV/0!</v>
      </c>
      <c r="Z510" s="175" t="e">
        <f t="shared" si="443"/>
        <v>#DIV/0!</v>
      </c>
      <c r="AA510" s="175" t="e">
        <f t="shared" si="444"/>
        <v>#DIV/0!</v>
      </c>
      <c r="AB510" s="175" t="e">
        <f t="shared" si="445"/>
        <v>#DIV/0!</v>
      </c>
      <c r="AC510" s="175" t="e">
        <f t="shared" si="446"/>
        <v>#DIV/0!</v>
      </c>
      <c r="AD510" s="201" t="e">
        <f t="shared" si="447"/>
        <v>#DIV/0!</v>
      </c>
      <c r="AE510" s="201" t="e">
        <f t="shared" si="448"/>
        <v>#DIV/0!</v>
      </c>
      <c r="AF510" s="201" t="e">
        <f t="shared" si="449"/>
        <v>#DIV/0!</v>
      </c>
      <c r="AG510" s="201" t="e">
        <f t="shared" si="412"/>
        <v>#DIV/0!</v>
      </c>
      <c r="AH510" s="201" t="e">
        <f t="shared" si="413"/>
        <v>#DIV/0!</v>
      </c>
      <c r="AI510" s="201" t="e">
        <f t="shared" si="414"/>
        <v>#DIV/0!</v>
      </c>
      <c r="AJ510" s="201" t="e">
        <f t="shared" si="415"/>
        <v>#DIV/0!</v>
      </c>
      <c r="AK510" s="16" t="e">
        <f t="shared" si="416"/>
        <v>#DIV/0!</v>
      </c>
      <c r="AL510" s="16" t="e">
        <f t="shared" si="417"/>
        <v>#DIV/0!</v>
      </c>
      <c r="AM510" s="16" t="e">
        <f t="shared" si="418"/>
        <v>#DIV/0!</v>
      </c>
      <c r="AN510" s="16" t="e">
        <f t="shared" si="419"/>
        <v>#DIV/0!</v>
      </c>
      <c r="AO510" s="16" t="e">
        <f t="shared" si="420"/>
        <v>#DIV/0!</v>
      </c>
      <c r="AP510" s="17" t="e">
        <f t="shared" si="421"/>
        <v>#DIV/0!</v>
      </c>
      <c r="AQ510" s="17" t="e">
        <f t="shared" si="422"/>
        <v>#DIV/0!</v>
      </c>
      <c r="AR510" s="18" t="e">
        <f t="shared" si="423"/>
        <v>#DIV/0!</v>
      </c>
      <c r="AS510" s="18" t="e">
        <f t="shared" si="424"/>
        <v>#DIV/0!</v>
      </c>
      <c r="AT510" s="49" t="e">
        <f t="shared" si="450"/>
        <v>#DIV/0!</v>
      </c>
      <c r="AU510" s="22" t="e">
        <f t="shared" si="451"/>
        <v>#DIV/0!</v>
      </c>
      <c r="AV510" s="196" t="e">
        <f t="shared" si="452"/>
        <v>#DIV/0!</v>
      </c>
      <c r="AW510" s="46" t="e">
        <f t="shared" si="425"/>
        <v>#DIV/0!</v>
      </c>
      <c r="AX510" s="46" t="e">
        <f t="shared" si="426"/>
        <v>#DIV/0!</v>
      </c>
      <c r="AY510" s="46" t="e">
        <f t="shared" si="453"/>
        <v>#DIV/0!</v>
      </c>
      <c r="AZ510" s="46" t="e">
        <f t="shared" si="454"/>
        <v>#DIV/0!</v>
      </c>
      <c r="BA510" s="46" t="e">
        <f t="shared" si="455"/>
        <v>#DIV/0!</v>
      </c>
      <c r="BB510" s="111" t="e">
        <f t="shared" si="427"/>
        <v>#DIV/0!</v>
      </c>
      <c r="BC510" s="199" t="e">
        <f t="shared" si="456"/>
        <v>#DIV/0!</v>
      </c>
      <c r="BD510" s="53" t="e">
        <f t="shared" si="457"/>
        <v>#DIV/0!</v>
      </c>
      <c r="BE510" s="53" t="e">
        <f t="shared" si="428"/>
        <v>#DIV/0!</v>
      </c>
      <c r="BF510" s="53" t="e">
        <f t="shared" si="429"/>
        <v>#DIV/0!</v>
      </c>
      <c r="BG510" s="53" t="e">
        <f t="shared" si="430"/>
        <v>#DIV/0!</v>
      </c>
      <c r="BH510" s="53" t="e">
        <f t="shared" si="431"/>
        <v>#DIV/0!</v>
      </c>
      <c r="BI510" s="54" t="e">
        <f t="shared" si="432"/>
        <v>#DIV/0!</v>
      </c>
      <c r="BJ510" s="55" t="e">
        <f t="shared" si="433"/>
        <v>#DIV/0!</v>
      </c>
      <c r="BK510" s="55" t="e">
        <f t="shared" si="434"/>
        <v>#DIV/0!</v>
      </c>
      <c r="BL510" s="54" t="e">
        <f t="shared" si="435"/>
        <v>#DIV/0!</v>
      </c>
      <c r="BM510" s="58" t="e">
        <f t="shared" si="436"/>
        <v>#DIV/0!</v>
      </c>
      <c r="BN510" s="24">
        <f t="shared" si="437"/>
        <v>1</v>
      </c>
      <c r="BO510" s="17" t="e">
        <f t="shared" si="458"/>
        <v>#DIV/0!</v>
      </c>
      <c r="BP510" s="17" t="e">
        <f t="shared" si="459"/>
        <v>#DIV/0!</v>
      </c>
      <c r="BQ510" s="75" t="e">
        <f t="shared" si="460"/>
        <v>#DIV/0!</v>
      </c>
      <c r="BR510" s="1" t="e">
        <f t="shared" si="438"/>
        <v>#DIV/0!</v>
      </c>
      <c r="BS510" s="4">
        <f t="shared" si="439"/>
        <v>67.583333333333329</v>
      </c>
    </row>
    <row r="511" spans="7:71" x14ac:dyDescent="0.45">
      <c r="G511" s="19"/>
      <c r="H511" s="15">
        <f t="shared" si="461"/>
        <v>4063</v>
      </c>
      <c r="I511" s="19"/>
      <c r="J511" s="19">
        <f t="shared" si="407"/>
        <v>8.5647650972234555</v>
      </c>
      <c r="K511" s="16">
        <f t="shared" si="408"/>
        <v>54.070486724895559</v>
      </c>
      <c r="L511" s="16">
        <f t="shared" si="409"/>
        <v>188.38122130959806</v>
      </c>
      <c r="M511" s="98">
        <f t="shared" si="410"/>
        <v>258.79917184265014</v>
      </c>
      <c r="N511" s="15">
        <f t="shared" si="411"/>
        <v>186.65594591490128</v>
      </c>
      <c r="O511" s="15">
        <f t="shared" si="462"/>
        <v>8332.8547283438074</v>
      </c>
      <c r="P511" s="190"/>
      <c r="Q511" s="191"/>
      <c r="R511" s="190"/>
      <c r="S511" s="191"/>
      <c r="T511" s="193"/>
      <c r="U511" s="102"/>
      <c r="V511" s="195"/>
      <c r="W511" s="175" t="e">
        <f t="shared" si="440"/>
        <v>#DIV/0!</v>
      </c>
      <c r="X511" s="175" t="e">
        <f t="shared" si="441"/>
        <v>#DIV/0!</v>
      </c>
      <c r="Y511" s="175" t="e">
        <f t="shared" si="442"/>
        <v>#DIV/0!</v>
      </c>
      <c r="Z511" s="175" t="e">
        <f t="shared" si="443"/>
        <v>#DIV/0!</v>
      </c>
      <c r="AA511" s="175" t="e">
        <f t="shared" si="444"/>
        <v>#DIV/0!</v>
      </c>
      <c r="AB511" s="175" t="e">
        <f t="shared" si="445"/>
        <v>#DIV/0!</v>
      </c>
      <c r="AC511" s="175" t="e">
        <f t="shared" si="446"/>
        <v>#DIV/0!</v>
      </c>
      <c r="AD511" s="201" t="e">
        <f t="shared" si="447"/>
        <v>#DIV/0!</v>
      </c>
      <c r="AE511" s="201" t="e">
        <f t="shared" si="448"/>
        <v>#DIV/0!</v>
      </c>
      <c r="AF511" s="201" t="e">
        <f t="shared" si="449"/>
        <v>#DIV/0!</v>
      </c>
      <c r="AG511" s="201" t="e">
        <f t="shared" si="412"/>
        <v>#DIV/0!</v>
      </c>
      <c r="AH511" s="201" t="e">
        <f t="shared" si="413"/>
        <v>#DIV/0!</v>
      </c>
      <c r="AI511" s="201" t="e">
        <f t="shared" si="414"/>
        <v>#DIV/0!</v>
      </c>
      <c r="AJ511" s="201" t="e">
        <f t="shared" si="415"/>
        <v>#DIV/0!</v>
      </c>
      <c r="AK511" s="16" t="e">
        <f t="shared" si="416"/>
        <v>#DIV/0!</v>
      </c>
      <c r="AL511" s="16" t="e">
        <f t="shared" si="417"/>
        <v>#DIV/0!</v>
      </c>
      <c r="AM511" s="16" t="e">
        <f t="shared" si="418"/>
        <v>#DIV/0!</v>
      </c>
      <c r="AN511" s="16" t="e">
        <f t="shared" si="419"/>
        <v>#DIV/0!</v>
      </c>
      <c r="AO511" s="16" t="e">
        <f t="shared" si="420"/>
        <v>#DIV/0!</v>
      </c>
      <c r="AP511" s="17" t="e">
        <f t="shared" si="421"/>
        <v>#DIV/0!</v>
      </c>
      <c r="AQ511" s="17" t="e">
        <f t="shared" si="422"/>
        <v>#DIV/0!</v>
      </c>
      <c r="AR511" s="18" t="e">
        <f t="shared" si="423"/>
        <v>#DIV/0!</v>
      </c>
      <c r="AS511" s="18" t="e">
        <f t="shared" si="424"/>
        <v>#DIV/0!</v>
      </c>
      <c r="AT511" s="49" t="e">
        <f t="shared" si="450"/>
        <v>#DIV/0!</v>
      </c>
      <c r="AU511" s="22" t="e">
        <f t="shared" si="451"/>
        <v>#DIV/0!</v>
      </c>
      <c r="AV511" s="196" t="e">
        <f t="shared" si="452"/>
        <v>#DIV/0!</v>
      </c>
      <c r="AW511" s="46" t="e">
        <f t="shared" si="425"/>
        <v>#DIV/0!</v>
      </c>
      <c r="AX511" s="46" t="e">
        <f t="shared" si="426"/>
        <v>#DIV/0!</v>
      </c>
      <c r="AY511" s="46" t="e">
        <f t="shared" si="453"/>
        <v>#DIV/0!</v>
      </c>
      <c r="AZ511" s="46" t="e">
        <f t="shared" si="454"/>
        <v>#DIV/0!</v>
      </c>
      <c r="BA511" s="46" t="e">
        <f t="shared" si="455"/>
        <v>#DIV/0!</v>
      </c>
      <c r="BB511" s="111" t="e">
        <f t="shared" si="427"/>
        <v>#DIV/0!</v>
      </c>
      <c r="BC511" s="199" t="e">
        <f t="shared" si="456"/>
        <v>#DIV/0!</v>
      </c>
      <c r="BD511" s="53" t="e">
        <f t="shared" si="457"/>
        <v>#DIV/0!</v>
      </c>
      <c r="BE511" s="53" t="e">
        <f t="shared" si="428"/>
        <v>#DIV/0!</v>
      </c>
      <c r="BF511" s="53" t="e">
        <f t="shared" si="429"/>
        <v>#DIV/0!</v>
      </c>
      <c r="BG511" s="53" t="e">
        <f t="shared" si="430"/>
        <v>#DIV/0!</v>
      </c>
      <c r="BH511" s="53" t="e">
        <f t="shared" si="431"/>
        <v>#DIV/0!</v>
      </c>
      <c r="BI511" s="54" t="e">
        <f t="shared" si="432"/>
        <v>#DIV/0!</v>
      </c>
      <c r="BJ511" s="55" t="e">
        <f t="shared" si="433"/>
        <v>#DIV/0!</v>
      </c>
      <c r="BK511" s="55" t="e">
        <f t="shared" si="434"/>
        <v>#DIV/0!</v>
      </c>
      <c r="BL511" s="54" t="e">
        <f t="shared" si="435"/>
        <v>#DIV/0!</v>
      </c>
      <c r="BM511" s="58" t="e">
        <f t="shared" si="436"/>
        <v>#DIV/0!</v>
      </c>
      <c r="BN511" s="24">
        <f t="shared" si="437"/>
        <v>1</v>
      </c>
      <c r="BO511" s="17" t="e">
        <f t="shared" si="458"/>
        <v>#DIV/0!</v>
      </c>
      <c r="BP511" s="17" t="e">
        <f t="shared" si="459"/>
        <v>#DIV/0!</v>
      </c>
      <c r="BQ511" s="75" t="e">
        <f t="shared" si="460"/>
        <v>#DIV/0!</v>
      </c>
      <c r="BR511" s="1" t="e">
        <f t="shared" si="438"/>
        <v>#DIV/0!</v>
      </c>
      <c r="BS511" s="4">
        <f t="shared" si="439"/>
        <v>67.716666666666669</v>
      </c>
    </row>
    <row r="512" spans="7:71" x14ac:dyDescent="0.45">
      <c r="G512" s="19"/>
      <c r="H512" s="15">
        <f t="shared" si="461"/>
        <v>4071</v>
      </c>
      <c r="I512" s="19"/>
      <c r="J512" s="19">
        <f t="shared" si="407"/>
        <v>8.5647650972234555</v>
      </c>
      <c r="K512" s="16">
        <f t="shared" si="408"/>
        <v>54.070486724895559</v>
      </c>
      <c r="L512" s="16">
        <f t="shared" si="409"/>
        <v>188.38122130959806</v>
      </c>
      <c r="M512" s="98">
        <f t="shared" si="410"/>
        <v>258.79917184265014</v>
      </c>
      <c r="N512" s="15">
        <f t="shared" si="411"/>
        <v>186.65594591490128</v>
      </c>
      <c r="O512" s="15">
        <f t="shared" si="462"/>
        <v>8332.8547283438074</v>
      </c>
      <c r="P512" s="190"/>
      <c r="Q512" s="191"/>
      <c r="R512" s="190"/>
      <c r="S512" s="191"/>
      <c r="T512" s="193"/>
      <c r="U512" s="102"/>
      <c r="V512" s="195"/>
      <c r="W512" s="175" t="e">
        <f t="shared" si="440"/>
        <v>#DIV/0!</v>
      </c>
      <c r="X512" s="175" t="e">
        <f t="shared" si="441"/>
        <v>#DIV/0!</v>
      </c>
      <c r="Y512" s="175" t="e">
        <f t="shared" si="442"/>
        <v>#DIV/0!</v>
      </c>
      <c r="Z512" s="175" t="e">
        <f t="shared" si="443"/>
        <v>#DIV/0!</v>
      </c>
      <c r="AA512" s="175" t="e">
        <f t="shared" si="444"/>
        <v>#DIV/0!</v>
      </c>
      <c r="AB512" s="175" t="e">
        <f t="shared" si="445"/>
        <v>#DIV/0!</v>
      </c>
      <c r="AC512" s="175" t="e">
        <f t="shared" si="446"/>
        <v>#DIV/0!</v>
      </c>
      <c r="AD512" s="201" t="e">
        <f t="shared" si="447"/>
        <v>#DIV/0!</v>
      </c>
      <c r="AE512" s="201" t="e">
        <f t="shared" si="448"/>
        <v>#DIV/0!</v>
      </c>
      <c r="AF512" s="201" t="e">
        <f t="shared" si="449"/>
        <v>#DIV/0!</v>
      </c>
      <c r="AG512" s="201" t="e">
        <f t="shared" si="412"/>
        <v>#DIV/0!</v>
      </c>
      <c r="AH512" s="201" t="e">
        <f t="shared" si="413"/>
        <v>#DIV/0!</v>
      </c>
      <c r="AI512" s="201" t="e">
        <f t="shared" si="414"/>
        <v>#DIV/0!</v>
      </c>
      <c r="AJ512" s="201" t="e">
        <f t="shared" si="415"/>
        <v>#DIV/0!</v>
      </c>
      <c r="AK512" s="16" t="e">
        <f t="shared" si="416"/>
        <v>#DIV/0!</v>
      </c>
      <c r="AL512" s="16" t="e">
        <f t="shared" si="417"/>
        <v>#DIV/0!</v>
      </c>
      <c r="AM512" s="16" t="e">
        <f t="shared" si="418"/>
        <v>#DIV/0!</v>
      </c>
      <c r="AN512" s="16" t="e">
        <f t="shared" si="419"/>
        <v>#DIV/0!</v>
      </c>
      <c r="AO512" s="16" t="e">
        <f t="shared" si="420"/>
        <v>#DIV/0!</v>
      </c>
      <c r="AP512" s="17" t="e">
        <f t="shared" si="421"/>
        <v>#DIV/0!</v>
      </c>
      <c r="AQ512" s="17" t="e">
        <f t="shared" si="422"/>
        <v>#DIV/0!</v>
      </c>
      <c r="AR512" s="18" t="e">
        <f t="shared" si="423"/>
        <v>#DIV/0!</v>
      </c>
      <c r="AS512" s="18" t="e">
        <f t="shared" si="424"/>
        <v>#DIV/0!</v>
      </c>
      <c r="AT512" s="49" t="e">
        <f t="shared" si="450"/>
        <v>#DIV/0!</v>
      </c>
      <c r="AU512" s="22" t="e">
        <f t="shared" si="451"/>
        <v>#DIV/0!</v>
      </c>
      <c r="AV512" s="196" t="e">
        <f t="shared" si="452"/>
        <v>#DIV/0!</v>
      </c>
      <c r="AW512" s="46" t="e">
        <f t="shared" si="425"/>
        <v>#DIV/0!</v>
      </c>
      <c r="AX512" s="46" t="e">
        <f t="shared" si="426"/>
        <v>#DIV/0!</v>
      </c>
      <c r="AY512" s="46" t="e">
        <f t="shared" si="453"/>
        <v>#DIV/0!</v>
      </c>
      <c r="AZ512" s="46" t="e">
        <f t="shared" si="454"/>
        <v>#DIV/0!</v>
      </c>
      <c r="BA512" s="46" t="e">
        <f t="shared" si="455"/>
        <v>#DIV/0!</v>
      </c>
      <c r="BB512" s="111" t="e">
        <f t="shared" si="427"/>
        <v>#DIV/0!</v>
      </c>
      <c r="BC512" s="199" t="e">
        <f t="shared" si="456"/>
        <v>#DIV/0!</v>
      </c>
      <c r="BD512" s="53" t="e">
        <f t="shared" si="457"/>
        <v>#DIV/0!</v>
      </c>
      <c r="BE512" s="53" t="e">
        <f t="shared" si="428"/>
        <v>#DIV/0!</v>
      </c>
      <c r="BF512" s="53" t="e">
        <f t="shared" si="429"/>
        <v>#DIV/0!</v>
      </c>
      <c r="BG512" s="53" t="e">
        <f t="shared" si="430"/>
        <v>#DIV/0!</v>
      </c>
      <c r="BH512" s="53" t="e">
        <f t="shared" si="431"/>
        <v>#DIV/0!</v>
      </c>
      <c r="BI512" s="54" t="e">
        <f t="shared" si="432"/>
        <v>#DIV/0!</v>
      </c>
      <c r="BJ512" s="55" t="e">
        <f t="shared" si="433"/>
        <v>#DIV/0!</v>
      </c>
      <c r="BK512" s="55" t="e">
        <f t="shared" si="434"/>
        <v>#DIV/0!</v>
      </c>
      <c r="BL512" s="54" t="e">
        <f t="shared" si="435"/>
        <v>#DIV/0!</v>
      </c>
      <c r="BM512" s="58" t="e">
        <f t="shared" si="436"/>
        <v>#DIV/0!</v>
      </c>
      <c r="BN512" s="24">
        <f t="shared" si="437"/>
        <v>1</v>
      </c>
      <c r="BO512" s="17" t="e">
        <f t="shared" si="458"/>
        <v>#DIV/0!</v>
      </c>
      <c r="BP512" s="17" t="e">
        <f t="shared" si="459"/>
        <v>#DIV/0!</v>
      </c>
      <c r="BQ512" s="75" t="e">
        <f t="shared" si="460"/>
        <v>#DIV/0!</v>
      </c>
      <c r="BR512" s="1" t="e">
        <f t="shared" si="438"/>
        <v>#DIV/0!</v>
      </c>
      <c r="BS512" s="4">
        <f t="shared" si="439"/>
        <v>67.849999999999994</v>
      </c>
    </row>
    <row r="513" spans="7:71" x14ac:dyDescent="0.45">
      <c r="G513" s="19"/>
      <c r="H513" s="15">
        <f t="shared" si="461"/>
        <v>4079</v>
      </c>
      <c r="I513" s="19"/>
      <c r="J513" s="19">
        <f t="shared" si="407"/>
        <v>8.5647650972234555</v>
      </c>
      <c r="K513" s="16">
        <f t="shared" si="408"/>
        <v>54.070486724895559</v>
      </c>
      <c r="L513" s="16">
        <f t="shared" si="409"/>
        <v>188.38122130959806</v>
      </c>
      <c r="M513" s="98">
        <f t="shared" si="410"/>
        <v>258.79917184265014</v>
      </c>
      <c r="N513" s="15">
        <f t="shared" si="411"/>
        <v>186.65594591490128</v>
      </c>
      <c r="O513" s="15">
        <f t="shared" si="462"/>
        <v>8332.8547283438074</v>
      </c>
      <c r="P513" s="190"/>
      <c r="Q513" s="191"/>
      <c r="R513" s="190"/>
      <c r="S513" s="191"/>
      <c r="T513" s="193"/>
      <c r="U513" s="102"/>
      <c r="V513" s="195"/>
      <c r="W513" s="175" t="e">
        <f t="shared" si="440"/>
        <v>#DIV/0!</v>
      </c>
      <c r="X513" s="175" t="e">
        <f t="shared" si="441"/>
        <v>#DIV/0!</v>
      </c>
      <c r="Y513" s="175" t="e">
        <f t="shared" si="442"/>
        <v>#DIV/0!</v>
      </c>
      <c r="Z513" s="175" t="e">
        <f t="shared" si="443"/>
        <v>#DIV/0!</v>
      </c>
      <c r="AA513" s="175" t="e">
        <f t="shared" si="444"/>
        <v>#DIV/0!</v>
      </c>
      <c r="AB513" s="175" t="e">
        <f t="shared" si="445"/>
        <v>#DIV/0!</v>
      </c>
      <c r="AC513" s="175" t="e">
        <f t="shared" si="446"/>
        <v>#DIV/0!</v>
      </c>
      <c r="AD513" s="201" t="e">
        <f t="shared" si="447"/>
        <v>#DIV/0!</v>
      </c>
      <c r="AE513" s="201" t="e">
        <f t="shared" si="448"/>
        <v>#DIV/0!</v>
      </c>
      <c r="AF513" s="201" t="e">
        <f t="shared" si="449"/>
        <v>#DIV/0!</v>
      </c>
      <c r="AG513" s="201" t="e">
        <f t="shared" si="412"/>
        <v>#DIV/0!</v>
      </c>
      <c r="AH513" s="201" t="e">
        <f t="shared" si="413"/>
        <v>#DIV/0!</v>
      </c>
      <c r="AI513" s="201" t="e">
        <f t="shared" si="414"/>
        <v>#DIV/0!</v>
      </c>
      <c r="AJ513" s="201" t="e">
        <f t="shared" si="415"/>
        <v>#DIV/0!</v>
      </c>
      <c r="AK513" s="16" t="e">
        <f t="shared" si="416"/>
        <v>#DIV/0!</v>
      </c>
      <c r="AL513" s="16" t="e">
        <f t="shared" si="417"/>
        <v>#DIV/0!</v>
      </c>
      <c r="AM513" s="16" t="e">
        <f t="shared" si="418"/>
        <v>#DIV/0!</v>
      </c>
      <c r="AN513" s="16" t="e">
        <f t="shared" si="419"/>
        <v>#DIV/0!</v>
      </c>
      <c r="AO513" s="16" t="e">
        <f t="shared" si="420"/>
        <v>#DIV/0!</v>
      </c>
      <c r="AP513" s="17" t="e">
        <f t="shared" si="421"/>
        <v>#DIV/0!</v>
      </c>
      <c r="AQ513" s="17" t="e">
        <f t="shared" si="422"/>
        <v>#DIV/0!</v>
      </c>
      <c r="AR513" s="18" t="e">
        <f t="shared" si="423"/>
        <v>#DIV/0!</v>
      </c>
      <c r="AS513" s="18" t="e">
        <f t="shared" si="424"/>
        <v>#DIV/0!</v>
      </c>
      <c r="AT513" s="49" t="e">
        <f t="shared" si="450"/>
        <v>#DIV/0!</v>
      </c>
      <c r="AU513" s="22" t="e">
        <f t="shared" si="451"/>
        <v>#DIV/0!</v>
      </c>
      <c r="AV513" s="196" t="e">
        <f t="shared" si="452"/>
        <v>#DIV/0!</v>
      </c>
      <c r="AW513" s="46" t="e">
        <f t="shared" si="425"/>
        <v>#DIV/0!</v>
      </c>
      <c r="AX513" s="46" t="e">
        <f t="shared" si="426"/>
        <v>#DIV/0!</v>
      </c>
      <c r="AY513" s="46" t="e">
        <f t="shared" si="453"/>
        <v>#DIV/0!</v>
      </c>
      <c r="AZ513" s="46" t="e">
        <f t="shared" si="454"/>
        <v>#DIV/0!</v>
      </c>
      <c r="BA513" s="46" t="e">
        <f t="shared" si="455"/>
        <v>#DIV/0!</v>
      </c>
      <c r="BB513" s="111" t="e">
        <f t="shared" si="427"/>
        <v>#DIV/0!</v>
      </c>
      <c r="BC513" s="199" t="e">
        <f t="shared" si="456"/>
        <v>#DIV/0!</v>
      </c>
      <c r="BD513" s="53" t="e">
        <f t="shared" si="457"/>
        <v>#DIV/0!</v>
      </c>
      <c r="BE513" s="53" t="e">
        <f t="shared" si="428"/>
        <v>#DIV/0!</v>
      </c>
      <c r="BF513" s="53" t="e">
        <f t="shared" si="429"/>
        <v>#DIV/0!</v>
      </c>
      <c r="BG513" s="53" t="e">
        <f t="shared" si="430"/>
        <v>#DIV/0!</v>
      </c>
      <c r="BH513" s="53" t="e">
        <f t="shared" si="431"/>
        <v>#DIV/0!</v>
      </c>
      <c r="BI513" s="54" t="e">
        <f t="shared" si="432"/>
        <v>#DIV/0!</v>
      </c>
      <c r="BJ513" s="55" t="e">
        <f t="shared" si="433"/>
        <v>#DIV/0!</v>
      </c>
      <c r="BK513" s="55" t="e">
        <f t="shared" si="434"/>
        <v>#DIV/0!</v>
      </c>
      <c r="BL513" s="54" t="e">
        <f t="shared" si="435"/>
        <v>#DIV/0!</v>
      </c>
      <c r="BM513" s="58" t="e">
        <f t="shared" si="436"/>
        <v>#DIV/0!</v>
      </c>
      <c r="BN513" s="24">
        <f t="shared" si="437"/>
        <v>1</v>
      </c>
      <c r="BO513" s="17" t="e">
        <f t="shared" si="458"/>
        <v>#DIV/0!</v>
      </c>
      <c r="BP513" s="17" t="e">
        <f t="shared" si="459"/>
        <v>#DIV/0!</v>
      </c>
      <c r="BQ513" s="75" t="e">
        <f t="shared" si="460"/>
        <v>#DIV/0!</v>
      </c>
      <c r="BR513" s="1" t="e">
        <f t="shared" si="438"/>
        <v>#DIV/0!</v>
      </c>
      <c r="BS513" s="4">
        <f t="shared" si="439"/>
        <v>67.983333333333334</v>
      </c>
    </row>
    <row r="514" spans="7:71" x14ac:dyDescent="0.45">
      <c r="G514" s="19"/>
      <c r="H514" s="15">
        <f t="shared" si="461"/>
        <v>4087</v>
      </c>
      <c r="I514" s="19"/>
      <c r="J514" s="19">
        <f t="shared" si="407"/>
        <v>8.5647650972234555</v>
      </c>
      <c r="K514" s="16">
        <f t="shared" si="408"/>
        <v>54.070486724895559</v>
      </c>
      <c r="L514" s="16">
        <f t="shared" si="409"/>
        <v>188.38122130959806</v>
      </c>
      <c r="M514" s="98">
        <f t="shared" si="410"/>
        <v>258.79917184265014</v>
      </c>
      <c r="N514" s="15">
        <f t="shared" si="411"/>
        <v>186.65594591490128</v>
      </c>
      <c r="O514" s="15">
        <f t="shared" si="462"/>
        <v>8332.8547283438074</v>
      </c>
      <c r="P514" s="190"/>
      <c r="Q514" s="191"/>
      <c r="R514" s="190"/>
      <c r="S514" s="191"/>
      <c r="T514" s="193"/>
      <c r="U514" s="102"/>
      <c r="V514" s="195"/>
      <c r="W514" s="175" t="e">
        <f t="shared" si="440"/>
        <v>#DIV/0!</v>
      </c>
      <c r="X514" s="175" t="e">
        <f t="shared" si="441"/>
        <v>#DIV/0!</v>
      </c>
      <c r="Y514" s="175" t="e">
        <f t="shared" si="442"/>
        <v>#DIV/0!</v>
      </c>
      <c r="Z514" s="175" t="e">
        <f t="shared" si="443"/>
        <v>#DIV/0!</v>
      </c>
      <c r="AA514" s="175" t="e">
        <f t="shared" si="444"/>
        <v>#DIV/0!</v>
      </c>
      <c r="AB514" s="175" t="e">
        <f t="shared" si="445"/>
        <v>#DIV/0!</v>
      </c>
      <c r="AC514" s="175" t="e">
        <f t="shared" si="446"/>
        <v>#DIV/0!</v>
      </c>
      <c r="AD514" s="201" t="e">
        <f t="shared" si="447"/>
        <v>#DIV/0!</v>
      </c>
      <c r="AE514" s="201" t="e">
        <f t="shared" si="448"/>
        <v>#DIV/0!</v>
      </c>
      <c r="AF514" s="201" t="e">
        <f t="shared" si="449"/>
        <v>#DIV/0!</v>
      </c>
      <c r="AG514" s="201" t="e">
        <f t="shared" si="412"/>
        <v>#DIV/0!</v>
      </c>
      <c r="AH514" s="201" t="e">
        <f t="shared" si="413"/>
        <v>#DIV/0!</v>
      </c>
      <c r="AI514" s="201" t="e">
        <f t="shared" si="414"/>
        <v>#DIV/0!</v>
      </c>
      <c r="AJ514" s="201" t="e">
        <f t="shared" si="415"/>
        <v>#DIV/0!</v>
      </c>
      <c r="AK514" s="16" t="e">
        <f t="shared" si="416"/>
        <v>#DIV/0!</v>
      </c>
      <c r="AL514" s="16" t="e">
        <f t="shared" si="417"/>
        <v>#DIV/0!</v>
      </c>
      <c r="AM514" s="16" t="e">
        <f t="shared" si="418"/>
        <v>#DIV/0!</v>
      </c>
      <c r="AN514" s="16" t="e">
        <f t="shared" si="419"/>
        <v>#DIV/0!</v>
      </c>
      <c r="AO514" s="16" t="e">
        <f t="shared" si="420"/>
        <v>#DIV/0!</v>
      </c>
      <c r="AP514" s="17" t="e">
        <f t="shared" si="421"/>
        <v>#DIV/0!</v>
      </c>
      <c r="AQ514" s="17" t="e">
        <f t="shared" si="422"/>
        <v>#DIV/0!</v>
      </c>
      <c r="AR514" s="18" t="e">
        <f t="shared" si="423"/>
        <v>#DIV/0!</v>
      </c>
      <c r="AS514" s="18" t="e">
        <f t="shared" si="424"/>
        <v>#DIV/0!</v>
      </c>
      <c r="AT514" s="49" t="e">
        <f t="shared" si="450"/>
        <v>#DIV/0!</v>
      </c>
      <c r="AU514" s="22" t="e">
        <f t="shared" si="451"/>
        <v>#DIV/0!</v>
      </c>
      <c r="AV514" s="196" t="e">
        <f t="shared" si="452"/>
        <v>#DIV/0!</v>
      </c>
      <c r="AW514" s="46" t="e">
        <f t="shared" si="425"/>
        <v>#DIV/0!</v>
      </c>
      <c r="AX514" s="46" t="e">
        <f t="shared" si="426"/>
        <v>#DIV/0!</v>
      </c>
      <c r="AY514" s="46" t="e">
        <f t="shared" si="453"/>
        <v>#DIV/0!</v>
      </c>
      <c r="AZ514" s="46" t="e">
        <f t="shared" si="454"/>
        <v>#DIV/0!</v>
      </c>
      <c r="BA514" s="46" t="e">
        <f t="shared" si="455"/>
        <v>#DIV/0!</v>
      </c>
      <c r="BB514" s="111" t="e">
        <f t="shared" si="427"/>
        <v>#DIV/0!</v>
      </c>
      <c r="BC514" s="199" t="e">
        <f t="shared" si="456"/>
        <v>#DIV/0!</v>
      </c>
      <c r="BD514" s="53" t="e">
        <f t="shared" si="457"/>
        <v>#DIV/0!</v>
      </c>
      <c r="BE514" s="53" t="e">
        <f t="shared" si="428"/>
        <v>#DIV/0!</v>
      </c>
      <c r="BF514" s="53" t="e">
        <f t="shared" si="429"/>
        <v>#DIV/0!</v>
      </c>
      <c r="BG514" s="53" t="e">
        <f t="shared" si="430"/>
        <v>#DIV/0!</v>
      </c>
      <c r="BH514" s="53" t="e">
        <f t="shared" si="431"/>
        <v>#DIV/0!</v>
      </c>
      <c r="BI514" s="54" t="e">
        <f t="shared" si="432"/>
        <v>#DIV/0!</v>
      </c>
      <c r="BJ514" s="55" t="e">
        <f t="shared" si="433"/>
        <v>#DIV/0!</v>
      </c>
      <c r="BK514" s="55" t="e">
        <f t="shared" si="434"/>
        <v>#DIV/0!</v>
      </c>
      <c r="BL514" s="54" t="e">
        <f t="shared" si="435"/>
        <v>#DIV/0!</v>
      </c>
      <c r="BM514" s="58" t="e">
        <f t="shared" si="436"/>
        <v>#DIV/0!</v>
      </c>
      <c r="BN514" s="24">
        <f t="shared" si="437"/>
        <v>1</v>
      </c>
      <c r="BO514" s="17" t="e">
        <f t="shared" si="458"/>
        <v>#DIV/0!</v>
      </c>
      <c r="BP514" s="17" t="e">
        <f t="shared" si="459"/>
        <v>#DIV/0!</v>
      </c>
      <c r="BQ514" s="75" t="e">
        <f t="shared" si="460"/>
        <v>#DIV/0!</v>
      </c>
      <c r="BR514" s="1" t="e">
        <f t="shared" si="438"/>
        <v>#DIV/0!</v>
      </c>
      <c r="BS514" s="4">
        <f t="shared" si="439"/>
        <v>68.11666666666666</v>
      </c>
    </row>
    <row r="515" spans="7:71" x14ac:dyDescent="0.45">
      <c r="G515" s="19"/>
      <c r="H515" s="15">
        <f t="shared" si="461"/>
        <v>4095</v>
      </c>
      <c r="I515" s="19"/>
      <c r="J515" s="19">
        <f t="shared" si="407"/>
        <v>8.5647650972234555</v>
      </c>
      <c r="K515" s="16">
        <f t="shared" si="408"/>
        <v>54.070486724895559</v>
      </c>
      <c r="L515" s="16">
        <f t="shared" si="409"/>
        <v>188.38122130959806</v>
      </c>
      <c r="M515" s="98">
        <f t="shared" si="410"/>
        <v>258.79917184265014</v>
      </c>
      <c r="N515" s="15">
        <f t="shared" si="411"/>
        <v>186.65594591490128</v>
      </c>
      <c r="O515" s="15">
        <f t="shared" si="462"/>
        <v>8332.8547283438074</v>
      </c>
      <c r="P515" s="190"/>
      <c r="Q515" s="191"/>
      <c r="R515" s="190"/>
      <c r="S515" s="191"/>
      <c r="T515" s="193"/>
      <c r="U515" s="102"/>
      <c r="V515" s="195"/>
      <c r="W515" s="175" t="e">
        <f t="shared" si="440"/>
        <v>#DIV/0!</v>
      </c>
      <c r="X515" s="175" t="e">
        <f t="shared" si="441"/>
        <v>#DIV/0!</v>
      </c>
      <c r="Y515" s="175" t="e">
        <f t="shared" si="442"/>
        <v>#DIV/0!</v>
      </c>
      <c r="Z515" s="175" t="e">
        <f t="shared" si="443"/>
        <v>#DIV/0!</v>
      </c>
      <c r="AA515" s="175" t="e">
        <f t="shared" si="444"/>
        <v>#DIV/0!</v>
      </c>
      <c r="AB515" s="175" t="e">
        <f t="shared" si="445"/>
        <v>#DIV/0!</v>
      </c>
      <c r="AC515" s="175" t="e">
        <f t="shared" si="446"/>
        <v>#DIV/0!</v>
      </c>
      <c r="AD515" s="201" t="e">
        <f t="shared" si="447"/>
        <v>#DIV/0!</v>
      </c>
      <c r="AE515" s="201" t="e">
        <f t="shared" si="448"/>
        <v>#DIV/0!</v>
      </c>
      <c r="AF515" s="201" t="e">
        <f t="shared" si="449"/>
        <v>#DIV/0!</v>
      </c>
      <c r="AG515" s="201" t="e">
        <f t="shared" si="412"/>
        <v>#DIV/0!</v>
      </c>
      <c r="AH515" s="201" t="e">
        <f t="shared" si="413"/>
        <v>#DIV/0!</v>
      </c>
      <c r="AI515" s="201" t="e">
        <f t="shared" si="414"/>
        <v>#DIV/0!</v>
      </c>
      <c r="AJ515" s="201" t="e">
        <f t="shared" si="415"/>
        <v>#DIV/0!</v>
      </c>
      <c r="AK515" s="16" t="e">
        <f t="shared" si="416"/>
        <v>#DIV/0!</v>
      </c>
      <c r="AL515" s="16" t="e">
        <f t="shared" si="417"/>
        <v>#DIV/0!</v>
      </c>
      <c r="AM515" s="16" t="e">
        <f t="shared" si="418"/>
        <v>#DIV/0!</v>
      </c>
      <c r="AN515" s="16" t="e">
        <f t="shared" si="419"/>
        <v>#DIV/0!</v>
      </c>
      <c r="AO515" s="16" t="e">
        <f t="shared" si="420"/>
        <v>#DIV/0!</v>
      </c>
      <c r="AP515" s="17" t="e">
        <f t="shared" si="421"/>
        <v>#DIV/0!</v>
      </c>
      <c r="AQ515" s="17" t="e">
        <f t="shared" si="422"/>
        <v>#DIV/0!</v>
      </c>
      <c r="AR515" s="18" t="e">
        <f t="shared" si="423"/>
        <v>#DIV/0!</v>
      </c>
      <c r="AS515" s="18" t="e">
        <f t="shared" si="424"/>
        <v>#DIV/0!</v>
      </c>
      <c r="AT515" s="49" t="e">
        <f t="shared" si="450"/>
        <v>#DIV/0!</v>
      </c>
      <c r="AU515" s="22" t="e">
        <f t="shared" si="451"/>
        <v>#DIV/0!</v>
      </c>
      <c r="AV515" s="196" t="e">
        <f t="shared" si="452"/>
        <v>#DIV/0!</v>
      </c>
      <c r="AW515" s="46" t="e">
        <f t="shared" si="425"/>
        <v>#DIV/0!</v>
      </c>
      <c r="AX515" s="46" t="e">
        <f t="shared" si="426"/>
        <v>#DIV/0!</v>
      </c>
      <c r="AY515" s="46" t="e">
        <f t="shared" si="453"/>
        <v>#DIV/0!</v>
      </c>
      <c r="AZ515" s="46" t="e">
        <f t="shared" si="454"/>
        <v>#DIV/0!</v>
      </c>
      <c r="BA515" s="46" t="e">
        <f t="shared" si="455"/>
        <v>#DIV/0!</v>
      </c>
      <c r="BB515" s="111" t="e">
        <f t="shared" si="427"/>
        <v>#DIV/0!</v>
      </c>
      <c r="BC515" s="199" t="e">
        <f t="shared" si="456"/>
        <v>#DIV/0!</v>
      </c>
      <c r="BD515" s="53" t="e">
        <f t="shared" si="457"/>
        <v>#DIV/0!</v>
      </c>
      <c r="BE515" s="53" t="e">
        <f t="shared" si="428"/>
        <v>#DIV/0!</v>
      </c>
      <c r="BF515" s="53" t="e">
        <f t="shared" si="429"/>
        <v>#DIV/0!</v>
      </c>
      <c r="BG515" s="53" t="e">
        <f t="shared" si="430"/>
        <v>#DIV/0!</v>
      </c>
      <c r="BH515" s="53" t="e">
        <f t="shared" si="431"/>
        <v>#DIV/0!</v>
      </c>
      <c r="BI515" s="54" t="e">
        <f t="shared" si="432"/>
        <v>#DIV/0!</v>
      </c>
      <c r="BJ515" s="55" t="e">
        <f t="shared" si="433"/>
        <v>#DIV/0!</v>
      </c>
      <c r="BK515" s="55" t="e">
        <f t="shared" si="434"/>
        <v>#DIV/0!</v>
      </c>
      <c r="BL515" s="54" t="e">
        <f t="shared" si="435"/>
        <v>#DIV/0!</v>
      </c>
      <c r="BM515" s="58" t="e">
        <f t="shared" si="436"/>
        <v>#DIV/0!</v>
      </c>
      <c r="BN515" s="24">
        <f t="shared" si="437"/>
        <v>1</v>
      </c>
      <c r="BO515" s="17" t="e">
        <f t="shared" si="458"/>
        <v>#DIV/0!</v>
      </c>
      <c r="BP515" s="17" t="e">
        <f t="shared" si="459"/>
        <v>#DIV/0!</v>
      </c>
      <c r="BQ515" s="75" t="e">
        <f t="shared" si="460"/>
        <v>#DIV/0!</v>
      </c>
      <c r="BR515" s="1" t="e">
        <f t="shared" si="438"/>
        <v>#DIV/0!</v>
      </c>
      <c r="BS515" s="4">
        <f t="shared" si="439"/>
        <v>68.25</v>
      </c>
    </row>
    <row r="516" spans="7:71" x14ac:dyDescent="0.45">
      <c r="G516" s="19"/>
      <c r="H516" s="15">
        <f t="shared" si="461"/>
        <v>4103</v>
      </c>
      <c r="I516" s="19"/>
      <c r="J516" s="19">
        <f t="shared" ref="J516:J580" si="463">$C$18/1000000*$C$78/$C$37*60</f>
        <v>8.5647650972234555</v>
      </c>
      <c r="K516" s="16">
        <f t="shared" ref="K516:K580" si="464">$C$18/60/$C$37</f>
        <v>54.070486724895559</v>
      </c>
      <c r="L516" s="16">
        <f t="shared" ref="L516:L580" si="465">$C$19/60/$C$37</f>
        <v>188.38122130959806</v>
      </c>
      <c r="M516" s="98">
        <f t="shared" ref="M516:M580" si="466">$C$20/60/$C$37</f>
        <v>258.79917184265014</v>
      </c>
      <c r="N516" s="15">
        <f t="shared" ref="N516:N580" si="467">25/$B$43*60*273/298</f>
        <v>186.65594591490128</v>
      </c>
      <c r="O516" s="15">
        <f t="shared" si="462"/>
        <v>8332.8547283438074</v>
      </c>
      <c r="P516" s="190"/>
      <c r="Q516" s="191"/>
      <c r="R516" s="190"/>
      <c r="S516" s="191"/>
      <c r="T516" s="193"/>
      <c r="U516" s="102"/>
      <c r="V516" s="195"/>
      <c r="W516" s="175" t="e">
        <f t="shared" si="440"/>
        <v>#DIV/0!</v>
      </c>
      <c r="X516" s="175" t="e">
        <f t="shared" si="441"/>
        <v>#DIV/0!</v>
      </c>
      <c r="Y516" s="175" t="e">
        <f t="shared" si="442"/>
        <v>#DIV/0!</v>
      </c>
      <c r="Z516" s="175" t="e">
        <f t="shared" si="443"/>
        <v>#DIV/0!</v>
      </c>
      <c r="AA516" s="175" t="e">
        <f t="shared" si="444"/>
        <v>#DIV/0!</v>
      </c>
      <c r="AB516" s="175" t="e">
        <f t="shared" si="445"/>
        <v>#DIV/0!</v>
      </c>
      <c r="AC516" s="175" t="e">
        <f t="shared" si="446"/>
        <v>#DIV/0!</v>
      </c>
      <c r="AD516" s="201" t="e">
        <f t="shared" si="447"/>
        <v>#DIV/0!</v>
      </c>
      <c r="AE516" s="201" t="e">
        <f t="shared" si="448"/>
        <v>#DIV/0!</v>
      </c>
      <c r="AF516" s="201" t="e">
        <f t="shared" si="449"/>
        <v>#DIV/0!</v>
      </c>
      <c r="AG516" s="201" t="e">
        <f t="shared" ref="AG516:AG580" si="468">(((Z516/$C$67)*$C$15)*($O516/60))/$C$37</f>
        <v>#DIV/0!</v>
      </c>
      <c r="AH516" s="201" t="e">
        <f t="shared" ref="AH516:AH579" si="469">(((AA516)*$C$15)*($O516/60))/$C$37</f>
        <v>#DIV/0!</v>
      </c>
      <c r="AI516" s="201" t="e">
        <f t="shared" ref="AI516:AI580" si="470">(((AB516/$C$69)*$C$15)*($O516/60))/$C$37</f>
        <v>#DIV/0!</v>
      </c>
      <c r="AJ516" s="201" t="e">
        <f t="shared" ref="AJ516:AJ580" si="471">(((AC516/$C$70)*$C$15)*($O516/60))/$C$37</f>
        <v>#DIV/0!</v>
      </c>
      <c r="AK516" s="16" t="e">
        <f t="shared" ref="AK516:AK580" si="472">W516/$C$71*$O516/60/$C$37</f>
        <v>#DIV/0!</v>
      </c>
      <c r="AL516" s="16" t="e">
        <f t="shared" ref="AL516:AL580" si="473">Z516/$C$72*$O516/60/$C$37</f>
        <v>#DIV/0!</v>
      </c>
      <c r="AM516" s="16" t="e">
        <f t="shared" ref="AM516:AM580" si="474">AA516/$C$73*$O516/60/$C$37</f>
        <v>#DIV/0!</v>
      </c>
      <c r="AN516" s="16" t="e">
        <f t="shared" ref="AN516:AN580" si="475">AB516/$C$74*$O516/60/$C$37</f>
        <v>#DIV/0!</v>
      </c>
      <c r="AO516" s="16" t="e">
        <f t="shared" ref="AO516:AO580" si="476">AC516/$C$75*$O516/60/$C$37</f>
        <v>#DIV/0!</v>
      </c>
      <c r="AP516" s="17" t="e">
        <f t="shared" ref="AP516:AP580" si="477">(K516-AD516)*60*$C$37</f>
        <v>#DIV/0!</v>
      </c>
      <c r="AQ516" s="17" t="e">
        <f t="shared" ref="AQ516:AQ580" si="478">(L516-AF516)*60*$C$37</f>
        <v>#DIV/0!</v>
      </c>
      <c r="AR516" s="18" t="e">
        <f t="shared" ref="AR516:AR580" si="479">AP516/(K516*60*C$37)</f>
        <v>#DIV/0!</v>
      </c>
      <c r="AS516" s="18" t="e">
        <f t="shared" ref="AS516:AS580" si="480">AQ516/(L516*60*C$37)</f>
        <v>#DIV/0!</v>
      </c>
      <c r="AT516" s="49" t="e">
        <f t="shared" si="450"/>
        <v>#DIV/0!</v>
      </c>
      <c r="AU516" s="22" t="e">
        <f t="shared" si="451"/>
        <v>#DIV/0!</v>
      </c>
      <c r="AV516" s="196" t="e">
        <f t="shared" si="452"/>
        <v>#DIV/0!</v>
      </c>
      <c r="AW516" s="46" t="e">
        <f t="shared" ref="AW516:AW580" si="481">AP516/$C$37</f>
        <v>#DIV/0!</v>
      </c>
      <c r="AX516" s="46" t="e">
        <f t="shared" ref="AX516:AX580" si="482">AQ516/$C$37</f>
        <v>#DIV/0!</v>
      </c>
      <c r="AY516" s="46" t="e">
        <f t="shared" si="453"/>
        <v>#DIV/0!</v>
      </c>
      <c r="AZ516" s="46" t="e">
        <f t="shared" si="454"/>
        <v>#DIV/0!</v>
      </c>
      <c r="BA516" s="46" t="e">
        <f t="shared" si="455"/>
        <v>#DIV/0!</v>
      </c>
      <c r="BB516" s="111" t="e">
        <f t="shared" ref="BB516:BB580" si="483">AW516/60/$C$34</f>
        <v>#DIV/0!</v>
      </c>
      <c r="BC516" s="199" t="e">
        <f t="shared" si="456"/>
        <v>#DIV/0!</v>
      </c>
      <c r="BD516" s="53" t="e">
        <f t="shared" si="457"/>
        <v>#DIV/0!</v>
      </c>
      <c r="BE516" s="53" t="e">
        <f t="shared" ref="BE516:BE580" si="484">(AF516*2)/(4*AJ516+4*AK516+4*AL516+4*AM516+4*AN516+4*AO516+AH516*3+AG516*3+AF516*2+AE516*2+AD516)</f>
        <v>#DIV/0!</v>
      </c>
      <c r="BF516" s="53" t="e">
        <f t="shared" ref="BF516:BF580" si="485">(AG516*3)/(4*AJ516+4*AK516+4*AL516+4*AM516+4*AN516+4*AO516+AH516*3+AG516*3+AF516*2+AE516*2+AD516)</f>
        <v>#DIV/0!</v>
      </c>
      <c r="BG516" s="53" t="e">
        <f t="shared" ref="BG516:BG580" si="486">(AH516*3)/(4*AJ516+4*AK516+4*AL516+4*AM516+4*AN516+4*AO516+AH516*3+AG516*3+AF516*2+AE516*2+AD516)</f>
        <v>#DIV/0!</v>
      </c>
      <c r="BH516" s="53" t="e">
        <f t="shared" ref="BH516:BH580" si="487">(AJ516*4)/(4*AJ516+4*AK516+4*AL516+4*AM516+4*AN516+4*AO516+AH516*3+AG516*3+AF516*2+AE516*2+AD516)</f>
        <v>#DIV/0!</v>
      </c>
      <c r="BI516" s="54" t="e">
        <f t="shared" ref="BI516:BI580" si="488">(AK516*4)/(4*AJ516+4*AK516+4*AL516+4*AM516+4*AN516+4*AO516+AH516*3+AG516*3+AF516*2+AE516*2+AD516)</f>
        <v>#DIV/0!</v>
      </c>
      <c r="BJ516" s="55" t="e">
        <f t="shared" ref="BJ516:BJ580" si="489">(AL516*4)/(4*AJ516+4*AK516+4*AL516+4*AM516+4*AN516+4*AO516+AH516*3+AG516*3+AF516*2+AE516*2+AD516)</f>
        <v>#DIV/0!</v>
      </c>
      <c r="BK516" s="55" t="e">
        <f t="shared" ref="BK516:BK580" si="490">(AM516*4)/(4*AJ516+4*AK516+4*AL516+4*AM516+4*AN516+4*AO516+AH516*3+AG516*3+AF516*2+AE516*2+AD516)</f>
        <v>#DIV/0!</v>
      </c>
      <c r="BL516" s="54" t="e">
        <f t="shared" ref="BL516:BL580" si="491">(AN516*4)/(4*AJ516+4*AK516+4*AL516+4*AM516+4*AN516+4*AO516+AH516*3+AG516*3+AF516*2+AE516*2+AD516)</f>
        <v>#DIV/0!</v>
      </c>
      <c r="BM516" s="58" t="e">
        <f t="shared" ref="BM516:BM580" si="492">(AO516*4)/(4*AJ516+4*AK516+4*AL516+4*AM516+4*AN516+4*AO516+AH516*3+AG516*3+AF516*2+AE516*2+AD516)</f>
        <v>#DIV/0!</v>
      </c>
      <c r="BN516" s="24">
        <f t="shared" ref="BN516:BN580" si="493">N516/$C$17</f>
        <v>1</v>
      </c>
      <c r="BO516" s="17" t="e">
        <f t="shared" si="458"/>
        <v>#DIV/0!</v>
      </c>
      <c r="BP516" s="17" t="e">
        <f t="shared" si="459"/>
        <v>#DIV/0!</v>
      </c>
      <c r="BQ516" s="75" t="e">
        <f t="shared" si="460"/>
        <v>#DIV/0!</v>
      </c>
      <c r="BR516" s="1" t="e">
        <f t="shared" ref="BR516:BR580" si="494">(AT516-1)^2</f>
        <v>#DIV/0!</v>
      </c>
      <c r="BS516" s="4">
        <f t="shared" ref="BS516:BS580" si="495">H516/60</f>
        <v>68.38333333333334</v>
      </c>
    </row>
    <row r="517" spans="7:71" x14ac:dyDescent="0.45">
      <c r="G517" s="38"/>
      <c r="H517" s="15">
        <f t="shared" si="461"/>
        <v>4111</v>
      </c>
      <c r="I517" s="19"/>
      <c r="J517" s="19">
        <f t="shared" si="463"/>
        <v>8.5647650972234555</v>
      </c>
      <c r="K517" s="16">
        <f t="shared" si="464"/>
        <v>54.070486724895559</v>
      </c>
      <c r="L517" s="16">
        <f t="shared" si="465"/>
        <v>188.38122130959806</v>
      </c>
      <c r="M517" s="98">
        <f t="shared" si="466"/>
        <v>258.79917184265014</v>
      </c>
      <c r="N517" s="15">
        <f t="shared" si="467"/>
        <v>186.65594591490128</v>
      </c>
      <c r="O517" s="15">
        <f t="shared" si="462"/>
        <v>8332.8547283438074</v>
      </c>
      <c r="P517" s="190"/>
      <c r="Q517" s="191"/>
      <c r="R517" s="190"/>
      <c r="S517" s="191"/>
      <c r="T517" s="193"/>
      <c r="U517" s="102"/>
      <c r="V517" s="195"/>
      <c r="W517" s="175" t="e">
        <f t="shared" ref="W517:W580" si="496">P517/$T517</f>
        <v>#DIV/0!</v>
      </c>
      <c r="X517" s="175" t="e">
        <f t="shared" ref="X517:X580" si="497">Q517/$T517</f>
        <v>#DIV/0!</v>
      </c>
      <c r="Y517" s="175" t="e">
        <f t="shared" ref="Y517:Y580" si="498">R517/$T517</f>
        <v>#DIV/0!</v>
      </c>
      <c r="Z517" s="175" t="e">
        <f t="shared" ref="Z517:Z580" si="499">S517/$T517</f>
        <v>#DIV/0!</v>
      </c>
      <c r="AA517" s="175" t="e">
        <f t="shared" ref="AA517:AA580" si="500">T517/$T517</f>
        <v>#DIV/0!</v>
      </c>
      <c r="AB517" s="175" t="e">
        <f t="shared" ref="AB517:AB580" si="501">U517/$T517</f>
        <v>#DIV/0!</v>
      </c>
      <c r="AC517" s="175" t="e">
        <f t="shared" ref="AC517:AC580" si="502">V517/$T517</f>
        <v>#DIV/0!</v>
      </c>
      <c r="AD517" s="201" t="e">
        <f t="shared" ref="AD517:AD580" si="503">(((W517/$C$64)*$C$15)*($O517/60))/$C$37</f>
        <v>#DIV/0!</v>
      </c>
      <c r="AE517" s="201" t="e">
        <f t="shared" ref="AE517:AE580" si="504">(((X517/$C$65)*$C$15)*($O517/60))/$C$37</f>
        <v>#DIV/0!</v>
      </c>
      <c r="AF517" s="201" t="e">
        <f t="shared" ref="AF517:AF580" si="505">(((Y517/$C$66)*$C$15)*($O517/60))/$C$37</f>
        <v>#DIV/0!</v>
      </c>
      <c r="AG517" s="201" t="e">
        <f t="shared" si="468"/>
        <v>#DIV/0!</v>
      </c>
      <c r="AH517" s="201" t="e">
        <f t="shared" si="469"/>
        <v>#DIV/0!</v>
      </c>
      <c r="AI517" s="201" t="e">
        <f t="shared" si="470"/>
        <v>#DIV/0!</v>
      </c>
      <c r="AJ517" s="201" t="e">
        <f t="shared" si="471"/>
        <v>#DIV/0!</v>
      </c>
      <c r="AK517" s="16" t="e">
        <f t="shared" si="472"/>
        <v>#DIV/0!</v>
      </c>
      <c r="AL517" s="16" t="e">
        <f t="shared" si="473"/>
        <v>#DIV/0!</v>
      </c>
      <c r="AM517" s="16" t="e">
        <f t="shared" si="474"/>
        <v>#DIV/0!</v>
      </c>
      <c r="AN517" s="16" t="e">
        <f t="shared" si="475"/>
        <v>#DIV/0!</v>
      </c>
      <c r="AO517" s="16" t="e">
        <f t="shared" si="476"/>
        <v>#DIV/0!</v>
      </c>
      <c r="AP517" s="17" t="e">
        <f t="shared" si="477"/>
        <v>#DIV/0!</v>
      </c>
      <c r="AQ517" s="17" t="e">
        <f t="shared" si="478"/>
        <v>#DIV/0!</v>
      </c>
      <c r="AR517" s="18" t="e">
        <f t="shared" si="479"/>
        <v>#DIV/0!</v>
      </c>
      <c r="AS517" s="18" t="e">
        <f t="shared" si="480"/>
        <v>#DIV/0!</v>
      </c>
      <c r="AT517" s="49" t="e">
        <f t="shared" ref="AT517:AT580" si="506">AD517+AI517+(AE517*2)+AJ517</f>
        <v>#DIV/0!</v>
      </c>
      <c r="AU517" s="22" t="e">
        <f t="shared" ref="AU517:AU580" si="507">(AT517)/(K517)</f>
        <v>#DIV/0!</v>
      </c>
      <c r="AV517" s="196" t="e">
        <f t="shared" ref="AV517:AV580" si="508">SUM(AE517,AI517,AJ517)/(K517-AD517)</f>
        <v>#DIV/0!</v>
      </c>
      <c r="AW517" s="46" t="e">
        <f t="shared" si="481"/>
        <v>#DIV/0!</v>
      </c>
      <c r="AX517" s="46" t="e">
        <f t="shared" si="482"/>
        <v>#DIV/0!</v>
      </c>
      <c r="AY517" s="46" t="e">
        <f t="shared" ref="AY517:AY580" si="509">AE517*60</f>
        <v>#DIV/0!</v>
      </c>
      <c r="AZ517" s="46" t="e">
        <f t="shared" ref="AZ517:AZ580" si="510">$AJ517*60</f>
        <v>#DIV/0!</v>
      </c>
      <c r="BA517" s="46" t="e">
        <f t="shared" ref="BA517:BA580" si="511">AI517*60</f>
        <v>#DIV/0!</v>
      </c>
      <c r="BB517" s="111" t="e">
        <f t="shared" si="483"/>
        <v>#DIV/0!</v>
      </c>
      <c r="BC517" s="199" t="e">
        <f t="shared" ref="BC517:BC580" si="512">AI517/(K517-AD517)</f>
        <v>#DIV/0!</v>
      </c>
      <c r="BD517" s="53" t="e">
        <f t="shared" ref="BD517:BD580" si="513">AJ517/(K517-AD517)</f>
        <v>#DIV/0!</v>
      </c>
      <c r="BE517" s="53" t="e">
        <f t="shared" si="484"/>
        <v>#DIV/0!</v>
      </c>
      <c r="BF517" s="53" t="e">
        <f t="shared" si="485"/>
        <v>#DIV/0!</v>
      </c>
      <c r="BG517" s="53" t="e">
        <f t="shared" si="486"/>
        <v>#DIV/0!</v>
      </c>
      <c r="BH517" s="53" t="e">
        <f t="shared" si="487"/>
        <v>#DIV/0!</v>
      </c>
      <c r="BI517" s="54" t="e">
        <f t="shared" si="488"/>
        <v>#DIV/0!</v>
      </c>
      <c r="BJ517" s="55" t="e">
        <f t="shared" si="489"/>
        <v>#DIV/0!</v>
      </c>
      <c r="BK517" s="55" t="e">
        <f t="shared" si="490"/>
        <v>#DIV/0!</v>
      </c>
      <c r="BL517" s="54" t="e">
        <f t="shared" si="491"/>
        <v>#DIV/0!</v>
      </c>
      <c r="BM517" s="58" t="e">
        <f t="shared" si="492"/>
        <v>#DIV/0!</v>
      </c>
      <c r="BN517" s="24">
        <f t="shared" si="493"/>
        <v>1</v>
      </c>
      <c r="BO517" s="17" t="e">
        <f t="shared" ref="BO517:BO580" si="514">LN(AP517)</f>
        <v>#DIV/0!</v>
      </c>
      <c r="BP517" s="17" t="e">
        <f t="shared" ref="BP517:BP580" si="515">LN(AQ517)</f>
        <v>#DIV/0!</v>
      </c>
      <c r="BQ517" s="75" t="e">
        <f t="shared" ref="BQ517:BQ539" si="516">LN(AW517)</f>
        <v>#DIV/0!</v>
      </c>
      <c r="BR517" s="1" t="e">
        <f t="shared" si="494"/>
        <v>#DIV/0!</v>
      </c>
      <c r="BS517" s="4">
        <f t="shared" si="495"/>
        <v>68.516666666666666</v>
      </c>
    </row>
    <row r="518" spans="7:71" x14ac:dyDescent="0.45">
      <c r="G518" s="19"/>
      <c r="H518" s="15">
        <f t="shared" ref="H518:H580" si="517">H517+8</f>
        <v>4119</v>
      </c>
      <c r="I518" s="19"/>
      <c r="J518" s="19">
        <f t="shared" si="463"/>
        <v>8.5647650972234555</v>
      </c>
      <c r="K518" s="16">
        <f t="shared" si="464"/>
        <v>54.070486724895559</v>
      </c>
      <c r="L518" s="16">
        <f t="shared" si="465"/>
        <v>188.38122130959806</v>
      </c>
      <c r="M518" s="98">
        <f t="shared" si="466"/>
        <v>258.79917184265014</v>
      </c>
      <c r="N518" s="15">
        <f t="shared" si="467"/>
        <v>186.65594591490128</v>
      </c>
      <c r="O518" s="15">
        <f t="shared" si="462"/>
        <v>8332.8547283438074</v>
      </c>
      <c r="P518" s="190"/>
      <c r="Q518" s="191"/>
      <c r="R518" s="190"/>
      <c r="S518" s="191"/>
      <c r="T518" s="193"/>
      <c r="U518" s="102"/>
      <c r="V518" s="195"/>
      <c r="W518" s="175" t="e">
        <f t="shared" si="496"/>
        <v>#DIV/0!</v>
      </c>
      <c r="X518" s="175" t="e">
        <f t="shared" si="497"/>
        <v>#DIV/0!</v>
      </c>
      <c r="Y518" s="175" t="e">
        <f t="shared" si="498"/>
        <v>#DIV/0!</v>
      </c>
      <c r="Z518" s="175" t="e">
        <f t="shared" si="499"/>
        <v>#DIV/0!</v>
      </c>
      <c r="AA518" s="175" t="e">
        <f t="shared" si="500"/>
        <v>#DIV/0!</v>
      </c>
      <c r="AB518" s="175" t="e">
        <f t="shared" si="501"/>
        <v>#DIV/0!</v>
      </c>
      <c r="AC518" s="175" t="e">
        <f t="shared" si="502"/>
        <v>#DIV/0!</v>
      </c>
      <c r="AD518" s="201" t="e">
        <f t="shared" si="503"/>
        <v>#DIV/0!</v>
      </c>
      <c r="AE518" s="201" t="e">
        <f t="shared" si="504"/>
        <v>#DIV/0!</v>
      </c>
      <c r="AF518" s="201" t="e">
        <f t="shared" si="505"/>
        <v>#DIV/0!</v>
      </c>
      <c r="AG518" s="201" t="e">
        <f t="shared" si="468"/>
        <v>#DIV/0!</v>
      </c>
      <c r="AH518" s="201" t="e">
        <f t="shared" si="469"/>
        <v>#DIV/0!</v>
      </c>
      <c r="AI518" s="201" t="e">
        <f t="shared" si="470"/>
        <v>#DIV/0!</v>
      </c>
      <c r="AJ518" s="201" t="e">
        <f t="shared" si="471"/>
        <v>#DIV/0!</v>
      </c>
      <c r="AK518" s="16" t="e">
        <f t="shared" si="472"/>
        <v>#DIV/0!</v>
      </c>
      <c r="AL518" s="16" t="e">
        <f t="shared" si="473"/>
        <v>#DIV/0!</v>
      </c>
      <c r="AM518" s="16" t="e">
        <f t="shared" si="474"/>
        <v>#DIV/0!</v>
      </c>
      <c r="AN518" s="16" t="e">
        <f t="shared" si="475"/>
        <v>#DIV/0!</v>
      </c>
      <c r="AO518" s="16" t="e">
        <f t="shared" si="476"/>
        <v>#DIV/0!</v>
      </c>
      <c r="AP518" s="17" t="e">
        <f t="shared" si="477"/>
        <v>#DIV/0!</v>
      </c>
      <c r="AQ518" s="17" t="e">
        <f t="shared" si="478"/>
        <v>#DIV/0!</v>
      </c>
      <c r="AR518" s="18" t="e">
        <f t="shared" si="479"/>
        <v>#DIV/0!</v>
      </c>
      <c r="AS518" s="18" t="e">
        <f t="shared" si="480"/>
        <v>#DIV/0!</v>
      </c>
      <c r="AT518" s="49" t="e">
        <f t="shared" si="506"/>
        <v>#DIV/0!</v>
      </c>
      <c r="AU518" s="22" t="e">
        <f t="shared" si="507"/>
        <v>#DIV/0!</v>
      </c>
      <c r="AV518" s="196" t="e">
        <f t="shared" si="508"/>
        <v>#DIV/0!</v>
      </c>
      <c r="AW518" s="46" t="e">
        <f t="shared" si="481"/>
        <v>#DIV/0!</v>
      </c>
      <c r="AX518" s="46" t="e">
        <f t="shared" si="482"/>
        <v>#DIV/0!</v>
      </c>
      <c r="AY518" s="46" t="e">
        <f t="shared" si="509"/>
        <v>#DIV/0!</v>
      </c>
      <c r="AZ518" s="46" t="e">
        <f t="shared" si="510"/>
        <v>#DIV/0!</v>
      </c>
      <c r="BA518" s="46" t="e">
        <f t="shared" si="511"/>
        <v>#DIV/0!</v>
      </c>
      <c r="BB518" s="111" t="e">
        <f t="shared" si="483"/>
        <v>#DIV/0!</v>
      </c>
      <c r="BC518" s="199" t="e">
        <f t="shared" si="512"/>
        <v>#DIV/0!</v>
      </c>
      <c r="BD518" s="53" t="e">
        <f t="shared" si="513"/>
        <v>#DIV/0!</v>
      </c>
      <c r="BE518" s="53" t="e">
        <f t="shared" si="484"/>
        <v>#DIV/0!</v>
      </c>
      <c r="BF518" s="53" t="e">
        <f t="shared" si="485"/>
        <v>#DIV/0!</v>
      </c>
      <c r="BG518" s="53" t="e">
        <f t="shared" si="486"/>
        <v>#DIV/0!</v>
      </c>
      <c r="BH518" s="53" t="e">
        <f t="shared" si="487"/>
        <v>#DIV/0!</v>
      </c>
      <c r="BI518" s="54" t="e">
        <f t="shared" si="488"/>
        <v>#DIV/0!</v>
      </c>
      <c r="BJ518" s="55" t="e">
        <f t="shared" si="489"/>
        <v>#DIV/0!</v>
      </c>
      <c r="BK518" s="55" t="e">
        <f t="shared" si="490"/>
        <v>#DIV/0!</v>
      </c>
      <c r="BL518" s="54" t="e">
        <f t="shared" si="491"/>
        <v>#DIV/0!</v>
      </c>
      <c r="BM518" s="58" t="e">
        <f t="shared" si="492"/>
        <v>#DIV/0!</v>
      </c>
      <c r="BN518" s="24">
        <f t="shared" si="493"/>
        <v>1</v>
      </c>
      <c r="BO518" s="17" t="e">
        <f t="shared" si="514"/>
        <v>#DIV/0!</v>
      </c>
      <c r="BP518" s="17" t="e">
        <f t="shared" si="515"/>
        <v>#DIV/0!</v>
      </c>
      <c r="BQ518" s="75" t="e">
        <f t="shared" si="516"/>
        <v>#DIV/0!</v>
      </c>
      <c r="BR518" s="1" t="e">
        <f t="shared" si="494"/>
        <v>#DIV/0!</v>
      </c>
      <c r="BS518" s="4">
        <f t="shared" si="495"/>
        <v>68.650000000000006</v>
      </c>
    </row>
    <row r="519" spans="7:71" x14ac:dyDescent="0.45">
      <c r="G519" s="19"/>
      <c r="H519" s="15">
        <f t="shared" si="517"/>
        <v>4127</v>
      </c>
      <c r="I519" s="19"/>
      <c r="J519" s="19">
        <f t="shared" si="463"/>
        <v>8.5647650972234555</v>
      </c>
      <c r="K519" s="16">
        <f t="shared" si="464"/>
        <v>54.070486724895559</v>
      </c>
      <c r="L519" s="16">
        <f t="shared" si="465"/>
        <v>188.38122130959806</v>
      </c>
      <c r="M519" s="98">
        <f t="shared" si="466"/>
        <v>258.79917184265014</v>
      </c>
      <c r="N519" s="15">
        <f t="shared" si="467"/>
        <v>186.65594591490128</v>
      </c>
      <c r="O519" s="15">
        <f t="shared" si="462"/>
        <v>8332.8547283438074</v>
      </c>
      <c r="P519" s="190"/>
      <c r="Q519" s="191"/>
      <c r="R519" s="190"/>
      <c r="S519" s="191"/>
      <c r="T519" s="193"/>
      <c r="U519" s="102"/>
      <c r="V519" s="195"/>
      <c r="W519" s="175" t="e">
        <f t="shared" si="496"/>
        <v>#DIV/0!</v>
      </c>
      <c r="X519" s="175" t="e">
        <f t="shared" si="497"/>
        <v>#DIV/0!</v>
      </c>
      <c r="Y519" s="175" t="e">
        <f t="shared" si="498"/>
        <v>#DIV/0!</v>
      </c>
      <c r="Z519" s="175" t="e">
        <f t="shared" si="499"/>
        <v>#DIV/0!</v>
      </c>
      <c r="AA519" s="175" t="e">
        <f t="shared" si="500"/>
        <v>#DIV/0!</v>
      </c>
      <c r="AB519" s="175" t="e">
        <f t="shared" si="501"/>
        <v>#DIV/0!</v>
      </c>
      <c r="AC519" s="175" t="e">
        <f t="shared" si="502"/>
        <v>#DIV/0!</v>
      </c>
      <c r="AD519" s="201" t="e">
        <f t="shared" si="503"/>
        <v>#DIV/0!</v>
      </c>
      <c r="AE519" s="201" t="e">
        <f t="shared" si="504"/>
        <v>#DIV/0!</v>
      </c>
      <c r="AF519" s="201" t="e">
        <f t="shared" si="505"/>
        <v>#DIV/0!</v>
      </c>
      <c r="AG519" s="201" t="e">
        <f t="shared" si="468"/>
        <v>#DIV/0!</v>
      </c>
      <c r="AH519" s="201" t="e">
        <f t="shared" si="469"/>
        <v>#DIV/0!</v>
      </c>
      <c r="AI519" s="201" t="e">
        <f t="shared" si="470"/>
        <v>#DIV/0!</v>
      </c>
      <c r="AJ519" s="201" t="e">
        <f t="shared" si="471"/>
        <v>#DIV/0!</v>
      </c>
      <c r="AK519" s="16" t="e">
        <f t="shared" si="472"/>
        <v>#DIV/0!</v>
      </c>
      <c r="AL519" s="16" t="e">
        <f t="shared" si="473"/>
        <v>#DIV/0!</v>
      </c>
      <c r="AM519" s="16" t="e">
        <f t="shared" si="474"/>
        <v>#DIV/0!</v>
      </c>
      <c r="AN519" s="16" t="e">
        <f t="shared" si="475"/>
        <v>#DIV/0!</v>
      </c>
      <c r="AO519" s="16" t="e">
        <f t="shared" si="476"/>
        <v>#DIV/0!</v>
      </c>
      <c r="AP519" s="17" t="e">
        <f t="shared" si="477"/>
        <v>#DIV/0!</v>
      </c>
      <c r="AQ519" s="17" t="e">
        <f t="shared" si="478"/>
        <v>#DIV/0!</v>
      </c>
      <c r="AR519" s="18" t="e">
        <f t="shared" si="479"/>
        <v>#DIV/0!</v>
      </c>
      <c r="AS519" s="18" t="e">
        <f t="shared" si="480"/>
        <v>#DIV/0!</v>
      </c>
      <c r="AT519" s="49" t="e">
        <f t="shared" si="506"/>
        <v>#DIV/0!</v>
      </c>
      <c r="AU519" s="22" t="e">
        <f t="shared" si="507"/>
        <v>#DIV/0!</v>
      </c>
      <c r="AV519" s="196" t="e">
        <f t="shared" si="508"/>
        <v>#DIV/0!</v>
      </c>
      <c r="AW519" s="46" t="e">
        <f t="shared" si="481"/>
        <v>#DIV/0!</v>
      </c>
      <c r="AX519" s="46" t="e">
        <f t="shared" si="482"/>
        <v>#DIV/0!</v>
      </c>
      <c r="AY519" s="46" t="e">
        <f t="shared" si="509"/>
        <v>#DIV/0!</v>
      </c>
      <c r="AZ519" s="46" t="e">
        <f t="shared" si="510"/>
        <v>#DIV/0!</v>
      </c>
      <c r="BA519" s="46" t="e">
        <f t="shared" si="511"/>
        <v>#DIV/0!</v>
      </c>
      <c r="BB519" s="111" t="e">
        <f t="shared" si="483"/>
        <v>#DIV/0!</v>
      </c>
      <c r="BC519" s="199" t="e">
        <f t="shared" si="512"/>
        <v>#DIV/0!</v>
      </c>
      <c r="BD519" s="53" t="e">
        <f t="shared" si="513"/>
        <v>#DIV/0!</v>
      </c>
      <c r="BE519" s="53" t="e">
        <f t="shared" si="484"/>
        <v>#DIV/0!</v>
      </c>
      <c r="BF519" s="53" t="e">
        <f t="shared" si="485"/>
        <v>#DIV/0!</v>
      </c>
      <c r="BG519" s="53" t="e">
        <f t="shared" si="486"/>
        <v>#DIV/0!</v>
      </c>
      <c r="BH519" s="53" t="e">
        <f t="shared" si="487"/>
        <v>#DIV/0!</v>
      </c>
      <c r="BI519" s="54" t="e">
        <f t="shared" si="488"/>
        <v>#DIV/0!</v>
      </c>
      <c r="BJ519" s="55" t="e">
        <f t="shared" si="489"/>
        <v>#DIV/0!</v>
      </c>
      <c r="BK519" s="55" t="e">
        <f t="shared" si="490"/>
        <v>#DIV/0!</v>
      </c>
      <c r="BL519" s="54" t="e">
        <f t="shared" si="491"/>
        <v>#DIV/0!</v>
      </c>
      <c r="BM519" s="58" t="e">
        <f t="shared" si="492"/>
        <v>#DIV/0!</v>
      </c>
      <c r="BN519" s="24">
        <f t="shared" si="493"/>
        <v>1</v>
      </c>
      <c r="BO519" s="17" t="e">
        <f t="shared" si="514"/>
        <v>#DIV/0!</v>
      </c>
      <c r="BP519" s="17" t="e">
        <f t="shared" si="515"/>
        <v>#DIV/0!</v>
      </c>
      <c r="BQ519" s="75" t="e">
        <f t="shared" si="516"/>
        <v>#DIV/0!</v>
      </c>
      <c r="BR519" s="1" t="e">
        <f t="shared" si="494"/>
        <v>#DIV/0!</v>
      </c>
      <c r="BS519" s="4">
        <f t="shared" si="495"/>
        <v>68.783333333333331</v>
      </c>
    </row>
    <row r="520" spans="7:71" x14ac:dyDescent="0.45">
      <c r="G520" s="19"/>
      <c r="H520" s="15">
        <f t="shared" si="517"/>
        <v>4135</v>
      </c>
      <c r="I520" s="19"/>
      <c r="J520" s="19">
        <f t="shared" si="463"/>
        <v>8.5647650972234555</v>
      </c>
      <c r="K520" s="16">
        <f t="shared" si="464"/>
        <v>54.070486724895559</v>
      </c>
      <c r="L520" s="16">
        <f t="shared" si="465"/>
        <v>188.38122130959806</v>
      </c>
      <c r="M520" s="98">
        <f t="shared" si="466"/>
        <v>258.79917184265014</v>
      </c>
      <c r="N520" s="15">
        <f t="shared" si="467"/>
        <v>186.65594591490128</v>
      </c>
      <c r="O520" s="15">
        <f t="shared" si="462"/>
        <v>8332.8547283438074</v>
      </c>
      <c r="P520" s="190"/>
      <c r="Q520" s="191"/>
      <c r="R520" s="190"/>
      <c r="S520" s="191"/>
      <c r="T520" s="193"/>
      <c r="U520" s="102"/>
      <c r="V520" s="195"/>
      <c r="W520" s="175" t="e">
        <f t="shared" si="496"/>
        <v>#DIV/0!</v>
      </c>
      <c r="X520" s="175" t="e">
        <f t="shared" si="497"/>
        <v>#DIV/0!</v>
      </c>
      <c r="Y520" s="175" t="e">
        <f t="shared" si="498"/>
        <v>#DIV/0!</v>
      </c>
      <c r="Z520" s="175" t="e">
        <f t="shared" si="499"/>
        <v>#DIV/0!</v>
      </c>
      <c r="AA520" s="175" t="e">
        <f t="shared" si="500"/>
        <v>#DIV/0!</v>
      </c>
      <c r="AB520" s="175" t="e">
        <f t="shared" si="501"/>
        <v>#DIV/0!</v>
      </c>
      <c r="AC520" s="175" t="e">
        <f t="shared" si="502"/>
        <v>#DIV/0!</v>
      </c>
      <c r="AD520" s="201" t="e">
        <f t="shared" si="503"/>
        <v>#DIV/0!</v>
      </c>
      <c r="AE520" s="201" t="e">
        <f t="shared" si="504"/>
        <v>#DIV/0!</v>
      </c>
      <c r="AF520" s="201" t="e">
        <f t="shared" si="505"/>
        <v>#DIV/0!</v>
      </c>
      <c r="AG520" s="201" t="e">
        <f t="shared" si="468"/>
        <v>#DIV/0!</v>
      </c>
      <c r="AH520" s="201" t="e">
        <f t="shared" si="469"/>
        <v>#DIV/0!</v>
      </c>
      <c r="AI520" s="201" t="e">
        <f t="shared" si="470"/>
        <v>#DIV/0!</v>
      </c>
      <c r="AJ520" s="201" t="e">
        <f t="shared" si="471"/>
        <v>#DIV/0!</v>
      </c>
      <c r="AK520" s="16" t="e">
        <f t="shared" si="472"/>
        <v>#DIV/0!</v>
      </c>
      <c r="AL520" s="16" t="e">
        <f t="shared" si="473"/>
        <v>#DIV/0!</v>
      </c>
      <c r="AM520" s="16" t="e">
        <f t="shared" si="474"/>
        <v>#DIV/0!</v>
      </c>
      <c r="AN520" s="16" t="e">
        <f t="shared" si="475"/>
        <v>#DIV/0!</v>
      </c>
      <c r="AO520" s="16" t="e">
        <f t="shared" si="476"/>
        <v>#DIV/0!</v>
      </c>
      <c r="AP520" s="17" t="e">
        <f t="shared" si="477"/>
        <v>#DIV/0!</v>
      </c>
      <c r="AQ520" s="17" t="e">
        <f t="shared" si="478"/>
        <v>#DIV/0!</v>
      </c>
      <c r="AR520" s="18" t="e">
        <f t="shared" si="479"/>
        <v>#DIV/0!</v>
      </c>
      <c r="AS520" s="18" t="e">
        <f t="shared" si="480"/>
        <v>#DIV/0!</v>
      </c>
      <c r="AT520" s="49" t="e">
        <f t="shared" si="506"/>
        <v>#DIV/0!</v>
      </c>
      <c r="AU520" s="22" t="e">
        <f t="shared" si="507"/>
        <v>#DIV/0!</v>
      </c>
      <c r="AV520" s="196" t="e">
        <f t="shared" si="508"/>
        <v>#DIV/0!</v>
      </c>
      <c r="AW520" s="46" t="e">
        <f t="shared" si="481"/>
        <v>#DIV/0!</v>
      </c>
      <c r="AX520" s="46" t="e">
        <f t="shared" si="482"/>
        <v>#DIV/0!</v>
      </c>
      <c r="AY520" s="46" t="e">
        <f t="shared" si="509"/>
        <v>#DIV/0!</v>
      </c>
      <c r="AZ520" s="46" t="e">
        <f t="shared" si="510"/>
        <v>#DIV/0!</v>
      </c>
      <c r="BA520" s="46" t="e">
        <f t="shared" si="511"/>
        <v>#DIV/0!</v>
      </c>
      <c r="BB520" s="111" t="e">
        <f t="shared" si="483"/>
        <v>#DIV/0!</v>
      </c>
      <c r="BC520" s="199" t="e">
        <f t="shared" si="512"/>
        <v>#DIV/0!</v>
      </c>
      <c r="BD520" s="53" t="e">
        <f t="shared" si="513"/>
        <v>#DIV/0!</v>
      </c>
      <c r="BE520" s="53" t="e">
        <f t="shared" si="484"/>
        <v>#DIV/0!</v>
      </c>
      <c r="BF520" s="53" t="e">
        <f t="shared" si="485"/>
        <v>#DIV/0!</v>
      </c>
      <c r="BG520" s="53" t="e">
        <f t="shared" si="486"/>
        <v>#DIV/0!</v>
      </c>
      <c r="BH520" s="53" t="e">
        <f t="shared" si="487"/>
        <v>#DIV/0!</v>
      </c>
      <c r="BI520" s="54" t="e">
        <f t="shared" si="488"/>
        <v>#DIV/0!</v>
      </c>
      <c r="BJ520" s="55" t="e">
        <f t="shared" si="489"/>
        <v>#DIV/0!</v>
      </c>
      <c r="BK520" s="55" t="e">
        <f t="shared" si="490"/>
        <v>#DIV/0!</v>
      </c>
      <c r="BL520" s="54" t="e">
        <f t="shared" si="491"/>
        <v>#DIV/0!</v>
      </c>
      <c r="BM520" s="58" t="e">
        <f t="shared" si="492"/>
        <v>#DIV/0!</v>
      </c>
      <c r="BN520" s="24">
        <f t="shared" si="493"/>
        <v>1</v>
      </c>
      <c r="BO520" s="17" t="e">
        <f t="shared" si="514"/>
        <v>#DIV/0!</v>
      </c>
      <c r="BP520" s="17" t="e">
        <f t="shared" si="515"/>
        <v>#DIV/0!</v>
      </c>
      <c r="BQ520" s="75" t="e">
        <f t="shared" si="516"/>
        <v>#DIV/0!</v>
      </c>
      <c r="BR520" s="1" t="e">
        <f t="shared" si="494"/>
        <v>#DIV/0!</v>
      </c>
      <c r="BS520" s="4">
        <f t="shared" si="495"/>
        <v>68.916666666666671</v>
      </c>
    </row>
    <row r="521" spans="7:71" x14ac:dyDescent="0.45">
      <c r="G521" s="19"/>
      <c r="H521" s="15">
        <f t="shared" si="517"/>
        <v>4143</v>
      </c>
      <c r="I521" s="19"/>
      <c r="J521" s="19">
        <f t="shared" si="463"/>
        <v>8.5647650972234555</v>
      </c>
      <c r="K521" s="16">
        <f t="shared" si="464"/>
        <v>54.070486724895559</v>
      </c>
      <c r="L521" s="16">
        <f t="shared" si="465"/>
        <v>188.38122130959806</v>
      </c>
      <c r="M521" s="98">
        <f t="shared" si="466"/>
        <v>258.79917184265014</v>
      </c>
      <c r="N521" s="15">
        <f t="shared" si="467"/>
        <v>186.65594591490128</v>
      </c>
      <c r="O521" s="15">
        <f t="shared" si="462"/>
        <v>8332.8547283438074</v>
      </c>
      <c r="P521" s="190"/>
      <c r="Q521" s="191"/>
      <c r="R521" s="190"/>
      <c r="S521" s="191"/>
      <c r="T521" s="193"/>
      <c r="U521" s="102"/>
      <c r="V521" s="195"/>
      <c r="W521" s="175" t="e">
        <f t="shared" si="496"/>
        <v>#DIV/0!</v>
      </c>
      <c r="X521" s="175" t="e">
        <f t="shared" si="497"/>
        <v>#DIV/0!</v>
      </c>
      <c r="Y521" s="175" t="e">
        <f t="shared" si="498"/>
        <v>#DIV/0!</v>
      </c>
      <c r="Z521" s="175" t="e">
        <f t="shared" si="499"/>
        <v>#DIV/0!</v>
      </c>
      <c r="AA521" s="175" t="e">
        <f t="shared" si="500"/>
        <v>#DIV/0!</v>
      </c>
      <c r="AB521" s="175" t="e">
        <f t="shared" si="501"/>
        <v>#DIV/0!</v>
      </c>
      <c r="AC521" s="175" t="e">
        <f t="shared" si="502"/>
        <v>#DIV/0!</v>
      </c>
      <c r="AD521" s="201" t="e">
        <f t="shared" si="503"/>
        <v>#DIV/0!</v>
      </c>
      <c r="AE521" s="201" t="e">
        <f t="shared" si="504"/>
        <v>#DIV/0!</v>
      </c>
      <c r="AF521" s="201" t="e">
        <f t="shared" si="505"/>
        <v>#DIV/0!</v>
      </c>
      <c r="AG521" s="201" t="e">
        <f t="shared" si="468"/>
        <v>#DIV/0!</v>
      </c>
      <c r="AH521" s="201" t="e">
        <f t="shared" si="469"/>
        <v>#DIV/0!</v>
      </c>
      <c r="AI521" s="201" t="e">
        <f t="shared" si="470"/>
        <v>#DIV/0!</v>
      </c>
      <c r="AJ521" s="201" t="e">
        <f t="shared" si="471"/>
        <v>#DIV/0!</v>
      </c>
      <c r="AK521" s="16" t="e">
        <f t="shared" si="472"/>
        <v>#DIV/0!</v>
      </c>
      <c r="AL521" s="16" t="e">
        <f t="shared" si="473"/>
        <v>#DIV/0!</v>
      </c>
      <c r="AM521" s="16" t="e">
        <f t="shared" si="474"/>
        <v>#DIV/0!</v>
      </c>
      <c r="AN521" s="16" t="e">
        <f t="shared" si="475"/>
        <v>#DIV/0!</v>
      </c>
      <c r="AO521" s="16" t="e">
        <f t="shared" si="476"/>
        <v>#DIV/0!</v>
      </c>
      <c r="AP521" s="17" t="e">
        <f t="shared" si="477"/>
        <v>#DIV/0!</v>
      </c>
      <c r="AQ521" s="17" t="e">
        <f t="shared" si="478"/>
        <v>#DIV/0!</v>
      </c>
      <c r="AR521" s="18" t="e">
        <f t="shared" si="479"/>
        <v>#DIV/0!</v>
      </c>
      <c r="AS521" s="18" t="e">
        <f t="shared" si="480"/>
        <v>#DIV/0!</v>
      </c>
      <c r="AT521" s="49" t="e">
        <f t="shared" si="506"/>
        <v>#DIV/0!</v>
      </c>
      <c r="AU521" s="22" t="e">
        <f t="shared" si="507"/>
        <v>#DIV/0!</v>
      </c>
      <c r="AV521" s="196" t="e">
        <f t="shared" si="508"/>
        <v>#DIV/0!</v>
      </c>
      <c r="AW521" s="46" t="e">
        <f t="shared" si="481"/>
        <v>#DIV/0!</v>
      </c>
      <c r="AX521" s="46" t="e">
        <f t="shared" si="482"/>
        <v>#DIV/0!</v>
      </c>
      <c r="AY521" s="46" t="e">
        <f t="shared" si="509"/>
        <v>#DIV/0!</v>
      </c>
      <c r="AZ521" s="46" t="e">
        <f t="shared" si="510"/>
        <v>#DIV/0!</v>
      </c>
      <c r="BA521" s="46" t="e">
        <f t="shared" si="511"/>
        <v>#DIV/0!</v>
      </c>
      <c r="BB521" s="111" t="e">
        <f t="shared" si="483"/>
        <v>#DIV/0!</v>
      </c>
      <c r="BC521" s="199" t="e">
        <f t="shared" si="512"/>
        <v>#DIV/0!</v>
      </c>
      <c r="BD521" s="53" t="e">
        <f t="shared" si="513"/>
        <v>#DIV/0!</v>
      </c>
      <c r="BE521" s="53" t="e">
        <f t="shared" si="484"/>
        <v>#DIV/0!</v>
      </c>
      <c r="BF521" s="53" t="e">
        <f t="shared" si="485"/>
        <v>#DIV/0!</v>
      </c>
      <c r="BG521" s="53" t="e">
        <f t="shared" si="486"/>
        <v>#DIV/0!</v>
      </c>
      <c r="BH521" s="53" t="e">
        <f t="shared" si="487"/>
        <v>#DIV/0!</v>
      </c>
      <c r="BI521" s="54" t="e">
        <f t="shared" si="488"/>
        <v>#DIV/0!</v>
      </c>
      <c r="BJ521" s="55" t="e">
        <f t="shared" si="489"/>
        <v>#DIV/0!</v>
      </c>
      <c r="BK521" s="55" t="e">
        <f t="shared" si="490"/>
        <v>#DIV/0!</v>
      </c>
      <c r="BL521" s="54" t="e">
        <f t="shared" si="491"/>
        <v>#DIV/0!</v>
      </c>
      <c r="BM521" s="58" t="e">
        <f t="shared" si="492"/>
        <v>#DIV/0!</v>
      </c>
      <c r="BN521" s="24">
        <f t="shared" si="493"/>
        <v>1</v>
      </c>
      <c r="BO521" s="17" t="e">
        <f t="shared" si="514"/>
        <v>#DIV/0!</v>
      </c>
      <c r="BP521" s="17" t="e">
        <f t="shared" si="515"/>
        <v>#DIV/0!</v>
      </c>
      <c r="BQ521" s="75" t="e">
        <f t="shared" si="516"/>
        <v>#DIV/0!</v>
      </c>
      <c r="BR521" s="1" t="e">
        <f t="shared" si="494"/>
        <v>#DIV/0!</v>
      </c>
      <c r="BS521" s="4">
        <f t="shared" si="495"/>
        <v>69.05</v>
      </c>
    </row>
    <row r="522" spans="7:71" x14ac:dyDescent="0.45">
      <c r="G522" s="19"/>
      <c r="H522" s="15">
        <f t="shared" si="517"/>
        <v>4151</v>
      </c>
      <c r="I522" s="19"/>
      <c r="J522" s="19">
        <f t="shared" si="463"/>
        <v>8.5647650972234555</v>
      </c>
      <c r="K522" s="16">
        <f t="shared" si="464"/>
        <v>54.070486724895559</v>
      </c>
      <c r="L522" s="16">
        <f t="shared" si="465"/>
        <v>188.38122130959806</v>
      </c>
      <c r="M522" s="98">
        <f t="shared" si="466"/>
        <v>258.79917184265014</v>
      </c>
      <c r="N522" s="15">
        <f t="shared" si="467"/>
        <v>186.65594591490128</v>
      </c>
      <c r="O522" s="15">
        <f t="shared" si="462"/>
        <v>8332.8547283438074</v>
      </c>
      <c r="P522" s="190"/>
      <c r="Q522" s="191"/>
      <c r="R522" s="190"/>
      <c r="S522" s="191"/>
      <c r="T522" s="193"/>
      <c r="U522" s="102"/>
      <c r="V522" s="195"/>
      <c r="W522" s="175" t="e">
        <f t="shared" si="496"/>
        <v>#DIV/0!</v>
      </c>
      <c r="X522" s="175" t="e">
        <f t="shared" si="497"/>
        <v>#DIV/0!</v>
      </c>
      <c r="Y522" s="175" t="e">
        <f t="shared" si="498"/>
        <v>#DIV/0!</v>
      </c>
      <c r="Z522" s="175" t="e">
        <f t="shared" si="499"/>
        <v>#DIV/0!</v>
      </c>
      <c r="AA522" s="175" t="e">
        <f t="shared" si="500"/>
        <v>#DIV/0!</v>
      </c>
      <c r="AB522" s="175" t="e">
        <f t="shared" si="501"/>
        <v>#DIV/0!</v>
      </c>
      <c r="AC522" s="175" t="e">
        <f t="shared" si="502"/>
        <v>#DIV/0!</v>
      </c>
      <c r="AD522" s="201" t="e">
        <f t="shared" si="503"/>
        <v>#DIV/0!</v>
      </c>
      <c r="AE522" s="201" t="e">
        <f t="shared" si="504"/>
        <v>#DIV/0!</v>
      </c>
      <c r="AF522" s="201" t="e">
        <f t="shared" si="505"/>
        <v>#DIV/0!</v>
      </c>
      <c r="AG522" s="201" t="e">
        <f t="shared" si="468"/>
        <v>#DIV/0!</v>
      </c>
      <c r="AH522" s="201" t="e">
        <f t="shared" si="469"/>
        <v>#DIV/0!</v>
      </c>
      <c r="AI522" s="201" t="e">
        <f t="shared" si="470"/>
        <v>#DIV/0!</v>
      </c>
      <c r="AJ522" s="201" t="e">
        <f t="shared" si="471"/>
        <v>#DIV/0!</v>
      </c>
      <c r="AK522" s="16" t="e">
        <f t="shared" si="472"/>
        <v>#DIV/0!</v>
      </c>
      <c r="AL522" s="16" t="e">
        <f t="shared" si="473"/>
        <v>#DIV/0!</v>
      </c>
      <c r="AM522" s="16" t="e">
        <f t="shared" si="474"/>
        <v>#DIV/0!</v>
      </c>
      <c r="AN522" s="16" t="e">
        <f t="shared" si="475"/>
        <v>#DIV/0!</v>
      </c>
      <c r="AO522" s="16" t="e">
        <f t="shared" si="476"/>
        <v>#DIV/0!</v>
      </c>
      <c r="AP522" s="17" t="e">
        <f t="shared" si="477"/>
        <v>#DIV/0!</v>
      </c>
      <c r="AQ522" s="17" t="e">
        <f t="shared" si="478"/>
        <v>#DIV/0!</v>
      </c>
      <c r="AR522" s="18" t="e">
        <f t="shared" si="479"/>
        <v>#DIV/0!</v>
      </c>
      <c r="AS522" s="18" t="e">
        <f t="shared" si="480"/>
        <v>#DIV/0!</v>
      </c>
      <c r="AT522" s="49" t="e">
        <f t="shared" si="506"/>
        <v>#DIV/0!</v>
      </c>
      <c r="AU522" s="22" t="e">
        <f t="shared" si="507"/>
        <v>#DIV/0!</v>
      </c>
      <c r="AV522" s="196" t="e">
        <f t="shared" si="508"/>
        <v>#DIV/0!</v>
      </c>
      <c r="AW522" s="46" t="e">
        <f t="shared" si="481"/>
        <v>#DIV/0!</v>
      </c>
      <c r="AX522" s="46" t="e">
        <f t="shared" si="482"/>
        <v>#DIV/0!</v>
      </c>
      <c r="AY522" s="46" t="e">
        <f t="shared" si="509"/>
        <v>#DIV/0!</v>
      </c>
      <c r="AZ522" s="46" t="e">
        <f t="shared" si="510"/>
        <v>#DIV/0!</v>
      </c>
      <c r="BA522" s="46" t="e">
        <f t="shared" si="511"/>
        <v>#DIV/0!</v>
      </c>
      <c r="BB522" s="111" t="e">
        <f t="shared" si="483"/>
        <v>#DIV/0!</v>
      </c>
      <c r="BC522" s="199" t="e">
        <f t="shared" si="512"/>
        <v>#DIV/0!</v>
      </c>
      <c r="BD522" s="53" t="e">
        <f t="shared" si="513"/>
        <v>#DIV/0!</v>
      </c>
      <c r="BE522" s="53" t="e">
        <f t="shared" si="484"/>
        <v>#DIV/0!</v>
      </c>
      <c r="BF522" s="53" t="e">
        <f t="shared" si="485"/>
        <v>#DIV/0!</v>
      </c>
      <c r="BG522" s="53" t="e">
        <f t="shared" si="486"/>
        <v>#DIV/0!</v>
      </c>
      <c r="BH522" s="53" t="e">
        <f t="shared" si="487"/>
        <v>#DIV/0!</v>
      </c>
      <c r="BI522" s="54" t="e">
        <f t="shared" si="488"/>
        <v>#DIV/0!</v>
      </c>
      <c r="BJ522" s="55" t="e">
        <f t="shared" si="489"/>
        <v>#DIV/0!</v>
      </c>
      <c r="BK522" s="55" t="e">
        <f t="shared" si="490"/>
        <v>#DIV/0!</v>
      </c>
      <c r="BL522" s="54" t="e">
        <f t="shared" si="491"/>
        <v>#DIV/0!</v>
      </c>
      <c r="BM522" s="58" t="e">
        <f t="shared" si="492"/>
        <v>#DIV/0!</v>
      </c>
      <c r="BN522" s="24">
        <f t="shared" si="493"/>
        <v>1</v>
      </c>
      <c r="BO522" s="17" t="e">
        <f t="shared" si="514"/>
        <v>#DIV/0!</v>
      </c>
      <c r="BP522" s="17" t="e">
        <f t="shared" si="515"/>
        <v>#DIV/0!</v>
      </c>
      <c r="BQ522" s="75" t="e">
        <f t="shared" si="516"/>
        <v>#DIV/0!</v>
      </c>
      <c r="BR522" s="1" t="e">
        <f t="shared" si="494"/>
        <v>#DIV/0!</v>
      </c>
      <c r="BS522" s="4">
        <f t="shared" si="495"/>
        <v>69.183333333333337</v>
      </c>
    </row>
    <row r="523" spans="7:71" x14ac:dyDescent="0.45">
      <c r="G523" s="19"/>
      <c r="H523" s="15">
        <f t="shared" si="517"/>
        <v>4159</v>
      </c>
      <c r="I523" s="19"/>
      <c r="J523" s="19">
        <f t="shared" si="463"/>
        <v>8.5647650972234555</v>
      </c>
      <c r="K523" s="16">
        <f t="shared" si="464"/>
        <v>54.070486724895559</v>
      </c>
      <c r="L523" s="16">
        <f t="shared" si="465"/>
        <v>188.38122130959806</v>
      </c>
      <c r="M523" s="98">
        <f t="shared" si="466"/>
        <v>258.79917184265014</v>
      </c>
      <c r="N523" s="15">
        <f t="shared" si="467"/>
        <v>186.65594591490128</v>
      </c>
      <c r="O523" s="15">
        <f t="shared" si="462"/>
        <v>8332.8547283438074</v>
      </c>
      <c r="P523" s="190"/>
      <c r="Q523" s="191"/>
      <c r="R523" s="190"/>
      <c r="S523" s="191"/>
      <c r="T523" s="193"/>
      <c r="U523" s="102"/>
      <c r="V523" s="195"/>
      <c r="W523" s="175" t="e">
        <f t="shared" si="496"/>
        <v>#DIV/0!</v>
      </c>
      <c r="X523" s="175" t="e">
        <f t="shared" si="497"/>
        <v>#DIV/0!</v>
      </c>
      <c r="Y523" s="175" t="e">
        <f t="shared" si="498"/>
        <v>#DIV/0!</v>
      </c>
      <c r="Z523" s="175" t="e">
        <f t="shared" si="499"/>
        <v>#DIV/0!</v>
      </c>
      <c r="AA523" s="175" t="e">
        <f t="shared" si="500"/>
        <v>#DIV/0!</v>
      </c>
      <c r="AB523" s="175" t="e">
        <f t="shared" si="501"/>
        <v>#DIV/0!</v>
      </c>
      <c r="AC523" s="175" t="e">
        <f t="shared" si="502"/>
        <v>#DIV/0!</v>
      </c>
      <c r="AD523" s="201" t="e">
        <f t="shared" si="503"/>
        <v>#DIV/0!</v>
      </c>
      <c r="AE523" s="201" t="e">
        <f t="shared" si="504"/>
        <v>#DIV/0!</v>
      </c>
      <c r="AF523" s="201" t="e">
        <f t="shared" si="505"/>
        <v>#DIV/0!</v>
      </c>
      <c r="AG523" s="201" t="e">
        <f t="shared" si="468"/>
        <v>#DIV/0!</v>
      </c>
      <c r="AH523" s="201" t="e">
        <f t="shared" si="469"/>
        <v>#DIV/0!</v>
      </c>
      <c r="AI523" s="201" t="e">
        <f t="shared" si="470"/>
        <v>#DIV/0!</v>
      </c>
      <c r="AJ523" s="201" t="e">
        <f t="shared" si="471"/>
        <v>#DIV/0!</v>
      </c>
      <c r="AK523" s="16" t="e">
        <f t="shared" si="472"/>
        <v>#DIV/0!</v>
      </c>
      <c r="AL523" s="16" t="e">
        <f t="shared" si="473"/>
        <v>#DIV/0!</v>
      </c>
      <c r="AM523" s="16" t="e">
        <f t="shared" si="474"/>
        <v>#DIV/0!</v>
      </c>
      <c r="AN523" s="16" t="e">
        <f t="shared" si="475"/>
        <v>#DIV/0!</v>
      </c>
      <c r="AO523" s="16" t="e">
        <f t="shared" si="476"/>
        <v>#DIV/0!</v>
      </c>
      <c r="AP523" s="17" t="e">
        <f t="shared" si="477"/>
        <v>#DIV/0!</v>
      </c>
      <c r="AQ523" s="17" t="e">
        <f t="shared" si="478"/>
        <v>#DIV/0!</v>
      </c>
      <c r="AR523" s="18" t="e">
        <f t="shared" si="479"/>
        <v>#DIV/0!</v>
      </c>
      <c r="AS523" s="18" t="e">
        <f t="shared" si="480"/>
        <v>#DIV/0!</v>
      </c>
      <c r="AT523" s="49" t="e">
        <f t="shared" si="506"/>
        <v>#DIV/0!</v>
      </c>
      <c r="AU523" s="22" t="e">
        <f t="shared" si="507"/>
        <v>#DIV/0!</v>
      </c>
      <c r="AV523" s="196" t="e">
        <f t="shared" si="508"/>
        <v>#DIV/0!</v>
      </c>
      <c r="AW523" s="46" t="e">
        <f t="shared" si="481"/>
        <v>#DIV/0!</v>
      </c>
      <c r="AX523" s="46" t="e">
        <f t="shared" si="482"/>
        <v>#DIV/0!</v>
      </c>
      <c r="AY523" s="46" t="e">
        <f t="shared" si="509"/>
        <v>#DIV/0!</v>
      </c>
      <c r="AZ523" s="46" t="e">
        <f t="shared" si="510"/>
        <v>#DIV/0!</v>
      </c>
      <c r="BA523" s="46" t="e">
        <f t="shared" si="511"/>
        <v>#DIV/0!</v>
      </c>
      <c r="BB523" s="111" t="e">
        <f t="shared" si="483"/>
        <v>#DIV/0!</v>
      </c>
      <c r="BC523" s="199" t="e">
        <f t="shared" si="512"/>
        <v>#DIV/0!</v>
      </c>
      <c r="BD523" s="53" t="e">
        <f t="shared" si="513"/>
        <v>#DIV/0!</v>
      </c>
      <c r="BE523" s="53" t="e">
        <f t="shared" si="484"/>
        <v>#DIV/0!</v>
      </c>
      <c r="BF523" s="53" t="e">
        <f t="shared" si="485"/>
        <v>#DIV/0!</v>
      </c>
      <c r="BG523" s="53" t="e">
        <f t="shared" si="486"/>
        <v>#DIV/0!</v>
      </c>
      <c r="BH523" s="53" t="e">
        <f t="shared" si="487"/>
        <v>#DIV/0!</v>
      </c>
      <c r="BI523" s="54" t="e">
        <f t="shared" si="488"/>
        <v>#DIV/0!</v>
      </c>
      <c r="BJ523" s="55" t="e">
        <f t="shared" si="489"/>
        <v>#DIV/0!</v>
      </c>
      <c r="BK523" s="55" t="e">
        <f t="shared" si="490"/>
        <v>#DIV/0!</v>
      </c>
      <c r="BL523" s="54" t="e">
        <f t="shared" si="491"/>
        <v>#DIV/0!</v>
      </c>
      <c r="BM523" s="58" t="e">
        <f t="shared" si="492"/>
        <v>#DIV/0!</v>
      </c>
      <c r="BN523" s="24">
        <f t="shared" si="493"/>
        <v>1</v>
      </c>
      <c r="BO523" s="17" t="e">
        <f t="shared" si="514"/>
        <v>#DIV/0!</v>
      </c>
      <c r="BP523" s="17" t="e">
        <f t="shared" si="515"/>
        <v>#DIV/0!</v>
      </c>
      <c r="BQ523" s="75" t="e">
        <f t="shared" si="516"/>
        <v>#DIV/0!</v>
      </c>
      <c r="BR523" s="1" t="e">
        <f t="shared" si="494"/>
        <v>#DIV/0!</v>
      </c>
      <c r="BS523" s="4">
        <f t="shared" si="495"/>
        <v>69.316666666666663</v>
      </c>
    </row>
    <row r="524" spans="7:71" x14ac:dyDescent="0.45">
      <c r="G524" s="19"/>
      <c r="H524" s="15">
        <f t="shared" si="517"/>
        <v>4167</v>
      </c>
      <c r="I524" s="19"/>
      <c r="J524" s="19">
        <f t="shared" si="463"/>
        <v>8.5647650972234555</v>
      </c>
      <c r="K524" s="16">
        <f t="shared" si="464"/>
        <v>54.070486724895559</v>
      </c>
      <c r="L524" s="16">
        <f t="shared" si="465"/>
        <v>188.38122130959806</v>
      </c>
      <c r="M524" s="98">
        <f t="shared" si="466"/>
        <v>258.79917184265014</v>
      </c>
      <c r="N524" s="15">
        <f t="shared" si="467"/>
        <v>186.65594591490128</v>
      </c>
      <c r="O524" s="15">
        <f t="shared" si="462"/>
        <v>8332.8547283438074</v>
      </c>
      <c r="P524" s="190"/>
      <c r="Q524" s="191"/>
      <c r="R524" s="190"/>
      <c r="S524" s="191"/>
      <c r="T524" s="193"/>
      <c r="U524" s="102"/>
      <c r="V524" s="195"/>
      <c r="W524" s="175" t="e">
        <f t="shared" si="496"/>
        <v>#DIV/0!</v>
      </c>
      <c r="X524" s="175" t="e">
        <f t="shared" si="497"/>
        <v>#DIV/0!</v>
      </c>
      <c r="Y524" s="175" t="e">
        <f t="shared" si="498"/>
        <v>#DIV/0!</v>
      </c>
      <c r="Z524" s="175" t="e">
        <f t="shared" si="499"/>
        <v>#DIV/0!</v>
      </c>
      <c r="AA524" s="175" t="e">
        <f t="shared" si="500"/>
        <v>#DIV/0!</v>
      </c>
      <c r="AB524" s="175" t="e">
        <f t="shared" si="501"/>
        <v>#DIV/0!</v>
      </c>
      <c r="AC524" s="175" t="e">
        <f t="shared" si="502"/>
        <v>#DIV/0!</v>
      </c>
      <c r="AD524" s="201" t="e">
        <f t="shared" si="503"/>
        <v>#DIV/0!</v>
      </c>
      <c r="AE524" s="201" t="e">
        <f t="shared" si="504"/>
        <v>#DIV/0!</v>
      </c>
      <c r="AF524" s="201" t="e">
        <f t="shared" si="505"/>
        <v>#DIV/0!</v>
      </c>
      <c r="AG524" s="201" t="e">
        <f t="shared" si="468"/>
        <v>#DIV/0!</v>
      </c>
      <c r="AH524" s="201" t="e">
        <f t="shared" si="469"/>
        <v>#DIV/0!</v>
      </c>
      <c r="AI524" s="201" t="e">
        <f t="shared" si="470"/>
        <v>#DIV/0!</v>
      </c>
      <c r="AJ524" s="201" t="e">
        <f t="shared" si="471"/>
        <v>#DIV/0!</v>
      </c>
      <c r="AK524" s="16" t="e">
        <f t="shared" si="472"/>
        <v>#DIV/0!</v>
      </c>
      <c r="AL524" s="16" t="e">
        <f t="shared" si="473"/>
        <v>#DIV/0!</v>
      </c>
      <c r="AM524" s="16" t="e">
        <f t="shared" si="474"/>
        <v>#DIV/0!</v>
      </c>
      <c r="AN524" s="16" t="e">
        <f t="shared" si="475"/>
        <v>#DIV/0!</v>
      </c>
      <c r="AO524" s="16" t="e">
        <f t="shared" si="476"/>
        <v>#DIV/0!</v>
      </c>
      <c r="AP524" s="17" t="e">
        <f t="shared" si="477"/>
        <v>#DIV/0!</v>
      </c>
      <c r="AQ524" s="17" t="e">
        <f t="shared" si="478"/>
        <v>#DIV/0!</v>
      </c>
      <c r="AR524" s="18" t="e">
        <f t="shared" si="479"/>
        <v>#DIV/0!</v>
      </c>
      <c r="AS524" s="18" t="e">
        <f t="shared" si="480"/>
        <v>#DIV/0!</v>
      </c>
      <c r="AT524" s="49" t="e">
        <f t="shared" si="506"/>
        <v>#DIV/0!</v>
      </c>
      <c r="AU524" s="22" t="e">
        <f t="shared" si="507"/>
        <v>#DIV/0!</v>
      </c>
      <c r="AV524" s="196" t="e">
        <f t="shared" si="508"/>
        <v>#DIV/0!</v>
      </c>
      <c r="AW524" s="46" t="e">
        <f t="shared" si="481"/>
        <v>#DIV/0!</v>
      </c>
      <c r="AX524" s="46" t="e">
        <f t="shared" si="482"/>
        <v>#DIV/0!</v>
      </c>
      <c r="AY524" s="46" t="e">
        <f t="shared" si="509"/>
        <v>#DIV/0!</v>
      </c>
      <c r="AZ524" s="46" t="e">
        <f t="shared" si="510"/>
        <v>#DIV/0!</v>
      </c>
      <c r="BA524" s="46" t="e">
        <f t="shared" si="511"/>
        <v>#DIV/0!</v>
      </c>
      <c r="BB524" s="111" t="e">
        <f t="shared" si="483"/>
        <v>#DIV/0!</v>
      </c>
      <c r="BC524" s="199" t="e">
        <f t="shared" si="512"/>
        <v>#DIV/0!</v>
      </c>
      <c r="BD524" s="53" t="e">
        <f t="shared" si="513"/>
        <v>#DIV/0!</v>
      </c>
      <c r="BE524" s="53" t="e">
        <f t="shared" si="484"/>
        <v>#DIV/0!</v>
      </c>
      <c r="BF524" s="53" t="e">
        <f t="shared" si="485"/>
        <v>#DIV/0!</v>
      </c>
      <c r="BG524" s="53" t="e">
        <f t="shared" si="486"/>
        <v>#DIV/0!</v>
      </c>
      <c r="BH524" s="53" t="e">
        <f t="shared" si="487"/>
        <v>#DIV/0!</v>
      </c>
      <c r="BI524" s="54" t="e">
        <f t="shared" si="488"/>
        <v>#DIV/0!</v>
      </c>
      <c r="BJ524" s="55" t="e">
        <f t="shared" si="489"/>
        <v>#DIV/0!</v>
      </c>
      <c r="BK524" s="55" t="e">
        <f t="shared" si="490"/>
        <v>#DIV/0!</v>
      </c>
      <c r="BL524" s="54" t="e">
        <f t="shared" si="491"/>
        <v>#DIV/0!</v>
      </c>
      <c r="BM524" s="58" t="e">
        <f t="shared" si="492"/>
        <v>#DIV/0!</v>
      </c>
      <c r="BN524" s="24">
        <f t="shared" si="493"/>
        <v>1</v>
      </c>
      <c r="BO524" s="17" t="e">
        <f t="shared" si="514"/>
        <v>#DIV/0!</v>
      </c>
      <c r="BP524" s="17" t="e">
        <f t="shared" si="515"/>
        <v>#DIV/0!</v>
      </c>
      <c r="BQ524" s="75" t="e">
        <f t="shared" si="516"/>
        <v>#DIV/0!</v>
      </c>
      <c r="BR524" s="1" t="e">
        <f t="shared" si="494"/>
        <v>#DIV/0!</v>
      </c>
      <c r="BS524" s="4">
        <f t="shared" si="495"/>
        <v>69.45</v>
      </c>
    </row>
    <row r="525" spans="7:71" x14ac:dyDescent="0.45">
      <c r="G525" s="19"/>
      <c r="H525" s="15">
        <f t="shared" si="517"/>
        <v>4175</v>
      </c>
      <c r="I525" s="19"/>
      <c r="J525" s="19">
        <f t="shared" si="463"/>
        <v>8.5647650972234555</v>
      </c>
      <c r="K525" s="16">
        <f t="shared" si="464"/>
        <v>54.070486724895559</v>
      </c>
      <c r="L525" s="16">
        <f t="shared" si="465"/>
        <v>188.38122130959806</v>
      </c>
      <c r="M525" s="98">
        <f t="shared" si="466"/>
        <v>258.79917184265014</v>
      </c>
      <c r="N525" s="15">
        <f t="shared" si="467"/>
        <v>186.65594591490128</v>
      </c>
      <c r="O525" s="15">
        <f t="shared" si="462"/>
        <v>8332.8547283438074</v>
      </c>
      <c r="P525" s="190"/>
      <c r="Q525" s="191"/>
      <c r="R525" s="190"/>
      <c r="S525" s="191"/>
      <c r="T525" s="193"/>
      <c r="U525" s="102"/>
      <c r="V525" s="195"/>
      <c r="W525" s="175" t="e">
        <f t="shared" si="496"/>
        <v>#DIV/0!</v>
      </c>
      <c r="X525" s="175" t="e">
        <f t="shared" si="497"/>
        <v>#DIV/0!</v>
      </c>
      <c r="Y525" s="175" t="e">
        <f t="shared" si="498"/>
        <v>#DIV/0!</v>
      </c>
      <c r="Z525" s="175" t="e">
        <f t="shared" si="499"/>
        <v>#DIV/0!</v>
      </c>
      <c r="AA525" s="175" t="e">
        <f t="shared" si="500"/>
        <v>#DIV/0!</v>
      </c>
      <c r="AB525" s="175" t="e">
        <f t="shared" si="501"/>
        <v>#DIV/0!</v>
      </c>
      <c r="AC525" s="175" t="e">
        <f t="shared" si="502"/>
        <v>#DIV/0!</v>
      </c>
      <c r="AD525" s="201" t="e">
        <f t="shared" si="503"/>
        <v>#DIV/0!</v>
      </c>
      <c r="AE525" s="201" t="e">
        <f t="shared" si="504"/>
        <v>#DIV/0!</v>
      </c>
      <c r="AF525" s="201" t="e">
        <f t="shared" si="505"/>
        <v>#DIV/0!</v>
      </c>
      <c r="AG525" s="201" t="e">
        <f t="shared" si="468"/>
        <v>#DIV/0!</v>
      </c>
      <c r="AH525" s="201" t="e">
        <f t="shared" si="469"/>
        <v>#DIV/0!</v>
      </c>
      <c r="AI525" s="201" t="e">
        <f t="shared" si="470"/>
        <v>#DIV/0!</v>
      </c>
      <c r="AJ525" s="201" t="e">
        <f t="shared" si="471"/>
        <v>#DIV/0!</v>
      </c>
      <c r="AK525" s="16" t="e">
        <f t="shared" si="472"/>
        <v>#DIV/0!</v>
      </c>
      <c r="AL525" s="16" t="e">
        <f t="shared" si="473"/>
        <v>#DIV/0!</v>
      </c>
      <c r="AM525" s="16" t="e">
        <f t="shared" si="474"/>
        <v>#DIV/0!</v>
      </c>
      <c r="AN525" s="16" t="e">
        <f t="shared" si="475"/>
        <v>#DIV/0!</v>
      </c>
      <c r="AO525" s="16" t="e">
        <f t="shared" si="476"/>
        <v>#DIV/0!</v>
      </c>
      <c r="AP525" s="17" t="e">
        <f t="shared" si="477"/>
        <v>#DIV/0!</v>
      </c>
      <c r="AQ525" s="17" t="e">
        <f t="shared" si="478"/>
        <v>#DIV/0!</v>
      </c>
      <c r="AR525" s="18" t="e">
        <f t="shared" si="479"/>
        <v>#DIV/0!</v>
      </c>
      <c r="AS525" s="18" t="e">
        <f t="shared" si="480"/>
        <v>#DIV/0!</v>
      </c>
      <c r="AT525" s="49" t="e">
        <f t="shared" si="506"/>
        <v>#DIV/0!</v>
      </c>
      <c r="AU525" s="22" t="e">
        <f t="shared" si="507"/>
        <v>#DIV/0!</v>
      </c>
      <c r="AV525" s="196" t="e">
        <f t="shared" si="508"/>
        <v>#DIV/0!</v>
      </c>
      <c r="AW525" s="46" t="e">
        <f t="shared" si="481"/>
        <v>#DIV/0!</v>
      </c>
      <c r="AX525" s="46" t="e">
        <f t="shared" si="482"/>
        <v>#DIV/0!</v>
      </c>
      <c r="AY525" s="46" t="e">
        <f t="shared" si="509"/>
        <v>#DIV/0!</v>
      </c>
      <c r="AZ525" s="46" t="e">
        <f t="shared" si="510"/>
        <v>#DIV/0!</v>
      </c>
      <c r="BA525" s="46" t="e">
        <f t="shared" si="511"/>
        <v>#DIV/0!</v>
      </c>
      <c r="BB525" s="111" t="e">
        <f t="shared" si="483"/>
        <v>#DIV/0!</v>
      </c>
      <c r="BC525" s="199" t="e">
        <f t="shared" si="512"/>
        <v>#DIV/0!</v>
      </c>
      <c r="BD525" s="53" t="e">
        <f t="shared" si="513"/>
        <v>#DIV/0!</v>
      </c>
      <c r="BE525" s="53" t="e">
        <f t="shared" si="484"/>
        <v>#DIV/0!</v>
      </c>
      <c r="BF525" s="53" t="e">
        <f t="shared" si="485"/>
        <v>#DIV/0!</v>
      </c>
      <c r="BG525" s="53" t="e">
        <f t="shared" si="486"/>
        <v>#DIV/0!</v>
      </c>
      <c r="BH525" s="53" t="e">
        <f t="shared" si="487"/>
        <v>#DIV/0!</v>
      </c>
      <c r="BI525" s="54" t="e">
        <f t="shared" si="488"/>
        <v>#DIV/0!</v>
      </c>
      <c r="BJ525" s="55" t="e">
        <f t="shared" si="489"/>
        <v>#DIV/0!</v>
      </c>
      <c r="BK525" s="55" t="e">
        <f t="shared" si="490"/>
        <v>#DIV/0!</v>
      </c>
      <c r="BL525" s="54" t="e">
        <f t="shared" si="491"/>
        <v>#DIV/0!</v>
      </c>
      <c r="BM525" s="58" t="e">
        <f t="shared" si="492"/>
        <v>#DIV/0!</v>
      </c>
      <c r="BN525" s="24">
        <f t="shared" si="493"/>
        <v>1</v>
      </c>
      <c r="BO525" s="17" t="e">
        <f t="shared" si="514"/>
        <v>#DIV/0!</v>
      </c>
      <c r="BP525" s="17" t="e">
        <f t="shared" si="515"/>
        <v>#DIV/0!</v>
      </c>
      <c r="BQ525" s="75" t="e">
        <f t="shared" si="516"/>
        <v>#DIV/0!</v>
      </c>
      <c r="BR525" s="1" t="e">
        <f t="shared" si="494"/>
        <v>#DIV/0!</v>
      </c>
      <c r="BS525" s="4">
        <f t="shared" si="495"/>
        <v>69.583333333333329</v>
      </c>
    </row>
    <row r="526" spans="7:71" x14ac:dyDescent="0.45">
      <c r="G526" s="19"/>
      <c r="H526" s="15">
        <f t="shared" si="517"/>
        <v>4183</v>
      </c>
      <c r="I526" s="19"/>
      <c r="J526" s="19">
        <f t="shared" si="463"/>
        <v>8.5647650972234555</v>
      </c>
      <c r="K526" s="16">
        <f t="shared" si="464"/>
        <v>54.070486724895559</v>
      </c>
      <c r="L526" s="16">
        <f t="shared" si="465"/>
        <v>188.38122130959806</v>
      </c>
      <c r="M526" s="98">
        <f t="shared" si="466"/>
        <v>258.79917184265014</v>
      </c>
      <c r="N526" s="15">
        <f t="shared" si="467"/>
        <v>186.65594591490128</v>
      </c>
      <c r="O526" s="15">
        <f t="shared" si="462"/>
        <v>8332.8547283438074</v>
      </c>
      <c r="P526" s="190"/>
      <c r="Q526" s="191"/>
      <c r="R526" s="190"/>
      <c r="S526" s="191"/>
      <c r="T526" s="193"/>
      <c r="U526" s="102"/>
      <c r="V526" s="195"/>
      <c r="W526" s="175" t="e">
        <f t="shared" si="496"/>
        <v>#DIV/0!</v>
      </c>
      <c r="X526" s="175" t="e">
        <f t="shared" si="497"/>
        <v>#DIV/0!</v>
      </c>
      <c r="Y526" s="175" t="e">
        <f t="shared" si="498"/>
        <v>#DIV/0!</v>
      </c>
      <c r="Z526" s="175" t="e">
        <f t="shared" si="499"/>
        <v>#DIV/0!</v>
      </c>
      <c r="AA526" s="175" t="e">
        <f t="shared" si="500"/>
        <v>#DIV/0!</v>
      </c>
      <c r="AB526" s="175" t="e">
        <f t="shared" si="501"/>
        <v>#DIV/0!</v>
      </c>
      <c r="AC526" s="175" t="e">
        <f t="shared" si="502"/>
        <v>#DIV/0!</v>
      </c>
      <c r="AD526" s="201" t="e">
        <f t="shared" si="503"/>
        <v>#DIV/0!</v>
      </c>
      <c r="AE526" s="201" t="e">
        <f t="shared" si="504"/>
        <v>#DIV/0!</v>
      </c>
      <c r="AF526" s="201" t="e">
        <f t="shared" si="505"/>
        <v>#DIV/0!</v>
      </c>
      <c r="AG526" s="201" t="e">
        <f t="shared" si="468"/>
        <v>#DIV/0!</v>
      </c>
      <c r="AH526" s="201" t="e">
        <f t="shared" si="469"/>
        <v>#DIV/0!</v>
      </c>
      <c r="AI526" s="201" t="e">
        <f t="shared" si="470"/>
        <v>#DIV/0!</v>
      </c>
      <c r="AJ526" s="201" t="e">
        <f t="shared" si="471"/>
        <v>#DIV/0!</v>
      </c>
      <c r="AK526" s="16" t="e">
        <f t="shared" si="472"/>
        <v>#DIV/0!</v>
      </c>
      <c r="AL526" s="16" t="e">
        <f t="shared" si="473"/>
        <v>#DIV/0!</v>
      </c>
      <c r="AM526" s="16" t="e">
        <f t="shared" si="474"/>
        <v>#DIV/0!</v>
      </c>
      <c r="AN526" s="16" t="e">
        <f t="shared" si="475"/>
        <v>#DIV/0!</v>
      </c>
      <c r="AO526" s="16" t="e">
        <f t="shared" si="476"/>
        <v>#DIV/0!</v>
      </c>
      <c r="AP526" s="17" t="e">
        <f t="shared" si="477"/>
        <v>#DIV/0!</v>
      </c>
      <c r="AQ526" s="17" t="e">
        <f t="shared" si="478"/>
        <v>#DIV/0!</v>
      </c>
      <c r="AR526" s="18" t="e">
        <f t="shared" si="479"/>
        <v>#DIV/0!</v>
      </c>
      <c r="AS526" s="18" t="e">
        <f t="shared" si="480"/>
        <v>#DIV/0!</v>
      </c>
      <c r="AT526" s="49" t="e">
        <f t="shared" si="506"/>
        <v>#DIV/0!</v>
      </c>
      <c r="AU526" s="22" t="e">
        <f t="shared" si="507"/>
        <v>#DIV/0!</v>
      </c>
      <c r="AV526" s="196" t="e">
        <f t="shared" si="508"/>
        <v>#DIV/0!</v>
      </c>
      <c r="AW526" s="46" t="e">
        <f t="shared" si="481"/>
        <v>#DIV/0!</v>
      </c>
      <c r="AX526" s="46" t="e">
        <f t="shared" si="482"/>
        <v>#DIV/0!</v>
      </c>
      <c r="AY526" s="46" t="e">
        <f t="shared" si="509"/>
        <v>#DIV/0!</v>
      </c>
      <c r="AZ526" s="46" t="e">
        <f t="shared" si="510"/>
        <v>#DIV/0!</v>
      </c>
      <c r="BA526" s="46" t="e">
        <f t="shared" si="511"/>
        <v>#DIV/0!</v>
      </c>
      <c r="BB526" s="111" t="e">
        <f t="shared" si="483"/>
        <v>#DIV/0!</v>
      </c>
      <c r="BC526" s="199" t="e">
        <f t="shared" si="512"/>
        <v>#DIV/0!</v>
      </c>
      <c r="BD526" s="53" t="e">
        <f t="shared" si="513"/>
        <v>#DIV/0!</v>
      </c>
      <c r="BE526" s="53" t="e">
        <f t="shared" si="484"/>
        <v>#DIV/0!</v>
      </c>
      <c r="BF526" s="53" t="e">
        <f t="shared" si="485"/>
        <v>#DIV/0!</v>
      </c>
      <c r="BG526" s="53" t="e">
        <f t="shared" si="486"/>
        <v>#DIV/0!</v>
      </c>
      <c r="BH526" s="53" t="e">
        <f t="shared" si="487"/>
        <v>#DIV/0!</v>
      </c>
      <c r="BI526" s="54" t="e">
        <f t="shared" si="488"/>
        <v>#DIV/0!</v>
      </c>
      <c r="BJ526" s="55" t="e">
        <f t="shared" si="489"/>
        <v>#DIV/0!</v>
      </c>
      <c r="BK526" s="55" t="e">
        <f t="shared" si="490"/>
        <v>#DIV/0!</v>
      </c>
      <c r="BL526" s="54" t="e">
        <f t="shared" si="491"/>
        <v>#DIV/0!</v>
      </c>
      <c r="BM526" s="58" t="e">
        <f t="shared" si="492"/>
        <v>#DIV/0!</v>
      </c>
      <c r="BN526" s="24">
        <f t="shared" si="493"/>
        <v>1</v>
      </c>
      <c r="BO526" s="17" t="e">
        <f t="shared" si="514"/>
        <v>#DIV/0!</v>
      </c>
      <c r="BP526" s="17" t="e">
        <f t="shared" si="515"/>
        <v>#DIV/0!</v>
      </c>
      <c r="BQ526" s="75" t="e">
        <f t="shared" si="516"/>
        <v>#DIV/0!</v>
      </c>
      <c r="BR526" s="1" t="e">
        <f t="shared" si="494"/>
        <v>#DIV/0!</v>
      </c>
      <c r="BS526" s="4">
        <f t="shared" si="495"/>
        <v>69.716666666666669</v>
      </c>
    </row>
    <row r="527" spans="7:71" x14ac:dyDescent="0.45">
      <c r="G527" s="38"/>
      <c r="H527" s="15">
        <f t="shared" si="517"/>
        <v>4191</v>
      </c>
      <c r="I527" s="19"/>
      <c r="J527" s="19">
        <f t="shared" si="463"/>
        <v>8.5647650972234555</v>
      </c>
      <c r="K527" s="16">
        <f t="shared" si="464"/>
        <v>54.070486724895559</v>
      </c>
      <c r="L527" s="16">
        <f t="shared" si="465"/>
        <v>188.38122130959806</v>
      </c>
      <c r="M527" s="98">
        <f t="shared" si="466"/>
        <v>258.79917184265014</v>
      </c>
      <c r="N527" s="15">
        <f t="shared" si="467"/>
        <v>186.65594591490128</v>
      </c>
      <c r="O527" s="15">
        <f t="shared" si="462"/>
        <v>8332.8547283438074</v>
      </c>
      <c r="P527" s="190"/>
      <c r="Q527" s="191"/>
      <c r="R527" s="190"/>
      <c r="S527" s="191"/>
      <c r="T527" s="193"/>
      <c r="U527" s="102"/>
      <c r="V527" s="195"/>
      <c r="W527" s="175" t="e">
        <f t="shared" si="496"/>
        <v>#DIV/0!</v>
      </c>
      <c r="X527" s="175" t="e">
        <f t="shared" si="497"/>
        <v>#DIV/0!</v>
      </c>
      <c r="Y527" s="175" t="e">
        <f t="shared" si="498"/>
        <v>#DIV/0!</v>
      </c>
      <c r="Z527" s="175" t="e">
        <f t="shared" si="499"/>
        <v>#DIV/0!</v>
      </c>
      <c r="AA527" s="175" t="e">
        <f t="shared" si="500"/>
        <v>#DIV/0!</v>
      </c>
      <c r="AB527" s="175" t="e">
        <f t="shared" si="501"/>
        <v>#DIV/0!</v>
      </c>
      <c r="AC527" s="175" t="e">
        <f t="shared" si="502"/>
        <v>#DIV/0!</v>
      </c>
      <c r="AD527" s="201" t="e">
        <f t="shared" si="503"/>
        <v>#DIV/0!</v>
      </c>
      <c r="AE527" s="201" t="e">
        <f t="shared" si="504"/>
        <v>#DIV/0!</v>
      </c>
      <c r="AF527" s="201" t="e">
        <f t="shared" si="505"/>
        <v>#DIV/0!</v>
      </c>
      <c r="AG527" s="201" t="e">
        <f t="shared" si="468"/>
        <v>#DIV/0!</v>
      </c>
      <c r="AH527" s="201" t="e">
        <f t="shared" si="469"/>
        <v>#DIV/0!</v>
      </c>
      <c r="AI527" s="201" t="e">
        <f t="shared" si="470"/>
        <v>#DIV/0!</v>
      </c>
      <c r="AJ527" s="201" t="e">
        <f t="shared" si="471"/>
        <v>#DIV/0!</v>
      </c>
      <c r="AK527" s="16" t="e">
        <f t="shared" si="472"/>
        <v>#DIV/0!</v>
      </c>
      <c r="AL527" s="16" t="e">
        <f t="shared" si="473"/>
        <v>#DIV/0!</v>
      </c>
      <c r="AM527" s="16" t="e">
        <f t="shared" si="474"/>
        <v>#DIV/0!</v>
      </c>
      <c r="AN527" s="16" t="e">
        <f t="shared" si="475"/>
        <v>#DIV/0!</v>
      </c>
      <c r="AO527" s="16" t="e">
        <f t="shared" si="476"/>
        <v>#DIV/0!</v>
      </c>
      <c r="AP527" s="17" t="e">
        <f t="shared" si="477"/>
        <v>#DIV/0!</v>
      </c>
      <c r="AQ527" s="17" t="e">
        <f t="shared" si="478"/>
        <v>#DIV/0!</v>
      </c>
      <c r="AR527" s="18" t="e">
        <f t="shared" si="479"/>
        <v>#DIV/0!</v>
      </c>
      <c r="AS527" s="18" t="e">
        <f t="shared" si="480"/>
        <v>#DIV/0!</v>
      </c>
      <c r="AT527" s="49" t="e">
        <f t="shared" si="506"/>
        <v>#DIV/0!</v>
      </c>
      <c r="AU527" s="22" t="e">
        <f t="shared" si="507"/>
        <v>#DIV/0!</v>
      </c>
      <c r="AV527" s="196" t="e">
        <f t="shared" si="508"/>
        <v>#DIV/0!</v>
      </c>
      <c r="AW527" s="46" t="e">
        <f t="shared" si="481"/>
        <v>#DIV/0!</v>
      </c>
      <c r="AX527" s="46" t="e">
        <f t="shared" si="482"/>
        <v>#DIV/0!</v>
      </c>
      <c r="AY527" s="46" t="e">
        <f t="shared" si="509"/>
        <v>#DIV/0!</v>
      </c>
      <c r="AZ527" s="46" t="e">
        <f t="shared" si="510"/>
        <v>#DIV/0!</v>
      </c>
      <c r="BA527" s="46" t="e">
        <f t="shared" si="511"/>
        <v>#DIV/0!</v>
      </c>
      <c r="BB527" s="111" t="e">
        <f t="shared" si="483"/>
        <v>#DIV/0!</v>
      </c>
      <c r="BC527" s="199" t="e">
        <f t="shared" si="512"/>
        <v>#DIV/0!</v>
      </c>
      <c r="BD527" s="53" t="e">
        <f t="shared" si="513"/>
        <v>#DIV/0!</v>
      </c>
      <c r="BE527" s="53" t="e">
        <f t="shared" si="484"/>
        <v>#DIV/0!</v>
      </c>
      <c r="BF527" s="53" t="e">
        <f t="shared" si="485"/>
        <v>#DIV/0!</v>
      </c>
      <c r="BG527" s="53" t="e">
        <f t="shared" si="486"/>
        <v>#DIV/0!</v>
      </c>
      <c r="BH527" s="53" t="e">
        <f t="shared" si="487"/>
        <v>#DIV/0!</v>
      </c>
      <c r="BI527" s="54" t="e">
        <f t="shared" si="488"/>
        <v>#DIV/0!</v>
      </c>
      <c r="BJ527" s="55" t="e">
        <f t="shared" si="489"/>
        <v>#DIV/0!</v>
      </c>
      <c r="BK527" s="55" t="e">
        <f t="shared" si="490"/>
        <v>#DIV/0!</v>
      </c>
      <c r="BL527" s="54" t="e">
        <f t="shared" si="491"/>
        <v>#DIV/0!</v>
      </c>
      <c r="BM527" s="58" t="e">
        <f t="shared" si="492"/>
        <v>#DIV/0!</v>
      </c>
      <c r="BN527" s="24">
        <f t="shared" si="493"/>
        <v>1</v>
      </c>
      <c r="BO527" s="17" t="e">
        <f t="shared" si="514"/>
        <v>#DIV/0!</v>
      </c>
      <c r="BP527" s="17" t="e">
        <f t="shared" si="515"/>
        <v>#DIV/0!</v>
      </c>
      <c r="BQ527" s="75" t="e">
        <f t="shared" si="516"/>
        <v>#DIV/0!</v>
      </c>
      <c r="BR527" s="1" t="e">
        <f t="shared" si="494"/>
        <v>#DIV/0!</v>
      </c>
      <c r="BS527" s="4">
        <f t="shared" si="495"/>
        <v>69.849999999999994</v>
      </c>
    </row>
    <row r="528" spans="7:71" x14ac:dyDescent="0.45">
      <c r="G528" s="19"/>
      <c r="H528" s="15">
        <f t="shared" si="517"/>
        <v>4199</v>
      </c>
      <c r="I528" s="19"/>
      <c r="J528" s="19">
        <f t="shared" si="463"/>
        <v>8.5647650972234555</v>
      </c>
      <c r="K528" s="16">
        <f t="shared" si="464"/>
        <v>54.070486724895559</v>
      </c>
      <c r="L528" s="16">
        <f t="shared" si="465"/>
        <v>188.38122130959806</v>
      </c>
      <c r="M528" s="98">
        <f t="shared" si="466"/>
        <v>258.79917184265014</v>
      </c>
      <c r="N528" s="15">
        <f t="shared" si="467"/>
        <v>186.65594591490128</v>
      </c>
      <c r="O528" s="15">
        <f t="shared" si="462"/>
        <v>8332.8547283438074</v>
      </c>
      <c r="P528" s="190"/>
      <c r="Q528" s="191"/>
      <c r="R528" s="190"/>
      <c r="S528" s="191"/>
      <c r="T528" s="193"/>
      <c r="U528" s="102"/>
      <c r="V528" s="195"/>
      <c r="W528" s="175" t="e">
        <f t="shared" si="496"/>
        <v>#DIV/0!</v>
      </c>
      <c r="X528" s="175" t="e">
        <f t="shared" si="497"/>
        <v>#DIV/0!</v>
      </c>
      <c r="Y528" s="175" t="e">
        <f t="shared" si="498"/>
        <v>#DIV/0!</v>
      </c>
      <c r="Z528" s="175" t="e">
        <f t="shared" si="499"/>
        <v>#DIV/0!</v>
      </c>
      <c r="AA528" s="175" t="e">
        <f t="shared" si="500"/>
        <v>#DIV/0!</v>
      </c>
      <c r="AB528" s="175" t="e">
        <f t="shared" si="501"/>
        <v>#DIV/0!</v>
      </c>
      <c r="AC528" s="175" t="e">
        <f t="shared" si="502"/>
        <v>#DIV/0!</v>
      </c>
      <c r="AD528" s="201" t="e">
        <f t="shared" si="503"/>
        <v>#DIV/0!</v>
      </c>
      <c r="AE528" s="201" t="e">
        <f t="shared" si="504"/>
        <v>#DIV/0!</v>
      </c>
      <c r="AF528" s="201" t="e">
        <f t="shared" si="505"/>
        <v>#DIV/0!</v>
      </c>
      <c r="AG528" s="201" t="e">
        <f t="shared" si="468"/>
        <v>#DIV/0!</v>
      </c>
      <c r="AH528" s="201" t="e">
        <f t="shared" si="469"/>
        <v>#DIV/0!</v>
      </c>
      <c r="AI528" s="201" t="e">
        <f t="shared" si="470"/>
        <v>#DIV/0!</v>
      </c>
      <c r="AJ528" s="201" t="e">
        <f t="shared" si="471"/>
        <v>#DIV/0!</v>
      </c>
      <c r="AK528" s="16" t="e">
        <f t="shared" si="472"/>
        <v>#DIV/0!</v>
      </c>
      <c r="AL528" s="16" t="e">
        <f t="shared" si="473"/>
        <v>#DIV/0!</v>
      </c>
      <c r="AM528" s="16" t="e">
        <f t="shared" si="474"/>
        <v>#DIV/0!</v>
      </c>
      <c r="AN528" s="16" t="e">
        <f t="shared" si="475"/>
        <v>#DIV/0!</v>
      </c>
      <c r="AO528" s="16" t="e">
        <f t="shared" si="476"/>
        <v>#DIV/0!</v>
      </c>
      <c r="AP528" s="17" t="e">
        <f t="shared" si="477"/>
        <v>#DIV/0!</v>
      </c>
      <c r="AQ528" s="17" t="e">
        <f t="shared" si="478"/>
        <v>#DIV/0!</v>
      </c>
      <c r="AR528" s="18" t="e">
        <f t="shared" si="479"/>
        <v>#DIV/0!</v>
      </c>
      <c r="AS528" s="18" t="e">
        <f t="shared" si="480"/>
        <v>#DIV/0!</v>
      </c>
      <c r="AT528" s="49" t="e">
        <f t="shared" si="506"/>
        <v>#DIV/0!</v>
      </c>
      <c r="AU528" s="22" t="e">
        <f t="shared" si="507"/>
        <v>#DIV/0!</v>
      </c>
      <c r="AV528" s="196" t="e">
        <f t="shared" si="508"/>
        <v>#DIV/0!</v>
      </c>
      <c r="AW528" s="46" t="e">
        <f t="shared" si="481"/>
        <v>#DIV/0!</v>
      </c>
      <c r="AX528" s="46" t="e">
        <f t="shared" si="482"/>
        <v>#DIV/0!</v>
      </c>
      <c r="AY528" s="46" t="e">
        <f t="shared" si="509"/>
        <v>#DIV/0!</v>
      </c>
      <c r="AZ528" s="46" t="e">
        <f t="shared" si="510"/>
        <v>#DIV/0!</v>
      </c>
      <c r="BA528" s="46" t="e">
        <f t="shared" si="511"/>
        <v>#DIV/0!</v>
      </c>
      <c r="BB528" s="111" t="e">
        <f t="shared" si="483"/>
        <v>#DIV/0!</v>
      </c>
      <c r="BC528" s="199" t="e">
        <f t="shared" si="512"/>
        <v>#DIV/0!</v>
      </c>
      <c r="BD528" s="53" t="e">
        <f t="shared" si="513"/>
        <v>#DIV/0!</v>
      </c>
      <c r="BE528" s="53" t="e">
        <f t="shared" si="484"/>
        <v>#DIV/0!</v>
      </c>
      <c r="BF528" s="53" t="e">
        <f t="shared" si="485"/>
        <v>#DIV/0!</v>
      </c>
      <c r="BG528" s="53" t="e">
        <f t="shared" si="486"/>
        <v>#DIV/0!</v>
      </c>
      <c r="BH528" s="53" t="e">
        <f t="shared" si="487"/>
        <v>#DIV/0!</v>
      </c>
      <c r="BI528" s="54" t="e">
        <f t="shared" si="488"/>
        <v>#DIV/0!</v>
      </c>
      <c r="BJ528" s="55" t="e">
        <f t="shared" si="489"/>
        <v>#DIV/0!</v>
      </c>
      <c r="BK528" s="55" t="e">
        <f t="shared" si="490"/>
        <v>#DIV/0!</v>
      </c>
      <c r="BL528" s="54" t="e">
        <f t="shared" si="491"/>
        <v>#DIV/0!</v>
      </c>
      <c r="BM528" s="58" t="e">
        <f t="shared" si="492"/>
        <v>#DIV/0!</v>
      </c>
      <c r="BN528" s="24">
        <f t="shared" si="493"/>
        <v>1</v>
      </c>
      <c r="BO528" s="17" t="e">
        <f t="shared" si="514"/>
        <v>#DIV/0!</v>
      </c>
      <c r="BP528" s="17" t="e">
        <f t="shared" si="515"/>
        <v>#DIV/0!</v>
      </c>
      <c r="BQ528" s="75" t="e">
        <f t="shared" si="516"/>
        <v>#DIV/0!</v>
      </c>
      <c r="BR528" s="1" t="e">
        <f t="shared" si="494"/>
        <v>#DIV/0!</v>
      </c>
      <c r="BS528" s="4">
        <f t="shared" si="495"/>
        <v>69.983333333333334</v>
      </c>
    </row>
    <row r="529" spans="7:71" x14ac:dyDescent="0.45">
      <c r="G529" s="19"/>
      <c r="H529" s="15">
        <f t="shared" si="517"/>
        <v>4207</v>
      </c>
      <c r="I529" s="19"/>
      <c r="J529" s="19">
        <f t="shared" si="463"/>
        <v>8.5647650972234555</v>
      </c>
      <c r="K529" s="16">
        <f t="shared" si="464"/>
        <v>54.070486724895559</v>
      </c>
      <c r="L529" s="16">
        <f t="shared" si="465"/>
        <v>188.38122130959806</v>
      </c>
      <c r="M529" s="98">
        <f t="shared" si="466"/>
        <v>258.79917184265014</v>
      </c>
      <c r="N529" s="15">
        <f t="shared" si="467"/>
        <v>186.65594591490128</v>
      </c>
      <c r="O529" s="15">
        <f t="shared" si="462"/>
        <v>8332.8547283438074</v>
      </c>
      <c r="P529" s="190"/>
      <c r="Q529" s="191"/>
      <c r="R529" s="190"/>
      <c r="S529" s="191"/>
      <c r="T529" s="193"/>
      <c r="U529" s="102"/>
      <c r="V529" s="195"/>
      <c r="W529" s="175" t="e">
        <f t="shared" si="496"/>
        <v>#DIV/0!</v>
      </c>
      <c r="X529" s="175" t="e">
        <f t="shared" si="497"/>
        <v>#DIV/0!</v>
      </c>
      <c r="Y529" s="175" t="e">
        <f t="shared" si="498"/>
        <v>#DIV/0!</v>
      </c>
      <c r="Z529" s="175" t="e">
        <f t="shared" si="499"/>
        <v>#DIV/0!</v>
      </c>
      <c r="AA529" s="175" t="e">
        <f t="shared" si="500"/>
        <v>#DIV/0!</v>
      </c>
      <c r="AB529" s="175" t="e">
        <f t="shared" si="501"/>
        <v>#DIV/0!</v>
      </c>
      <c r="AC529" s="175" t="e">
        <f t="shared" si="502"/>
        <v>#DIV/0!</v>
      </c>
      <c r="AD529" s="201" t="e">
        <f t="shared" si="503"/>
        <v>#DIV/0!</v>
      </c>
      <c r="AE529" s="201" t="e">
        <f t="shared" si="504"/>
        <v>#DIV/0!</v>
      </c>
      <c r="AF529" s="201" t="e">
        <f t="shared" si="505"/>
        <v>#DIV/0!</v>
      </c>
      <c r="AG529" s="201" t="e">
        <f t="shared" si="468"/>
        <v>#DIV/0!</v>
      </c>
      <c r="AH529" s="201" t="e">
        <f t="shared" si="469"/>
        <v>#DIV/0!</v>
      </c>
      <c r="AI529" s="201" t="e">
        <f t="shared" si="470"/>
        <v>#DIV/0!</v>
      </c>
      <c r="AJ529" s="201" t="e">
        <f t="shared" si="471"/>
        <v>#DIV/0!</v>
      </c>
      <c r="AK529" s="16" t="e">
        <f t="shared" si="472"/>
        <v>#DIV/0!</v>
      </c>
      <c r="AL529" s="16" t="e">
        <f t="shared" si="473"/>
        <v>#DIV/0!</v>
      </c>
      <c r="AM529" s="16" t="e">
        <f t="shared" si="474"/>
        <v>#DIV/0!</v>
      </c>
      <c r="AN529" s="16" t="e">
        <f t="shared" si="475"/>
        <v>#DIV/0!</v>
      </c>
      <c r="AO529" s="16" t="e">
        <f t="shared" si="476"/>
        <v>#DIV/0!</v>
      </c>
      <c r="AP529" s="17" t="e">
        <f t="shared" si="477"/>
        <v>#DIV/0!</v>
      </c>
      <c r="AQ529" s="17" t="e">
        <f t="shared" si="478"/>
        <v>#DIV/0!</v>
      </c>
      <c r="AR529" s="18" t="e">
        <f t="shared" si="479"/>
        <v>#DIV/0!</v>
      </c>
      <c r="AS529" s="18" t="e">
        <f t="shared" si="480"/>
        <v>#DIV/0!</v>
      </c>
      <c r="AT529" s="49" t="e">
        <f t="shared" si="506"/>
        <v>#DIV/0!</v>
      </c>
      <c r="AU529" s="22" t="e">
        <f t="shared" si="507"/>
        <v>#DIV/0!</v>
      </c>
      <c r="AV529" s="196" t="e">
        <f t="shared" si="508"/>
        <v>#DIV/0!</v>
      </c>
      <c r="AW529" s="46" t="e">
        <f t="shared" si="481"/>
        <v>#DIV/0!</v>
      </c>
      <c r="AX529" s="46" t="e">
        <f t="shared" si="482"/>
        <v>#DIV/0!</v>
      </c>
      <c r="AY529" s="46" t="e">
        <f t="shared" si="509"/>
        <v>#DIV/0!</v>
      </c>
      <c r="AZ529" s="46" t="e">
        <f t="shared" si="510"/>
        <v>#DIV/0!</v>
      </c>
      <c r="BA529" s="46" t="e">
        <f t="shared" si="511"/>
        <v>#DIV/0!</v>
      </c>
      <c r="BB529" s="111" t="e">
        <f t="shared" si="483"/>
        <v>#DIV/0!</v>
      </c>
      <c r="BC529" s="199" t="e">
        <f t="shared" si="512"/>
        <v>#DIV/0!</v>
      </c>
      <c r="BD529" s="53" t="e">
        <f t="shared" si="513"/>
        <v>#DIV/0!</v>
      </c>
      <c r="BE529" s="53" t="e">
        <f t="shared" si="484"/>
        <v>#DIV/0!</v>
      </c>
      <c r="BF529" s="53" t="e">
        <f t="shared" si="485"/>
        <v>#DIV/0!</v>
      </c>
      <c r="BG529" s="53" t="e">
        <f t="shared" si="486"/>
        <v>#DIV/0!</v>
      </c>
      <c r="BH529" s="53" t="e">
        <f t="shared" si="487"/>
        <v>#DIV/0!</v>
      </c>
      <c r="BI529" s="54" t="e">
        <f t="shared" si="488"/>
        <v>#DIV/0!</v>
      </c>
      <c r="BJ529" s="55" t="e">
        <f t="shared" si="489"/>
        <v>#DIV/0!</v>
      </c>
      <c r="BK529" s="55" t="e">
        <f t="shared" si="490"/>
        <v>#DIV/0!</v>
      </c>
      <c r="BL529" s="54" t="e">
        <f t="shared" si="491"/>
        <v>#DIV/0!</v>
      </c>
      <c r="BM529" s="58" t="e">
        <f t="shared" si="492"/>
        <v>#DIV/0!</v>
      </c>
      <c r="BN529" s="24">
        <f t="shared" si="493"/>
        <v>1</v>
      </c>
      <c r="BO529" s="17" t="e">
        <f t="shared" si="514"/>
        <v>#DIV/0!</v>
      </c>
      <c r="BP529" s="17" t="e">
        <f t="shared" si="515"/>
        <v>#DIV/0!</v>
      </c>
      <c r="BQ529" s="75" t="e">
        <f t="shared" si="516"/>
        <v>#DIV/0!</v>
      </c>
      <c r="BR529" s="1" t="e">
        <f t="shared" si="494"/>
        <v>#DIV/0!</v>
      </c>
      <c r="BS529" s="4">
        <f t="shared" si="495"/>
        <v>70.11666666666666</v>
      </c>
    </row>
    <row r="530" spans="7:71" x14ac:dyDescent="0.45">
      <c r="G530" s="19"/>
      <c r="H530" s="15">
        <f t="shared" si="517"/>
        <v>4215</v>
      </c>
      <c r="I530" s="19"/>
      <c r="J530" s="19">
        <f t="shared" si="463"/>
        <v>8.5647650972234555</v>
      </c>
      <c r="K530" s="16">
        <f t="shared" si="464"/>
        <v>54.070486724895559</v>
      </c>
      <c r="L530" s="16">
        <f t="shared" si="465"/>
        <v>188.38122130959806</v>
      </c>
      <c r="M530" s="98">
        <f t="shared" si="466"/>
        <v>258.79917184265014</v>
      </c>
      <c r="N530" s="15">
        <f t="shared" si="467"/>
        <v>186.65594591490128</v>
      </c>
      <c r="O530" s="15">
        <f t="shared" si="462"/>
        <v>8332.8547283438074</v>
      </c>
      <c r="P530" s="190"/>
      <c r="Q530" s="191"/>
      <c r="R530" s="190"/>
      <c r="S530" s="191"/>
      <c r="T530" s="193"/>
      <c r="U530" s="102"/>
      <c r="V530" s="195"/>
      <c r="W530" s="175" t="e">
        <f t="shared" si="496"/>
        <v>#DIV/0!</v>
      </c>
      <c r="X530" s="175" t="e">
        <f t="shared" si="497"/>
        <v>#DIV/0!</v>
      </c>
      <c r="Y530" s="175" t="e">
        <f t="shared" si="498"/>
        <v>#DIV/0!</v>
      </c>
      <c r="Z530" s="175" t="e">
        <f t="shared" si="499"/>
        <v>#DIV/0!</v>
      </c>
      <c r="AA530" s="175" t="e">
        <f t="shared" si="500"/>
        <v>#DIV/0!</v>
      </c>
      <c r="AB530" s="175" t="e">
        <f t="shared" si="501"/>
        <v>#DIV/0!</v>
      </c>
      <c r="AC530" s="175" t="e">
        <f t="shared" si="502"/>
        <v>#DIV/0!</v>
      </c>
      <c r="AD530" s="201" t="e">
        <f t="shared" si="503"/>
        <v>#DIV/0!</v>
      </c>
      <c r="AE530" s="201" t="e">
        <f t="shared" si="504"/>
        <v>#DIV/0!</v>
      </c>
      <c r="AF530" s="201" t="e">
        <f t="shared" si="505"/>
        <v>#DIV/0!</v>
      </c>
      <c r="AG530" s="201" t="e">
        <f t="shared" si="468"/>
        <v>#DIV/0!</v>
      </c>
      <c r="AH530" s="201" t="e">
        <f t="shared" si="469"/>
        <v>#DIV/0!</v>
      </c>
      <c r="AI530" s="201" t="e">
        <f t="shared" si="470"/>
        <v>#DIV/0!</v>
      </c>
      <c r="AJ530" s="201" t="e">
        <f t="shared" si="471"/>
        <v>#DIV/0!</v>
      </c>
      <c r="AK530" s="16" t="e">
        <f t="shared" si="472"/>
        <v>#DIV/0!</v>
      </c>
      <c r="AL530" s="16" t="e">
        <f t="shared" si="473"/>
        <v>#DIV/0!</v>
      </c>
      <c r="AM530" s="16" t="e">
        <f t="shared" si="474"/>
        <v>#DIV/0!</v>
      </c>
      <c r="AN530" s="16" t="e">
        <f t="shared" si="475"/>
        <v>#DIV/0!</v>
      </c>
      <c r="AO530" s="16" t="e">
        <f t="shared" si="476"/>
        <v>#DIV/0!</v>
      </c>
      <c r="AP530" s="17" t="e">
        <f t="shared" si="477"/>
        <v>#DIV/0!</v>
      </c>
      <c r="AQ530" s="17" t="e">
        <f t="shared" si="478"/>
        <v>#DIV/0!</v>
      </c>
      <c r="AR530" s="18" t="e">
        <f t="shared" si="479"/>
        <v>#DIV/0!</v>
      </c>
      <c r="AS530" s="18" t="e">
        <f t="shared" si="480"/>
        <v>#DIV/0!</v>
      </c>
      <c r="AT530" s="49" t="e">
        <f t="shared" si="506"/>
        <v>#DIV/0!</v>
      </c>
      <c r="AU530" s="22" t="e">
        <f t="shared" si="507"/>
        <v>#DIV/0!</v>
      </c>
      <c r="AV530" s="196" t="e">
        <f t="shared" si="508"/>
        <v>#DIV/0!</v>
      </c>
      <c r="AW530" s="46" t="e">
        <f t="shared" si="481"/>
        <v>#DIV/0!</v>
      </c>
      <c r="AX530" s="46" t="e">
        <f t="shared" si="482"/>
        <v>#DIV/0!</v>
      </c>
      <c r="AY530" s="46" t="e">
        <f t="shared" si="509"/>
        <v>#DIV/0!</v>
      </c>
      <c r="AZ530" s="46" t="e">
        <f t="shared" si="510"/>
        <v>#DIV/0!</v>
      </c>
      <c r="BA530" s="46" t="e">
        <f t="shared" si="511"/>
        <v>#DIV/0!</v>
      </c>
      <c r="BB530" s="111" t="e">
        <f t="shared" si="483"/>
        <v>#DIV/0!</v>
      </c>
      <c r="BC530" s="199" t="e">
        <f t="shared" si="512"/>
        <v>#DIV/0!</v>
      </c>
      <c r="BD530" s="53" t="e">
        <f t="shared" si="513"/>
        <v>#DIV/0!</v>
      </c>
      <c r="BE530" s="53" t="e">
        <f t="shared" si="484"/>
        <v>#DIV/0!</v>
      </c>
      <c r="BF530" s="53" t="e">
        <f t="shared" si="485"/>
        <v>#DIV/0!</v>
      </c>
      <c r="BG530" s="53" t="e">
        <f t="shared" si="486"/>
        <v>#DIV/0!</v>
      </c>
      <c r="BH530" s="53" t="e">
        <f t="shared" si="487"/>
        <v>#DIV/0!</v>
      </c>
      <c r="BI530" s="54" t="e">
        <f t="shared" si="488"/>
        <v>#DIV/0!</v>
      </c>
      <c r="BJ530" s="55" t="e">
        <f t="shared" si="489"/>
        <v>#DIV/0!</v>
      </c>
      <c r="BK530" s="55" t="e">
        <f t="shared" si="490"/>
        <v>#DIV/0!</v>
      </c>
      <c r="BL530" s="54" t="e">
        <f t="shared" si="491"/>
        <v>#DIV/0!</v>
      </c>
      <c r="BM530" s="58" t="e">
        <f t="shared" si="492"/>
        <v>#DIV/0!</v>
      </c>
      <c r="BN530" s="24">
        <f t="shared" si="493"/>
        <v>1</v>
      </c>
      <c r="BO530" s="17" t="e">
        <f t="shared" si="514"/>
        <v>#DIV/0!</v>
      </c>
      <c r="BP530" s="17" t="e">
        <f t="shared" si="515"/>
        <v>#DIV/0!</v>
      </c>
      <c r="BQ530" s="75" t="e">
        <f t="shared" si="516"/>
        <v>#DIV/0!</v>
      </c>
      <c r="BR530" s="1" t="e">
        <f t="shared" si="494"/>
        <v>#DIV/0!</v>
      </c>
      <c r="BS530" s="4">
        <f t="shared" si="495"/>
        <v>70.25</v>
      </c>
    </row>
    <row r="531" spans="7:71" x14ac:dyDescent="0.45">
      <c r="G531" s="19"/>
      <c r="H531" s="15">
        <f t="shared" si="517"/>
        <v>4223</v>
      </c>
      <c r="I531" s="19"/>
      <c r="J531" s="19">
        <f t="shared" si="463"/>
        <v>8.5647650972234555</v>
      </c>
      <c r="K531" s="16">
        <f t="shared" si="464"/>
        <v>54.070486724895559</v>
      </c>
      <c r="L531" s="16">
        <f t="shared" si="465"/>
        <v>188.38122130959806</v>
      </c>
      <c r="M531" s="98">
        <f t="shared" si="466"/>
        <v>258.79917184265014</v>
      </c>
      <c r="N531" s="15">
        <f t="shared" si="467"/>
        <v>186.65594591490128</v>
      </c>
      <c r="O531" s="15">
        <f t="shared" si="462"/>
        <v>8332.8547283438074</v>
      </c>
      <c r="P531" s="190"/>
      <c r="Q531" s="191"/>
      <c r="R531" s="190"/>
      <c r="S531" s="191"/>
      <c r="T531" s="193"/>
      <c r="U531" s="102"/>
      <c r="V531" s="195"/>
      <c r="W531" s="175" t="e">
        <f t="shared" si="496"/>
        <v>#DIV/0!</v>
      </c>
      <c r="X531" s="175" t="e">
        <f t="shared" si="497"/>
        <v>#DIV/0!</v>
      </c>
      <c r="Y531" s="175" t="e">
        <f t="shared" si="498"/>
        <v>#DIV/0!</v>
      </c>
      <c r="Z531" s="175" t="e">
        <f t="shared" si="499"/>
        <v>#DIV/0!</v>
      </c>
      <c r="AA531" s="175" t="e">
        <f t="shared" si="500"/>
        <v>#DIV/0!</v>
      </c>
      <c r="AB531" s="175" t="e">
        <f t="shared" si="501"/>
        <v>#DIV/0!</v>
      </c>
      <c r="AC531" s="175" t="e">
        <f t="shared" si="502"/>
        <v>#DIV/0!</v>
      </c>
      <c r="AD531" s="201" t="e">
        <f t="shared" si="503"/>
        <v>#DIV/0!</v>
      </c>
      <c r="AE531" s="201" t="e">
        <f t="shared" si="504"/>
        <v>#DIV/0!</v>
      </c>
      <c r="AF531" s="201" t="e">
        <f t="shared" si="505"/>
        <v>#DIV/0!</v>
      </c>
      <c r="AG531" s="201" t="e">
        <f t="shared" si="468"/>
        <v>#DIV/0!</v>
      </c>
      <c r="AH531" s="201" t="e">
        <f t="shared" si="469"/>
        <v>#DIV/0!</v>
      </c>
      <c r="AI531" s="201" t="e">
        <f t="shared" si="470"/>
        <v>#DIV/0!</v>
      </c>
      <c r="AJ531" s="201" t="e">
        <f t="shared" si="471"/>
        <v>#DIV/0!</v>
      </c>
      <c r="AK531" s="16" t="e">
        <f t="shared" si="472"/>
        <v>#DIV/0!</v>
      </c>
      <c r="AL531" s="16" t="e">
        <f t="shared" si="473"/>
        <v>#DIV/0!</v>
      </c>
      <c r="AM531" s="16" t="e">
        <f t="shared" si="474"/>
        <v>#DIV/0!</v>
      </c>
      <c r="AN531" s="16" t="e">
        <f t="shared" si="475"/>
        <v>#DIV/0!</v>
      </c>
      <c r="AO531" s="16" t="e">
        <f t="shared" si="476"/>
        <v>#DIV/0!</v>
      </c>
      <c r="AP531" s="17" t="e">
        <f t="shared" si="477"/>
        <v>#DIV/0!</v>
      </c>
      <c r="AQ531" s="17" t="e">
        <f t="shared" si="478"/>
        <v>#DIV/0!</v>
      </c>
      <c r="AR531" s="18" t="e">
        <f t="shared" si="479"/>
        <v>#DIV/0!</v>
      </c>
      <c r="AS531" s="18" t="e">
        <f t="shared" si="480"/>
        <v>#DIV/0!</v>
      </c>
      <c r="AT531" s="49" t="e">
        <f t="shared" si="506"/>
        <v>#DIV/0!</v>
      </c>
      <c r="AU531" s="22" t="e">
        <f t="shared" si="507"/>
        <v>#DIV/0!</v>
      </c>
      <c r="AV531" s="196" t="e">
        <f t="shared" si="508"/>
        <v>#DIV/0!</v>
      </c>
      <c r="AW531" s="46" t="e">
        <f t="shared" si="481"/>
        <v>#DIV/0!</v>
      </c>
      <c r="AX531" s="46" t="e">
        <f t="shared" si="482"/>
        <v>#DIV/0!</v>
      </c>
      <c r="AY531" s="46" t="e">
        <f t="shared" si="509"/>
        <v>#DIV/0!</v>
      </c>
      <c r="AZ531" s="46" t="e">
        <f t="shared" si="510"/>
        <v>#DIV/0!</v>
      </c>
      <c r="BA531" s="46" t="e">
        <f t="shared" si="511"/>
        <v>#DIV/0!</v>
      </c>
      <c r="BB531" s="111" t="e">
        <f t="shared" si="483"/>
        <v>#DIV/0!</v>
      </c>
      <c r="BC531" s="199" t="e">
        <f t="shared" si="512"/>
        <v>#DIV/0!</v>
      </c>
      <c r="BD531" s="53" t="e">
        <f t="shared" si="513"/>
        <v>#DIV/0!</v>
      </c>
      <c r="BE531" s="53" t="e">
        <f t="shared" si="484"/>
        <v>#DIV/0!</v>
      </c>
      <c r="BF531" s="53" t="e">
        <f t="shared" si="485"/>
        <v>#DIV/0!</v>
      </c>
      <c r="BG531" s="53" t="e">
        <f t="shared" si="486"/>
        <v>#DIV/0!</v>
      </c>
      <c r="BH531" s="53" t="e">
        <f t="shared" si="487"/>
        <v>#DIV/0!</v>
      </c>
      <c r="BI531" s="54" t="e">
        <f t="shared" si="488"/>
        <v>#DIV/0!</v>
      </c>
      <c r="BJ531" s="55" t="e">
        <f t="shared" si="489"/>
        <v>#DIV/0!</v>
      </c>
      <c r="BK531" s="55" t="e">
        <f t="shared" si="490"/>
        <v>#DIV/0!</v>
      </c>
      <c r="BL531" s="54" t="e">
        <f t="shared" si="491"/>
        <v>#DIV/0!</v>
      </c>
      <c r="BM531" s="58" t="e">
        <f t="shared" si="492"/>
        <v>#DIV/0!</v>
      </c>
      <c r="BN531" s="24">
        <f t="shared" si="493"/>
        <v>1</v>
      </c>
      <c r="BO531" s="17" t="e">
        <f t="shared" si="514"/>
        <v>#DIV/0!</v>
      </c>
      <c r="BP531" s="17" t="e">
        <f t="shared" si="515"/>
        <v>#DIV/0!</v>
      </c>
      <c r="BQ531" s="75" t="e">
        <f t="shared" si="516"/>
        <v>#DIV/0!</v>
      </c>
      <c r="BR531" s="1" t="e">
        <f t="shared" si="494"/>
        <v>#DIV/0!</v>
      </c>
      <c r="BS531" s="4">
        <f t="shared" si="495"/>
        <v>70.38333333333334</v>
      </c>
    </row>
    <row r="532" spans="7:71" x14ac:dyDescent="0.45">
      <c r="G532" s="19"/>
      <c r="H532" s="15">
        <f t="shared" si="517"/>
        <v>4231</v>
      </c>
      <c r="I532" s="19"/>
      <c r="J532" s="19">
        <f t="shared" si="463"/>
        <v>8.5647650972234555</v>
      </c>
      <c r="K532" s="16">
        <f t="shared" si="464"/>
        <v>54.070486724895559</v>
      </c>
      <c r="L532" s="16">
        <f t="shared" si="465"/>
        <v>188.38122130959806</v>
      </c>
      <c r="M532" s="98">
        <f t="shared" si="466"/>
        <v>258.79917184265014</v>
      </c>
      <c r="N532" s="15">
        <f t="shared" si="467"/>
        <v>186.65594591490128</v>
      </c>
      <c r="O532" s="15">
        <f t="shared" si="462"/>
        <v>8332.8547283438074</v>
      </c>
      <c r="P532" s="190"/>
      <c r="Q532" s="191"/>
      <c r="R532" s="190"/>
      <c r="S532" s="191"/>
      <c r="T532" s="193"/>
      <c r="U532" s="102"/>
      <c r="V532" s="195"/>
      <c r="W532" s="175" t="e">
        <f t="shared" si="496"/>
        <v>#DIV/0!</v>
      </c>
      <c r="X532" s="175" t="e">
        <f t="shared" si="497"/>
        <v>#DIV/0!</v>
      </c>
      <c r="Y532" s="175" t="e">
        <f t="shared" si="498"/>
        <v>#DIV/0!</v>
      </c>
      <c r="Z532" s="175" t="e">
        <f t="shared" si="499"/>
        <v>#DIV/0!</v>
      </c>
      <c r="AA532" s="175" t="e">
        <f t="shared" si="500"/>
        <v>#DIV/0!</v>
      </c>
      <c r="AB532" s="175" t="e">
        <f t="shared" si="501"/>
        <v>#DIV/0!</v>
      </c>
      <c r="AC532" s="175" t="e">
        <f t="shared" si="502"/>
        <v>#DIV/0!</v>
      </c>
      <c r="AD532" s="201" t="e">
        <f t="shared" si="503"/>
        <v>#DIV/0!</v>
      </c>
      <c r="AE532" s="201" t="e">
        <f t="shared" si="504"/>
        <v>#DIV/0!</v>
      </c>
      <c r="AF532" s="201" t="e">
        <f t="shared" si="505"/>
        <v>#DIV/0!</v>
      </c>
      <c r="AG532" s="201" t="e">
        <f t="shared" si="468"/>
        <v>#DIV/0!</v>
      </c>
      <c r="AH532" s="201" t="e">
        <f t="shared" si="469"/>
        <v>#DIV/0!</v>
      </c>
      <c r="AI532" s="201" t="e">
        <f t="shared" si="470"/>
        <v>#DIV/0!</v>
      </c>
      <c r="AJ532" s="201" t="e">
        <f t="shared" si="471"/>
        <v>#DIV/0!</v>
      </c>
      <c r="AK532" s="16" t="e">
        <f t="shared" si="472"/>
        <v>#DIV/0!</v>
      </c>
      <c r="AL532" s="16" t="e">
        <f t="shared" si="473"/>
        <v>#DIV/0!</v>
      </c>
      <c r="AM532" s="16" t="e">
        <f t="shared" si="474"/>
        <v>#DIV/0!</v>
      </c>
      <c r="AN532" s="16" t="e">
        <f t="shared" si="475"/>
        <v>#DIV/0!</v>
      </c>
      <c r="AO532" s="16" t="e">
        <f t="shared" si="476"/>
        <v>#DIV/0!</v>
      </c>
      <c r="AP532" s="17" t="e">
        <f t="shared" si="477"/>
        <v>#DIV/0!</v>
      </c>
      <c r="AQ532" s="17" t="e">
        <f t="shared" si="478"/>
        <v>#DIV/0!</v>
      </c>
      <c r="AR532" s="18" t="e">
        <f t="shared" si="479"/>
        <v>#DIV/0!</v>
      </c>
      <c r="AS532" s="18" t="e">
        <f t="shared" si="480"/>
        <v>#DIV/0!</v>
      </c>
      <c r="AT532" s="49" t="e">
        <f t="shared" si="506"/>
        <v>#DIV/0!</v>
      </c>
      <c r="AU532" s="22" t="e">
        <f t="shared" si="507"/>
        <v>#DIV/0!</v>
      </c>
      <c r="AV532" s="196" t="e">
        <f t="shared" si="508"/>
        <v>#DIV/0!</v>
      </c>
      <c r="AW532" s="46" t="e">
        <f t="shared" si="481"/>
        <v>#DIV/0!</v>
      </c>
      <c r="AX532" s="46" t="e">
        <f t="shared" si="482"/>
        <v>#DIV/0!</v>
      </c>
      <c r="AY532" s="46" t="e">
        <f t="shared" si="509"/>
        <v>#DIV/0!</v>
      </c>
      <c r="AZ532" s="46" t="e">
        <f t="shared" si="510"/>
        <v>#DIV/0!</v>
      </c>
      <c r="BA532" s="46" t="e">
        <f t="shared" si="511"/>
        <v>#DIV/0!</v>
      </c>
      <c r="BB532" s="111" t="e">
        <f t="shared" si="483"/>
        <v>#DIV/0!</v>
      </c>
      <c r="BC532" s="199" t="e">
        <f t="shared" si="512"/>
        <v>#DIV/0!</v>
      </c>
      <c r="BD532" s="53" t="e">
        <f t="shared" si="513"/>
        <v>#DIV/0!</v>
      </c>
      <c r="BE532" s="53" t="e">
        <f t="shared" si="484"/>
        <v>#DIV/0!</v>
      </c>
      <c r="BF532" s="53" t="e">
        <f t="shared" si="485"/>
        <v>#DIV/0!</v>
      </c>
      <c r="BG532" s="53" t="e">
        <f t="shared" si="486"/>
        <v>#DIV/0!</v>
      </c>
      <c r="BH532" s="53" t="e">
        <f t="shared" si="487"/>
        <v>#DIV/0!</v>
      </c>
      <c r="BI532" s="54" t="e">
        <f t="shared" si="488"/>
        <v>#DIV/0!</v>
      </c>
      <c r="BJ532" s="55" t="e">
        <f t="shared" si="489"/>
        <v>#DIV/0!</v>
      </c>
      <c r="BK532" s="55" t="e">
        <f t="shared" si="490"/>
        <v>#DIV/0!</v>
      </c>
      <c r="BL532" s="54" t="e">
        <f t="shared" si="491"/>
        <v>#DIV/0!</v>
      </c>
      <c r="BM532" s="58" t="e">
        <f t="shared" si="492"/>
        <v>#DIV/0!</v>
      </c>
      <c r="BN532" s="24">
        <f t="shared" si="493"/>
        <v>1</v>
      </c>
      <c r="BO532" s="17" t="e">
        <f t="shared" si="514"/>
        <v>#DIV/0!</v>
      </c>
      <c r="BP532" s="17" t="e">
        <f t="shared" si="515"/>
        <v>#DIV/0!</v>
      </c>
      <c r="BQ532" s="75" t="e">
        <f t="shared" si="516"/>
        <v>#DIV/0!</v>
      </c>
      <c r="BR532" s="1" t="e">
        <f t="shared" si="494"/>
        <v>#DIV/0!</v>
      </c>
      <c r="BS532" s="4">
        <f t="shared" si="495"/>
        <v>70.516666666666666</v>
      </c>
    </row>
    <row r="533" spans="7:71" x14ac:dyDescent="0.45">
      <c r="G533" s="19"/>
      <c r="H533" s="15">
        <f t="shared" si="517"/>
        <v>4239</v>
      </c>
      <c r="I533" s="19"/>
      <c r="J533" s="19">
        <f t="shared" si="463"/>
        <v>8.5647650972234555</v>
      </c>
      <c r="K533" s="16">
        <f t="shared" si="464"/>
        <v>54.070486724895559</v>
      </c>
      <c r="L533" s="16">
        <f t="shared" si="465"/>
        <v>188.38122130959806</v>
      </c>
      <c r="M533" s="98">
        <f t="shared" si="466"/>
        <v>258.79917184265014</v>
      </c>
      <c r="N533" s="15">
        <f t="shared" si="467"/>
        <v>186.65594591490128</v>
      </c>
      <c r="O533" s="15">
        <f t="shared" si="462"/>
        <v>8332.8547283438074</v>
      </c>
      <c r="P533" s="190"/>
      <c r="Q533" s="191"/>
      <c r="R533" s="190"/>
      <c r="S533" s="191"/>
      <c r="T533" s="193"/>
      <c r="U533" s="102"/>
      <c r="V533" s="195"/>
      <c r="W533" s="175" t="e">
        <f t="shared" si="496"/>
        <v>#DIV/0!</v>
      </c>
      <c r="X533" s="175" t="e">
        <f t="shared" si="497"/>
        <v>#DIV/0!</v>
      </c>
      <c r="Y533" s="175" t="e">
        <f t="shared" si="498"/>
        <v>#DIV/0!</v>
      </c>
      <c r="Z533" s="175" t="e">
        <f t="shared" si="499"/>
        <v>#DIV/0!</v>
      </c>
      <c r="AA533" s="175" t="e">
        <f t="shared" si="500"/>
        <v>#DIV/0!</v>
      </c>
      <c r="AB533" s="175" t="e">
        <f t="shared" si="501"/>
        <v>#DIV/0!</v>
      </c>
      <c r="AC533" s="175" t="e">
        <f t="shared" si="502"/>
        <v>#DIV/0!</v>
      </c>
      <c r="AD533" s="201" t="e">
        <f t="shared" si="503"/>
        <v>#DIV/0!</v>
      </c>
      <c r="AE533" s="201" t="e">
        <f t="shared" si="504"/>
        <v>#DIV/0!</v>
      </c>
      <c r="AF533" s="201" t="e">
        <f t="shared" si="505"/>
        <v>#DIV/0!</v>
      </c>
      <c r="AG533" s="201" t="e">
        <f t="shared" si="468"/>
        <v>#DIV/0!</v>
      </c>
      <c r="AH533" s="201" t="e">
        <f t="shared" si="469"/>
        <v>#DIV/0!</v>
      </c>
      <c r="AI533" s="201" t="e">
        <f t="shared" si="470"/>
        <v>#DIV/0!</v>
      </c>
      <c r="AJ533" s="201" t="e">
        <f t="shared" si="471"/>
        <v>#DIV/0!</v>
      </c>
      <c r="AK533" s="16" t="e">
        <f t="shared" si="472"/>
        <v>#DIV/0!</v>
      </c>
      <c r="AL533" s="16" t="e">
        <f t="shared" si="473"/>
        <v>#DIV/0!</v>
      </c>
      <c r="AM533" s="16" t="e">
        <f t="shared" si="474"/>
        <v>#DIV/0!</v>
      </c>
      <c r="AN533" s="16" t="e">
        <f t="shared" si="475"/>
        <v>#DIV/0!</v>
      </c>
      <c r="AO533" s="16" t="e">
        <f t="shared" si="476"/>
        <v>#DIV/0!</v>
      </c>
      <c r="AP533" s="17" t="e">
        <f t="shared" si="477"/>
        <v>#DIV/0!</v>
      </c>
      <c r="AQ533" s="17" t="e">
        <f t="shared" si="478"/>
        <v>#DIV/0!</v>
      </c>
      <c r="AR533" s="18" t="e">
        <f t="shared" si="479"/>
        <v>#DIV/0!</v>
      </c>
      <c r="AS533" s="18" t="e">
        <f t="shared" si="480"/>
        <v>#DIV/0!</v>
      </c>
      <c r="AT533" s="49" t="e">
        <f t="shared" si="506"/>
        <v>#DIV/0!</v>
      </c>
      <c r="AU533" s="22" t="e">
        <f t="shared" si="507"/>
        <v>#DIV/0!</v>
      </c>
      <c r="AV533" s="196" t="e">
        <f t="shared" si="508"/>
        <v>#DIV/0!</v>
      </c>
      <c r="AW533" s="46" t="e">
        <f t="shared" si="481"/>
        <v>#DIV/0!</v>
      </c>
      <c r="AX533" s="46" t="e">
        <f t="shared" si="482"/>
        <v>#DIV/0!</v>
      </c>
      <c r="AY533" s="46" t="e">
        <f t="shared" si="509"/>
        <v>#DIV/0!</v>
      </c>
      <c r="AZ533" s="46" t="e">
        <f t="shared" si="510"/>
        <v>#DIV/0!</v>
      </c>
      <c r="BA533" s="46" t="e">
        <f t="shared" si="511"/>
        <v>#DIV/0!</v>
      </c>
      <c r="BB533" s="111" t="e">
        <f t="shared" si="483"/>
        <v>#DIV/0!</v>
      </c>
      <c r="BC533" s="199" t="e">
        <f t="shared" si="512"/>
        <v>#DIV/0!</v>
      </c>
      <c r="BD533" s="53" t="e">
        <f t="shared" si="513"/>
        <v>#DIV/0!</v>
      </c>
      <c r="BE533" s="53" t="e">
        <f t="shared" si="484"/>
        <v>#DIV/0!</v>
      </c>
      <c r="BF533" s="53" t="e">
        <f t="shared" si="485"/>
        <v>#DIV/0!</v>
      </c>
      <c r="BG533" s="53" t="e">
        <f t="shared" si="486"/>
        <v>#DIV/0!</v>
      </c>
      <c r="BH533" s="53" t="e">
        <f t="shared" si="487"/>
        <v>#DIV/0!</v>
      </c>
      <c r="BI533" s="54" t="e">
        <f t="shared" si="488"/>
        <v>#DIV/0!</v>
      </c>
      <c r="BJ533" s="55" t="e">
        <f t="shared" si="489"/>
        <v>#DIV/0!</v>
      </c>
      <c r="BK533" s="55" t="e">
        <f t="shared" si="490"/>
        <v>#DIV/0!</v>
      </c>
      <c r="BL533" s="54" t="e">
        <f t="shared" si="491"/>
        <v>#DIV/0!</v>
      </c>
      <c r="BM533" s="58" t="e">
        <f t="shared" si="492"/>
        <v>#DIV/0!</v>
      </c>
      <c r="BN533" s="24">
        <f t="shared" si="493"/>
        <v>1</v>
      </c>
      <c r="BO533" s="17" t="e">
        <f t="shared" si="514"/>
        <v>#DIV/0!</v>
      </c>
      <c r="BP533" s="17" t="e">
        <f t="shared" si="515"/>
        <v>#DIV/0!</v>
      </c>
      <c r="BQ533" s="75" t="e">
        <f t="shared" si="516"/>
        <v>#DIV/0!</v>
      </c>
      <c r="BR533" s="1" t="e">
        <f t="shared" si="494"/>
        <v>#DIV/0!</v>
      </c>
      <c r="BS533" s="4">
        <f t="shared" si="495"/>
        <v>70.650000000000006</v>
      </c>
    </row>
    <row r="534" spans="7:71" x14ac:dyDescent="0.45">
      <c r="G534" s="19"/>
      <c r="H534" s="15">
        <f t="shared" si="517"/>
        <v>4247</v>
      </c>
      <c r="I534" s="19"/>
      <c r="J534" s="19">
        <f t="shared" si="463"/>
        <v>8.5647650972234555</v>
      </c>
      <c r="K534" s="16">
        <f t="shared" si="464"/>
        <v>54.070486724895559</v>
      </c>
      <c r="L534" s="16">
        <f t="shared" si="465"/>
        <v>188.38122130959806</v>
      </c>
      <c r="M534" s="98">
        <f t="shared" si="466"/>
        <v>258.79917184265014</v>
      </c>
      <c r="N534" s="15">
        <f t="shared" si="467"/>
        <v>186.65594591490128</v>
      </c>
      <c r="O534" s="15">
        <f t="shared" si="462"/>
        <v>8332.8547283438074</v>
      </c>
      <c r="P534" s="190"/>
      <c r="Q534" s="191"/>
      <c r="R534" s="190"/>
      <c r="S534" s="191"/>
      <c r="T534" s="193"/>
      <c r="U534" s="102"/>
      <c r="V534" s="195"/>
      <c r="W534" s="175" t="e">
        <f t="shared" si="496"/>
        <v>#DIV/0!</v>
      </c>
      <c r="X534" s="175" t="e">
        <f t="shared" si="497"/>
        <v>#DIV/0!</v>
      </c>
      <c r="Y534" s="175" t="e">
        <f t="shared" si="498"/>
        <v>#DIV/0!</v>
      </c>
      <c r="Z534" s="175" t="e">
        <f t="shared" si="499"/>
        <v>#DIV/0!</v>
      </c>
      <c r="AA534" s="175" t="e">
        <f t="shared" si="500"/>
        <v>#DIV/0!</v>
      </c>
      <c r="AB534" s="175" t="e">
        <f t="shared" si="501"/>
        <v>#DIV/0!</v>
      </c>
      <c r="AC534" s="175" t="e">
        <f t="shared" si="502"/>
        <v>#DIV/0!</v>
      </c>
      <c r="AD534" s="201" t="e">
        <f t="shared" si="503"/>
        <v>#DIV/0!</v>
      </c>
      <c r="AE534" s="201" t="e">
        <f t="shared" si="504"/>
        <v>#DIV/0!</v>
      </c>
      <c r="AF534" s="201" t="e">
        <f t="shared" si="505"/>
        <v>#DIV/0!</v>
      </c>
      <c r="AG534" s="201" t="e">
        <f t="shared" si="468"/>
        <v>#DIV/0!</v>
      </c>
      <c r="AH534" s="201" t="e">
        <f t="shared" si="469"/>
        <v>#DIV/0!</v>
      </c>
      <c r="AI534" s="201" t="e">
        <f t="shared" si="470"/>
        <v>#DIV/0!</v>
      </c>
      <c r="AJ534" s="201" t="e">
        <f t="shared" si="471"/>
        <v>#DIV/0!</v>
      </c>
      <c r="AK534" s="16" t="e">
        <f t="shared" si="472"/>
        <v>#DIV/0!</v>
      </c>
      <c r="AL534" s="16" t="e">
        <f t="shared" si="473"/>
        <v>#DIV/0!</v>
      </c>
      <c r="AM534" s="16" t="e">
        <f t="shared" si="474"/>
        <v>#DIV/0!</v>
      </c>
      <c r="AN534" s="16" t="e">
        <f t="shared" si="475"/>
        <v>#DIV/0!</v>
      </c>
      <c r="AO534" s="16" t="e">
        <f t="shared" si="476"/>
        <v>#DIV/0!</v>
      </c>
      <c r="AP534" s="17" t="e">
        <f t="shared" si="477"/>
        <v>#DIV/0!</v>
      </c>
      <c r="AQ534" s="17" t="e">
        <f t="shared" si="478"/>
        <v>#DIV/0!</v>
      </c>
      <c r="AR534" s="18" t="e">
        <f t="shared" si="479"/>
        <v>#DIV/0!</v>
      </c>
      <c r="AS534" s="18" t="e">
        <f t="shared" si="480"/>
        <v>#DIV/0!</v>
      </c>
      <c r="AT534" s="49" t="e">
        <f t="shared" si="506"/>
        <v>#DIV/0!</v>
      </c>
      <c r="AU534" s="22" t="e">
        <f t="shared" si="507"/>
        <v>#DIV/0!</v>
      </c>
      <c r="AV534" s="196" t="e">
        <f t="shared" si="508"/>
        <v>#DIV/0!</v>
      </c>
      <c r="AW534" s="46" t="e">
        <f t="shared" si="481"/>
        <v>#DIV/0!</v>
      </c>
      <c r="AX534" s="46" t="e">
        <f t="shared" si="482"/>
        <v>#DIV/0!</v>
      </c>
      <c r="AY534" s="46" t="e">
        <f t="shared" si="509"/>
        <v>#DIV/0!</v>
      </c>
      <c r="AZ534" s="46" t="e">
        <f t="shared" si="510"/>
        <v>#DIV/0!</v>
      </c>
      <c r="BA534" s="46" t="e">
        <f t="shared" si="511"/>
        <v>#DIV/0!</v>
      </c>
      <c r="BB534" s="111" t="e">
        <f t="shared" si="483"/>
        <v>#DIV/0!</v>
      </c>
      <c r="BC534" s="199" t="e">
        <f t="shared" si="512"/>
        <v>#DIV/0!</v>
      </c>
      <c r="BD534" s="53" t="e">
        <f t="shared" si="513"/>
        <v>#DIV/0!</v>
      </c>
      <c r="BE534" s="53" t="e">
        <f t="shared" si="484"/>
        <v>#DIV/0!</v>
      </c>
      <c r="BF534" s="53" t="e">
        <f t="shared" si="485"/>
        <v>#DIV/0!</v>
      </c>
      <c r="BG534" s="53" t="e">
        <f t="shared" si="486"/>
        <v>#DIV/0!</v>
      </c>
      <c r="BH534" s="53" t="e">
        <f t="shared" si="487"/>
        <v>#DIV/0!</v>
      </c>
      <c r="BI534" s="54" t="e">
        <f t="shared" si="488"/>
        <v>#DIV/0!</v>
      </c>
      <c r="BJ534" s="55" t="e">
        <f t="shared" si="489"/>
        <v>#DIV/0!</v>
      </c>
      <c r="BK534" s="55" t="e">
        <f t="shared" si="490"/>
        <v>#DIV/0!</v>
      </c>
      <c r="BL534" s="54" t="e">
        <f t="shared" si="491"/>
        <v>#DIV/0!</v>
      </c>
      <c r="BM534" s="58" t="e">
        <f t="shared" si="492"/>
        <v>#DIV/0!</v>
      </c>
      <c r="BN534" s="24">
        <f t="shared" si="493"/>
        <v>1</v>
      </c>
      <c r="BO534" s="17" t="e">
        <f t="shared" si="514"/>
        <v>#DIV/0!</v>
      </c>
      <c r="BP534" s="17" t="e">
        <f t="shared" si="515"/>
        <v>#DIV/0!</v>
      </c>
      <c r="BQ534" s="75" t="e">
        <f t="shared" si="516"/>
        <v>#DIV/0!</v>
      </c>
      <c r="BR534" s="1" t="e">
        <f t="shared" si="494"/>
        <v>#DIV/0!</v>
      </c>
      <c r="BS534" s="4">
        <f t="shared" si="495"/>
        <v>70.783333333333331</v>
      </c>
    </row>
    <row r="535" spans="7:71" x14ac:dyDescent="0.45">
      <c r="G535" s="19"/>
      <c r="H535" s="15">
        <f t="shared" si="517"/>
        <v>4255</v>
      </c>
      <c r="I535" s="19"/>
      <c r="J535" s="19">
        <f t="shared" si="463"/>
        <v>8.5647650972234555</v>
      </c>
      <c r="K535" s="16">
        <f t="shared" si="464"/>
        <v>54.070486724895559</v>
      </c>
      <c r="L535" s="16">
        <f t="shared" si="465"/>
        <v>188.38122130959806</v>
      </c>
      <c r="M535" s="98">
        <f t="shared" si="466"/>
        <v>258.79917184265014</v>
      </c>
      <c r="N535" s="15">
        <f t="shared" si="467"/>
        <v>186.65594591490128</v>
      </c>
      <c r="O535" s="15">
        <f t="shared" si="462"/>
        <v>8332.8547283438074</v>
      </c>
      <c r="P535" s="190"/>
      <c r="Q535" s="191"/>
      <c r="R535" s="190"/>
      <c r="S535" s="191"/>
      <c r="T535" s="193"/>
      <c r="U535" s="102"/>
      <c r="V535" s="195"/>
      <c r="W535" s="175" t="e">
        <f t="shared" si="496"/>
        <v>#DIV/0!</v>
      </c>
      <c r="X535" s="175" t="e">
        <f t="shared" si="497"/>
        <v>#DIV/0!</v>
      </c>
      <c r="Y535" s="175" t="e">
        <f t="shared" si="498"/>
        <v>#DIV/0!</v>
      </c>
      <c r="Z535" s="175" t="e">
        <f t="shared" si="499"/>
        <v>#DIV/0!</v>
      </c>
      <c r="AA535" s="175" t="e">
        <f t="shared" si="500"/>
        <v>#DIV/0!</v>
      </c>
      <c r="AB535" s="175" t="e">
        <f t="shared" si="501"/>
        <v>#DIV/0!</v>
      </c>
      <c r="AC535" s="175" t="e">
        <f t="shared" si="502"/>
        <v>#DIV/0!</v>
      </c>
      <c r="AD535" s="201" t="e">
        <f t="shared" si="503"/>
        <v>#DIV/0!</v>
      </c>
      <c r="AE535" s="201" t="e">
        <f t="shared" si="504"/>
        <v>#DIV/0!</v>
      </c>
      <c r="AF535" s="201" t="e">
        <f t="shared" si="505"/>
        <v>#DIV/0!</v>
      </c>
      <c r="AG535" s="201" t="e">
        <f t="shared" si="468"/>
        <v>#DIV/0!</v>
      </c>
      <c r="AH535" s="201" t="e">
        <f t="shared" si="469"/>
        <v>#DIV/0!</v>
      </c>
      <c r="AI535" s="201" t="e">
        <f t="shared" si="470"/>
        <v>#DIV/0!</v>
      </c>
      <c r="AJ535" s="201" t="e">
        <f t="shared" si="471"/>
        <v>#DIV/0!</v>
      </c>
      <c r="AK535" s="16" t="e">
        <f t="shared" si="472"/>
        <v>#DIV/0!</v>
      </c>
      <c r="AL535" s="16" t="e">
        <f t="shared" si="473"/>
        <v>#DIV/0!</v>
      </c>
      <c r="AM535" s="16" t="e">
        <f t="shared" si="474"/>
        <v>#DIV/0!</v>
      </c>
      <c r="AN535" s="16" t="e">
        <f t="shared" si="475"/>
        <v>#DIV/0!</v>
      </c>
      <c r="AO535" s="16" t="e">
        <f t="shared" si="476"/>
        <v>#DIV/0!</v>
      </c>
      <c r="AP535" s="17" t="e">
        <f t="shared" si="477"/>
        <v>#DIV/0!</v>
      </c>
      <c r="AQ535" s="17" t="e">
        <f t="shared" si="478"/>
        <v>#DIV/0!</v>
      </c>
      <c r="AR535" s="18" t="e">
        <f t="shared" si="479"/>
        <v>#DIV/0!</v>
      </c>
      <c r="AS535" s="18" t="e">
        <f t="shared" si="480"/>
        <v>#DIV/0!</v>
      </c>
      <c r="AT535" s="49" t="e">
        <f t="shared" si="506"/>
        <v>#DIV/0!</v>
      </c>
      <c r="AU535" s="22" t="e">
        <f t="shared" si="507"/>
        <v>#DIV/0!</v>
      </c>
      <c r="AV535" s="196" t="e">
        <f t="shared" si="508"/>
        <v>#DIV/0!</v>
      </c>
      <c r="AW535" s="46" t="e">
        <f t="shared" si="481"/>
        <v>#DIV/0!</v>
      </c>
      <c r="AX535" s="46" t="e">
        <f t="shared" si="482"/>
        <v>#DIV/0!</v>
      </c>
      <c r="AY535" s="46" t="e">
        <f t="shared" si="509"/>
        <v>#DIV/0!</v>
      </c>
      <c r="AZ535" s="46" t="e">
        <f t="shared" si="510"/>
        <v>#DIV/0!</v>
      </c>
      <c r="BA535" s="46" t="e">
        <f t="shared" si="511"/>
        <v>#DIV/0!</v>
      </c>
      <c r="BB535" s="111" t="e">
        <f t="shared" si="483"/>
        <v>#DIV/0!</v>
      </c>
      <c r="BC535" s="199" t="e">
        <f t="shared" si="512"/>
        <v>#DIV/0!</v>
      </c>
      <c r="BD535" s="53" t="e">
        <f t="shared" si="513"/>
        <v>#DIV/0!</v>
      </c>
      <c r="BE535" s="53" t="e">
        <f t="shared" si="484"/>
        <v>#DIV/0!</v>
      </c>
      <c r="BF535" s="53" t="e">
        <f t="shared" si="485"/>
        <v>#DIV/0!</v>
      </c>
      <c r="BG535" s="53" t="e">
        <f t="shared" si="486"/>
        <v>#DIV/0!</v>
      </c>
      <c r="BH535" s="53" t="e">
        <f t="shared" si="487"/>
        <v>#DIV/0!</v>
      </c>
      <c r="BI535" s="54" t="e">
        <f t="shared" si="488"/>
        <v>#DIV/0!</v>
      </c>
      <c r="BJ535" s="55" t="e">
        <f t="shared" si="489"/>
        <v>#DIV/0!</v>
      </c>
      <c r="BK535" s="55" t="e">
        <f t="shared" si="490"/>
        <v>#DIV/0!</v>
      </c>
      <c r="BL535" s="54" t="e">
        <f t="shared" si="491"/>
        <v>#DIV/0!</v>
      </c>
      <c r="BM535" s="58" t="e">
        <f t="shared" si="492"/>
        <v>#DIV/0!</v>
      </c>
      <c r="BN535" s="24">
        <f t="shared" si="493"/>
        <v>1</v>
      </c>
      <c r="BO535" s="17" t="e">
        <f t="shared" si="514"/>
        <v>#DIV/0!</v>
      </c>
      <c r="BP535" s="17" t="e">
        <f t="shared" si="515"/>
        <v>#DIV/0!</v>
      </c>
      <c r="BQ535" s="75" t="e">
        <f t="shared" si="516"/>
        <v>#DIV/0!</v>
      </c>
      <c r="BR535" s="1" t="e">
        <f t="shared" si="494"/>
        <v>#DIV/0!</v>
      </c>
      <c r="BS535" s="4">
        <f t="shared" si="495"/>
        <v>70.916666666666671</v>
      </c>
    </row>
    <row r="536" spans="7:71" x14ac:dyDescent="0.45">
      <c r="G536" s="19"/>
      <c r="H536" s="15">
        <f t="shared" si="517"/>
        <v>4263</v>
      </c>
      <c r="I536" s="19"/>
      <c r="J536" s="19">
        <f t="shared" si="463"/>
        <v>8.5647650972234555</v>
      </c>
      <c r="K536" s="16">
        <f t="shared" si="464"/>
        <v>54.070486724895559</v>
      </c>
      <c r="L536" s="16">
        <f t="shared" si="465"/>
        <v>188.38122130959806</v>
      </c>
      <c r="M536" s="98">
        <f t="shared" si="466"/>
        <v>258.79917184265014</v>
      </c>
      <c r="N536" s="15">
        <f t="shared" si="467"/>
        <v>186.65594591490128</v>
      </c>
      <c r="O536" s="15">
        <f t="shared" si="462"/>
        <v>8332.8547283438074</v>
      </c>
      <c r="P536" s="190"/>
      <c r="Q536" s="191"/>
      <c r="R536" s="190"/>
      <c r="S536" s="191"/>
      <c r="T536" s="193"/>
      <c r="U536" s="102"/>
      <c r="V536" s="195"/>
      <c r="W536" s="175" t="e">
        <f t="shared" si="496"/>
        <v>#DIV/0!</v>
      </c>
      <c r="X536" s="175" t="e">
        <f t="shared" si="497"/>
        <v>#DIV/0!</v>
      </c>
      <c r="Y536" s="175" t="e">
        <f t="shared" si="498"/>
        <v>#DIV/0!</v>
      </c>
      <c r="Z536" s="175" t="e">
        <f t="shared" si="499"/>
        <v>#DIV/0!</v>
      </c>
      <c r="AA536" s="175" t="e">
        <f t="shared" si="500"/>
        <v>#DIV/0!</v>
      </c>
      <c r="AB536" s="175" t="e">
        <f t="shared" si="501"/>
        <v>#DIV/0!</v>
      </c>
      <c r="AC536" s="175" t="e">
        <f t="shared" si="502"/>
        <v>#DIV/0!</v>
      </c>
      <c r="AD536" s="201" t="e">
        <f t="shared" si="503"/>
        <v>#DIV/0!</v>
      </c>
      <c r="AE536" s="201" t="e">
        <f t="shared" si="504"/>
        <v>#DIV/0!</v>
      </c>
      <c r="AF536" s="201" t="e">
        <f t="shared" si="505"/>
        <v>#DIV/0!</v>
      </c>
      <c r="AG536" s="201" t="e">
        <f t="shared" si="468"/>
        <v>#DIV/0!</v>
      </c>
      <c r="AH536" s="201" t="e">
        <f t="shared" si="469"/>
        <v>#DIV/0!</v>
      </c>
      <c r="AI536" s="201" t="e">
        <f t="shared" si="470"/>
        <v>#DIV/0!</v>
      </c>
      <c r="AJ536" s="201" t="e">
        <f t="shared" si="471"/>
        <v>#DIV/0!</v>
      </c>
      <c r="AK536" s="16" t="e">
        <f t="shared" si="472"/>
        <v>#DIV/0!</v>
      </c>
      <c r="AL536" s="16" t="e">
        <f t="shared" si="473"/>
        <v>#DIV/0!</v>
      </c>
      <c r="AM536" s="16" t="e">
        <f t="shared" si="474"/>
        <v>#DIV/0!</v>
      </c>
      <c r="AN536" s="16" t="e">
        <f t="shared" si="475"/>
        <v>#DIV/0!</v>
      </c>
      <c r="AO536" s="16" t="e">
        <f t="shared" si="476"/>
        <v>#DIV/0!</v>
      </c>
      <c r="AP536" s="17" t="e">
        <f t="shared" si="477"/>
        <v>#DIV/0!</v>
      </c>
      <c r="AQ536" s="17" t="e">
        <f t="shared" si="478"/>
        <v>#DIV/0!</v>
      </c>
      <c r="AR536" s="18" t="e">
        <f t="shared" si="479"/>
        <v>#DIV/0!</v>
      </c>
      <c r="AS536" s="18" t="e">
        <f t="shared" si="480"/>
        <v>#DIV/0!</v>
      </c>
      <c r="AT536" s="49" t="e">
        <f t="shared" si="506"/>
        <v>#DIV/0!</v>
      </c>
      <c r="AU536" s="22" t="e">
        <f t="shared" si="507"/>
        <v>#DIV/0!</v>
      </c>
      <c r="AV536" s="196" t="e">
        <f t="shared" si="508"/>
        <v>#DIV/0!</v>
      </c>
      <c r="AW536" s="46" t="e">
        <f t="shared" si="481"/>
        <v>#DIV/0!</v>
      </c>
      <c r="AX536" s="46" t="e">
        <f t="shared" si="482"/>
        <v>#DIV/0!</v>
      </c>
      <c r="AY536" s="46" t="e">
        <f t="shared" si="509"/>
        <v>#DIV/0!</v>
      </c>
      <c r="AZ536" s="46" t="e">
        <f t="shared" si="510"/>
        <v>#DIV/0!</v>
      </c>
      <c r="BA536" s="46" t="e">
        <f t="shared" si="511"/>
        <v>#DIV/0!</v>
      </c>
      <c r="BB536" s="111" t="e">
        <f t="shared" si="483"/>
        <v>#DIV/0!</v>
      </c>
      <c r="BC536" s="199" t="e">
        <f t="shared" si="512"/>
        <v>#DIV/0!</v>
      </c>
      <c r="BD536" s="53" t="e">
        <f t="shared" si="513"/>
        <v>#DIV/0!</v>
      </c>
      <c r="BE536" s="53" t="e">
        <f t="shared" si="484"/>
        <v>#DIV/0!</v>
      </c>
      <c r="BF536" s="53" t="e">
        <f t="shared" si="485"/>
        <v>#DIV/0!</v>
      </c>
      <c r="BG536" s="53" t="e">
        <f t="shared" si="486"/>
        <v>#DIV/0!</v>
      </c>
      <c r="BH536" s="53" t="e">
        <f t="shared" si="487"/>
        <v>#DIV/0!</v>
      </c>
      <c r="BI536" s="54" t="e">
        <f t="shared" si="488"/>
        <v>#DIV/0!</v>
      </c>
      <c r="BJ536" s="55" t="e">
        <f t="shared" si="489"/>
        <v>#DIV/0!</v>
      </c>
      <c r="BK536" s="55" t="e">
        <f t="shared" si="490"/>
        <v>#DIV/0!</v>
      </c>
      <c r="BL536" s="54" t="e">
        <f t="shared" si="491"/>
        <v>#DIV/0!</v>
      </c>
      <c r="BM536" s="58" t="e">
        <f t="shared" si="492"/>
        <v>#DIV/0!</v>
      </c>
      <c r="BN536" s="24">
        <f t="shared" si="493"/>
        <v>1</v>
      </c>
      <c r="BO536" s="17" t="e">
        <f t="shared" si="514"/>
        <v>#DIV/0!</v>
      </c>
      <c r="BP536" s="17" t="e">
        <f t="shared" si="515"/>
        <v>#DIV/0!</v>
      </c>
      <c r="BQ536" s="75" t="e">
        <f t="shared" si="516"/>
        <v>#DIV/0!</v>
      </c>
      <c r="BR536" s="1" t="e">
        <f t="shared" si="494"/>
        <v>#DIV/0!</v>
      </c>
      <c r="BS536" s="4">
        <f t="shared" si="495"/>
        <v>71.05</v>
      </c>
    </row>
    <row r="537" spans="7:71" x14ac:dyDescent="0.45">
      <c r="G537" s="19"/>
      <c r="H537" s="15">
        <f t="shared" si="517"/>
        <v>4271</v>
      </c>
      <c r="I537" s="19"/>
      <c r="J537" s="19">
        <f t="shared" si="463"/>
        <v>8.5647650972234555</v>
      </c>
      <c r="K537" s="16">
        <f t="shared" si="464"/>
        <v>54.070486724895559</v>
      </c>
      <c r="L537" s="16">
        <f t="shared" si="465"/>
        <v>188.38122130959806</v>
      </c>
      <c r="M537" s="98">
        <f t="shared" si="466"/>
        <v>258.79917184265014</v>
      </c>
      <c r="N537" s="15">
        <f t="shared" si="467"/>
        <v>186.65594591490128</v>
      </c>
      <c r="O537" s="15">
        <f t="shared" si="462"/>
        <v>8332.8547283438074</v>
      </c>
      <c r="P537" s="190"/>
      <c r="Q537" s="191"/>
      <c r="R537" s="190"/>
      <c r="S537" s="191"/>
      <c r="T537" s="193"/>
      <c r="U537" s="102"/>
      <c r="V537" s="195"/>
      <c r="W537" s="175" t="e">
        <f t="shared" si="496"/>
        <v>#DIV/0!</v>
      </c>
      <c r="X537" s="175" t="e">
        <f t="shared" si="497"/>
        <v>#DIV/0!</v>
      </c>
      <c r="Y537" s="175" t="e">
        <f t="shared" si="498"/>
        <v>#DIV/0!</v>
      </c>
      <c r="Z537" s="175" t="e">
        <f t="shared" si="499"/>
        <v>#DIV/0!</v>
      </c>
      <c r="AA537" s="175" t="e">
        <f t="shared" si="500"/>
        <v>#DIV/0!</v>
      </c>
      <c r="AB537" s="175" t="e">
        <f t="shared" si="501"/>
        <v>#DIV/0!</v>
      </c>
      <c r="AC537" s="175" t="e">
        <f t="shared" si="502"/>
        <v>#DIV/0!</v>
      </c>
      <c r="AD537" s="201" t="e">
        <f t="shared" si="503"/>
        <v>#DIV/0!</v>
      </c>
      <c r="AE537" s="201" t="e">
        <f t="shared" si="504"/>
        <v>#DIV/0!</v>
      </c>
      <c r="AF537" s="201" t="e">
        <f t="shared" si="505"/>
        <v>#DIV/0!</v>
      </c>
      <c r="AG537" s="201" t="e">
        <f t="shared" si="468"/>
        <v>#DIV/0!</v>
      </c>
      <c r="AH537" s="201" t="e">
        <f t="shared" si="469"/>
        <v>#DIV/0!</v>
      </c>
      <c r="AI537" s="201" t="e">
        <f t="shared" si="470"/>
        <v>#DIV/0!</v>
      </c>
      <c r="AJ537" s="201" t="e">
        <f t="shared" si="471"/>
        <v>#DIV/0!</v>
      </c>
      <c r="AK537" s="16" t="e">
        <f t="shared" si="472"/>
        <v>#DIV/0!</v>
      </c>
      <c r="AL537" s="16" t="e">
        <f t="shared" si="473"/>
        <v>#DIV/0!</v>
      </c>
      <c r="AM537" s="16" t="e">
        <f t="shared" si="474"/>
        <v>#DIV/0!</v>
      </c>
      <c r="AN537" s="16" t="e">
        <f t="shared" si="475"/>
        <v>#DIV/0!</v>
      </c>
      <c r="AO537" s="16" t="e">
        <f t="shared" si="476"/>
        <v>#DIV/0!</v>
      </c>
      <c r="AP537" s="17" t="e">
        <f t="shared" si="477"/>
        <v>#DIV/0!</v>
      </c>
      <c r="AQ537" s="17" t="e">
        <f t="shared" si="478"/>
        <v>#DIV/0!</v>
      </c>
      <c r="AR537" s="18" t="e">
        <f t="shared" si="479"/>
        <v>#DIV/0!</v>
      </c>
      <c r="AS537" s="18" t="e">
        <f t="shared" si="480"/>
        <v>#DIV/0!</v>
      </c>
      <c r="AT537" s="49" t="e">
        <f t="shared" si="506"/>
        <v>#DIV/0!</v>
      </c>
      <c r="AU537" s="22" t="e">
        <f t="shared" si="507"/>
        <v>#DIV/0!</v>
      </c>
      <c r="AV537" s="196" t="e">
        <f t="shared" si="508"/>
        <v>#DIV/0!</v>
      </c>
      <c r="AW537" s="46" t="e">
        <f t="shared" si="481"/>
        <v>#DIV/0!</v>
      </c>
      <c r="AX537" s="46" t="e">
        <f t="shared" si="482"/>
        <v>#DIV/0!</v>
      </c>
      <c r="AY537" s="46" t="e">
        <f t="shared" si="509"/>
        <v>#DIV/0!</v>
      </c>
      <c r="AZ537" s="46" t="e">
        <f t="shared" si="510"/>
        <v>#DIV/0!</v>
      </c>
      <c r="BA537" s="46" t="e">
        <f t="shared" si="511"/>
        <v>#DIV/0!</v>
      </c>
      <c r="BB537" s="111" t="e">
        <f t="shared" si="483"/>
        <v>#DIV/0!</v>
      </c>
      <c r="BC537" s="199" t="e">
        <f t="shared" si="512"/>
        <v>#DIV/0!</v>
      </c>
      <c r="BD537" s="53" t="e">
        <f t="shared" si="513"/>
        <v>#DIV/0!</v>
      </c>
      <c r="BE537" s="53" t="e">
        <f t="shared" si="484"/>
        <v>#DIV/0!</v>
      </c>
      <c r="BF537" s="53" t="e">
        <f t="shared" si="485"/>
        <v>#DIV/0!</v>
      </c>
      <c r="BG537" s="53" t="e">
        <f t="shared" si="486"/>
        <v>#DIV/0!</v>
      </c>
      <c r="BH537" s="53" t="e">
        <f t="shared" si="487"/>
        <v>#DIV/0!</v>
      </c>
      <c r="BI537" s="54" t="e">
        <f t="shared" si="488"/>
        <v>#DIV/0!</v>
      </c>
      <c r="BJ537" s="55" t="e">
        <f t="shared" si="489"/>
        <v>#DIV/0!</v>
      </c>
      <c r="BK537" s="55" t="e">
        <f t="shared" si="490"/>
        <v>#DIV/0!</v>
      </c>
      <c r="BL537" s="54" t="e">
        <f t="shared" si="491"/>
        <v>#DIV/0!</v>
      </c>
      <c r="BM537" s="58" t="e">
        <f t="shared" si="492"/>
        <v>#DIV/0!</v>
      </c>
      <c r="BN537" s="24">
        <f t="shared" si="493"/>
        <v>1</v>
      </c>
      <c r="BO537" s="17" t="e">
        <f t="shared" si="514"/>
        <v>#DIV/0!</v>
      </c>
      <c r="BP537" s="17" t="e">
        <f t="shared" si="515"/>
        <v>#DIV/0!</v>
      </c>
      <c r="BQ537" s="75" t="e">
        <f t="shared" si="516"/>
        <v>#DIV/0!</v>
      </c>
      <c r="BR537" s="1" t="e">
        <f t="shared" si="494"/>
        <v>#DIV/0!</v>
      </c>
      <c r="BS537" s="4">
        <f t="shared" si="495"/>
        <v>71.183333333333337</v>
      </c>
    </row>
    <row r="538" spans="7:71" x14ac:dyDescent="0.45">
      <c r="G538" s="38"/>
      <c r="H538" s="15">
        <f t="shared" si="517"/>
        <v>4279</v>
      </c>
      <c r="I538" s="19"/>
      <c r="J538" s="19">
        <f t="shared" si="463"/>
        <v>8.5647650972234555</v>
      </c>
      <c r="K538" s="16">
        <f t="shared" si="464"/>
        <v>54.070486724895559</v>
      </c>
      <c r="L538" s="16">
        <f t="shared" si="465"/>
        <v>188.38122130959806</v>
      </c>
      <c r="M538" s="98">
        <f t="shared" si="466"/>
        <v>258.79917184265014</v>
      </c>
      <c r="N538" s="15">
        <f t="shared" si="467"/>
        <v>186.65594591490128</v>
      </c>
      <c r="O538" s="15">
        <f t="shared" si="462"/>
        <v>8332.8547283438074</v>
      </c>
      <c r="P538" s="190"/>
      <c r="Q538" s="191"/>
      <c r="R538" s="190"/>
      <c r="S538" s="191"/>
      <c r="T538" s="193"/>
      <c r="U538" s="102"/>
      <c r="V538" s="195"/>
      <c r="W538" s="175" t="e">
        <f t="shared" si="496"/>
        <v>#DIV/0!</v>
      </c>
      <c r="X538" s="175" t="e">
        <f t="shared" si="497"/>
        <v>#DIV/0!</v>
      </c>
      <c r="Y538" s="175" t="e">
        <f t="shared" si="498"/>
        <v>#DIV/0!</v>
      </c>
      <c r="Z538" s="175" t="e">
        <f t="shared" si="499"/>
        <v>#DIV/0!</v>
      </c>
      <c r="AA538" s="175" t="e">
        <f t="shared" si="500"/>
        <v>#DIV/0!</v>
      </c>
      <c r="AB538" s="175" t="e">
        <f t="shared" si="501"/>
        <v>#DIV/0!</v>
      </c>
      <c r="AC538" s="175" t="e">
        <f t="shared" si="502"/>
        <v>#DIV/0!</v>
      </c>
      <c r="AD538" s="201" t="e">
        <f t="shared" si="503"/>
        <v>#DIV/0!</v>
      </c>
      <c r="AE538" s="201" t="e">
        <f t="shared" si="504"/>
        <v>#DIV/0!</v>
      </c>
      <c r="AF538" s="201" t="e">
        <f t="shared" si="505"/>
        <v>#DIV/0!</v>
      </c>
      <c r="AG538" s="201" t="e">
        <f t="shared" si="468"/>
        <v>#DIV/0!</v>
      </c>
      <c r="AH538" s="201" t="e">
        <f t="shared" si="469"/>
        <v>#DIV/0!</v>
      </c>
      <c r="AI538" s="201" t="e">
        <f t="shared" si="470"/>
        <v>#DIV/0!</v>
      </c>
      <c r="AJ538" s="201" t="e">
        <f t="shared" si="471"/>
        <v>#DIV/0!</v>
      </c>
      <c r="AK538" s="16" t="e">
        <f t="shared" si="472"/>
        <v>#DIV/0!</v>
      </c>
      <c r="AL538" s="16" t="e">
        <f t="shared" si="473"/>
        <v>#DIV/0!</v>
      </c>
      <c r="AM538" s="16" t="e">
        <f t="shared" si="474"/>
        <v>#DIV/0!</v>
      </c>
      <c r="AN538" s="16" t="e">
        <f t="shared" si="475"/>
        <v>#DIV/0!</v>
      </c>
      <c r="AO538" s="16" t="e">
        <f t="shared" si="476"/>
        <v>#DIV/0!</v>
      </c>
      <c r="AP538" s="17" t="e">
        <f t="shared" si="477"/>
        <v>#DIV/0!</v>
      </c>
      <c r="AQ538" s="17" t="e">
        <f t="shared" si="478"/>
        <v>#DIV/0!</v>
      </c>
      <c r="AR538" s="18" t="e">
        <f t="shared" si="479"/>
        <v>#DIV/0!</v>
      </c>
      <c r="AS538" s="18" t="e">
        <f t="shared" si="480"/>
        <v>#DIV/0!</v>
      </c>
      <c r="AT538" s="49" t="e">
        <f t="shared" si="506"/>
        <v>#DIV/0!</v>
      </c>
      <c r="AU538" s="22" t="e">
        <f t="shared" si="507"/>
        <v>#DIV/0!</v>
      </c>
      <c r="AV538" s="196" t="e">
        <f t="shared" si="508"/>
        <v>#DIV/0!</v>
      </c>
      <c r="AW538" s="46" t="e">
        <f t="shared" si="481"/>
        <v>#DIV/0!</v>
      </c>
      <c r="AX538" s="46" t="e">
        <f t="shared" si="482"/>
        <v>#DIV/0!</v>
      </c>
      <c r="AY538" s="46" t="e">
        <f t="shared" si="509"/>
        <v>#DIV/0!</v>
      </c>
      <c r="AZ538" s="46" t="e">
        <f t="shared" si="510"/>
        <v>#DIV/0!</v>
      </c>
      <c r="BA538" s="46" t="e">
        <f t="shared" si="511"/>
        <v>#DIV/0!</v>
      </c>
      <c r="BB538" s="111" t="e">
        <f t="shared" si="483"/>
        <v>#DIV/0!</v>
      </c>
      <c r="BC538" s="199" t="e">
        <f t="shared" si="512"/>
        <v>#DIV/0!</v>
      </c>
      <c r="BD538" s="53" t="e">
        <f t="shared" si="513"/>
        <v>#DIV/0!</v>
      </c>
      <c r="BE538" s="53" t="e">
        <f t="shared" si="484"/>
        <v>#DIV/0!</v>
      </c>
      <c r="BF538" s="53" t="e">
        <f t="shared" si="485"/>
        <v>#DIV/0!</v>
      </c>
      <c r="BG538" s="53" t="e">
        <f t="shared" si="486"/>
        <v>#DIV/0!</v>
      </c>
      <c r="BH538" s="53" t="e">
        <f t="shared" si="487"/>
        <v>#DIV/0!</v>
      </c>
      <c r="BI538" s="54" t="e">
        <f t="shared" si="488"/>
        <v>#DIV/0!</v>
      </c>
      <c r="BJ538" s="55" t="e">
        <f t="shared" si="489"/>
        <v>#DIV/0!</v>
      </c>
      <c r="BK538" s="55" t="e">
        <f t="shared" si="490"/>
        <v>#DIV/0!</v>
      </c>
      <c r="BL538" s="54" t="e">
        <f t="shared" si="491"/>
        <v>#DIV/0!</v>
      </c>
      <c r="BM538" s="58" t="e">
        <f t="shared" si="492"/>
        <v>#DIV/0!</v>
      </c>
      <c r="BN538" s="24">
        <f t="shared" si="493"/>
        <v>1</v>
      </c>
      <c r="BO538" s="17" t="e">
        <f t="shared" si="514"/>
        <v>#DIV/0!</v>
      </c>
      <c r="BP538" s="17" t="e">
        <f t="shared" si="515"/>
        <v>#DIV/0!</v>
      </c>
      <c r="BQ538" s="75" t="e">
        <f t="shared" si="516"/>
        <v>#DIV/0!</v>
      </c>
      <c r="BR538" s="1" t="e">
        <f t="shared" si="494"/>
        <v>#DIV/0!</v>
      </c>
      <c r="BS538" s="4">
        <f t="shared" si="495"/>
        <v>71.316666666666663</v>
      </c>
    </row>
    <row r="539" spans="7:71" x14ac:dyDescent="0.45">
      <c r="G539" s="19"/>
      <c r="H539" s="15">
        <f t="shared" si="517"/>
        <v>4287</v>
      </c>
      <c r="I539" s="19"/>
      <c r="J539" s="19">
        <f t="shared" si="463"/>
        <v>8.5647650972234555</v>
      </c>
      <c r="K539" s="16">
        <f t="shared" si="464"/>
        <v>54.070486724895559</v>
      </c>
      <c r="L539" s="16">
        <f t="shared" si="465"/>
        <v>188.38122130959806</v>
      </c>
      <c r="M539" s="98">
        <f t="shared" si="466"/>
        <v>258.79917184265014</v>
      </c>
      <c r="N539" s="15">
        <f t="shared" si="467"/>
        <v>186.65594591490128</v>
      </c>
      <c r="O539" s="15">
        <f t="shared" si="462"/>
        <v>8332.8547283438074</v>
      </c>
      <c r="P539" s="190"/>
      <c r="Q539" s="191"/>
      <c r="R539" s="190"/>
      <c r="S539" s="191"/>
      <c r="T539" s="193"/>
      <c r="U539" s="102"/>
      <c r="V539" s="195"/>
      <c r="W539" s="175" t="e">
        <f t="shared" si="496"/>
        <v>#DIV/0!</v>
      </c>
      <c r="X539" s="175" t="e">
        <f t="shared" si="497"/>
        <v>#DIV/0!</v>
      </c>
      <c r="Y539" s="175" t="e">
        <f t="shared" si="498"/>
        <v>#DIV/0!</v>
      </c>
      <c r="Z539" s="175" t="e">
        <f t="shared" si="499"/>
        <v>#DIV/0!</v>
      </c>
      <c r="AA539" s="175" t="e">
        <f t="shared" si="500"/>
        <v>#DIV/0!</v>
      </c>
      <c r="AB539" s="175" t="e">
        <f t="shared" si="501"/>
        <v>#DIV/0!</v>
      </c>
      <c r="AC539" s="175" t="e">
        <f t="shared" si="502"/>
        <v>#DIV/0!</v>
      </c>
      <c r="AD539" s="201" t="e">
        <f t="shared" si="503"/>
        <v>#DIV/0!</v>
      </c>
      <c r="AE539" s="201" t="e">
        <f t="shared" si="504"/>
        <v>#DIV/0!</v>
      </c>
      <c r="AF539" s="201" t="e">
        <f t="shared" si="505"/>
        <v>#DIV/0!</v>
      </c>
      <c r="AG539" s="201" t="e">
        <f t="shared" si="468"/>
        <v>#DIV/0!</v>
      </c>
      <c r="AH539" s="201" t="e">
        <f t="shared" si="469"/>
        <v>#DIV/0!</v>
      </c>
      <c r="AI539" s="201" t="e">
        <f t="shared" si="470"/>
        <v>#DIV/0!</v>
      </c>
      <c r="AJ539" s="201" t="e">
        <f t="shared" si="471"/>
        <v>#DIV/0!</v>
      </c>
      <c r="AK539" s="16" t="e">
        <f t="shared" si="472"/>
        <v>#DIV/0!</v>
      </c>
      <c r="AL539" s="16" t="e">
        <f t="shared" si="473"/>
        <v>#DIV/0!</v>
      </c>
      <c r="AM539" s="16" t="e">
        <f t="shared" si="474"/>
        <v>#DIV/0!</v>
      </c>
      <c r="AN539" s="16" t="e">
        <f t="shared" si="475"/>
        <v>#DIV/0!</v>
      </c>
      <c r="AO539" s="16" t="e">
        <f t="shared" si="476"/>
        <v>#DIV/0!</v>
      </c>
      <c r="AP539" s="17" t="e">
        <f t="shared" si="477"/>
        <v>#DIV/0!</v>
      </c>
      <c r="AQ539" s="17" t="e">
        <f t="shared" si="478"/>
        <v>#DIV/0!</v>
      </c>
      <c r="AR539" s="18" t="e">
        <f t="shared" si="479"/>
        <v>#DIV/0!</v>
      </c>
      <c r="AS539" s="18" t="e">
        <f t="shared" si="480"/>
        <v>#DIV/0!</v>
      </c>
      <c r="AT539" s="49" t="e">
        <f t="shared" si="506"/>
        <v>#DIV/0!</v>
      </c>
      <c r="AU539" s="22" t="e">
        <f t="shared" si="507"/>
        <v>#DIV/0!</v>
      </c>
      <c r="AV539" s="196" t="e">
        <f t="shared" si="508"/>
        <v>#DIV/0!</v>
      </c>
      <c r="AW539" s="46" t="e">
        <f t="shared" si="481"/>
        <v>#DIV/0!</v>
      </c>
      <c r="AX539" s="46" t="e">
        <f t="shared" si="482"/>
        <v>#DIV/0!</v>
      </c>
      <c r="AY539" s="46" t="e">
        <f t="shared" si="509"/>
        <v>#DIV/0!</v>
      </c>
      <c r="AZ539" s="46" t="e">
        <f t="shared" si="510"/>
        <v>#DIV/0!</v>
      </c>
      <c r="BA539" s="46" t="e">
        <f t="shared" si="511"/>
        <v>#DIV/0!</v>
      </c>
      <c r="BB539" s="111" t="e">
        <f t="shared" si="483"/>
        <v>#DIV/0!</v>
      </c>
      <c r="BC539" s="199" t="e">
        <f t="shared" si="512"/>
        <v>#DIV/0!</v>
      </c>
      <c r="BD539" s="53" t="e">
        <f t="shared" si="513"/>
        <v>#DIV/0!</v>
      </c>
      <c r="BE539" s="53" t="e">
        <f t="shared" si="484"/>
        <v>#DIV/0!</v>
      </c>
      <c r="BF539" s="53" t="e">
        <f t="shared" si="485"/>
        <v>#DIV/0!</v>
      </c>
      <c r="BG539" s="53" t="e">
        <f t="shared" si="486"/>
        <v>#DIV/0!</v>
      </c>
      <c r="BH539" s="53" t="e">
        <f t="shared" si="487"/>
        <v>#DIV/0!</v>
      </c>
      <c r="BI539" s="54" t="e">
        <f t="shared" si="488"/>
        <v>#DIV/0!</v>
      </c>
      <c r="BJ539" s="55" t="e">
        <f t="shared" si="489"/>
        <v>#DIV/0!</v>
      </c>
      <c r="BK539" s="55" t="e">
        <f t="shared" si="490"/>
        <v>#DIV/0!</v>
      </c>
      <c r="BL539" s="54" t="e">
        <f t="shared" si="491"/>
        <v>#DIV/0!</v>
      </c>
      <c r="BM539" s="58" t="e">
        <f t="shared" si="492"/>
        <v>#DIV/0!</v>
      </c>
      <c r="BN539" s="24">
        <f t="shared" si="493"/>
        <v>1</v>
      </c>
      <c r="BO539" s="17" t="e">
        <f t="shared" si="514"/>
        <v>#DIV/0!</v>
      </c>
      <c r="BP539" s="17" t="e">
        <f t="shared" si="515"/>
        <v>#DIV/0!</v>
      </c>
      <c r="BQ539" s="75" t="e">
        <f t="shared" si="516"/>
        <v>#DIV/0!</v>
      </c>
      <c r="BR539" s="1" t="e">
        <f t="shared" si="494"/>
        <v>#DIV/0!</v>
      </c>
      <c r="BS539" s="4">
        <f t="shared" si="495"/>
        <v>71.45</v>
      </c>
    </row>
    <row r="540" spans="7:71" x14ac:dyDescent="0.45">
      <c r="G540" s="19"/>
      <c r="H540" s="15">
        <f t="shared" si="517"/>
        <v>4295</v>
      </c>
      <c r="I540" s="19"/>
      <c r="J540" s="19">
        <f t="shared" si="463"/>
        <v>8.5647650972234555</v>
      </c>
      <c r="K540" s="16">
        <f t="shared" si="464"/>
        <v>54.070486724895559</v>
      </c>
      <c r="L540" s="16">
        <f t="shared" si="465"/>
        <v>188.38122130959806</v>
      </c>
      <c r="M540" s="98">
        <f t="shared" si="466"/>
        <v>258.79917184265014</v>
      </c>
      <c r="N540" s="15">
        <f t="shared" si="467"/>
        <v>186.65594591490128</v>
      </c>
      <c r="O540" s="15">
        <f t="shared" ref="O540:O580" si="518">N540/1000/22.4*1000000</f>
        <v>8332.8547283438074</v>
      </c>
      <c r="P540" s="190"/>
      <c r="Q540" s="191"/>
      <c r="R540" s="190"/>
      <c r="S540" s="191"/>
      <c r="T540" s="193"/>
      <c r="U540" s="102"/>
      <c r="V540" s="195"/>
      <c r="W540" s="175" t="e">
        <f t="shared" si="496"/>
        <v>#DIV/0!</v>
      </c>
      <c r="X540" s="175" t="e">
        <f t="shared" si="497"/>
        <v>#DIV/0!</v>
      </c>
      <c r="Y540" s="175" t="e">
        <f t="shared" si="498"/>
        <v>#DIV/0!</v>
      </c>
      <c r="Z540" s="175" t="e">
        <f t="shared" si="499"/>
        <v>#DIV/0!</v>
      </c>
      <c r="AA540" s="175" t="e">
        <f t="shared" si="500"/>
        <v>#DIV/0!</v>
      </c>
      <c r="AB540" s="175" t="e">
        <f t="shared" si="501"/>
        <v>#DIV/0!</v>
      </c>
      <c r="AC540" s="175" t="e">
        <f t="shared" si="502"/>
        <v>#DIV/0!</v>
      </c>
      <c r="AD540" s="201" t="e">
        <f t="shared" si="503"/>
        <v>#DIV/0!</v>
      </c>
      <c r="AE540" s="201" t="e">
        <f t="shared" si="504"/>
        <v>#DIV/0!</v>
      </c>
      <c r="AF540" s="201" t="e">
        <f t="shared" si="505"/>
        <v>#DIV/0!</v>
      </c>
      <c r="AG540" s="201" t="e">
        <f t="shared" si="468"/>
        <v>#DIV/0!</v>
      </c>
      <c r="AH540" s="201" t="e">
        <f t="shared" si="469"/>
        <v>#DIV/0!</v>
      </c>
      <c r="AI540" s="201" t="e">
        <f t="shared" si="470"/>
        <v>#DIV/0!</v>
      </c>
      <c r="AJ540" s="201" t="e">
        <f t="shared" si="471"/>
        <v>#DIV/0!</v>
      </c>
      <c r="AK540" s="16" t="e">
        <f t="shared" si="472"/>
        <v>#DIV/0!</v>
      </c>
      <c r="AL540" s="16" t="e">
        <f t="shared" si="473"/>
        <v>#DIV/0!</v>
      </c>
      <c r="AM540" s="16" t="e">
        <f t="shared" si="474"/>
        <v>#DIV/0!</v>
      </c>
      <c r="AN540" s="16" t="e">
        <f t="shared" si="475"/>
        <v>#DIV/0!</v>
      </c>
      <c r="AO540" s="16" t="e">
        <f t="shared" si="476"/>
        <v>#DIV/0!</v>
      </c>
      <c r="AP540" s="17" t="e">
        <f t="shared" si="477"/>
        <v>#DIV/0!</v>
      </c>
      <c r="AQ540" s="17" t="e">
        <f t="shared" si="478"/>
        <v>#DIV/0!</v>
      </c>
      <c r="AR540" s="18" t="e">
        <f t="shared" si="479"/>
        <v>#DIV/0!</v>
      </c>
      <c r="AS540" s="18" t="e">
        <f t="shared" si="480"/>
        <v>#DIV/0!</v>
      </c>
      <c r="AT540" s="49" t="e">
        <f t="shared" si="506"/>
        <v>#DIV/0!</v>
      </c>
      <c r="AU540" s="22" t="e">
        <f t="shared" si="507"/>
        <v>#DIV/0!</v>
      </c>
      <c r="AV540" s="196" t="e">
        <f t="shared" si="508"/>
        <v>#DIV/0!</v>
      </c>
      <c r="AW540" s="46" t="e">
        <f t="shared" si="481"/>
        <v>#DIV/0!</v>
      </c>
      <c r="AX540" s="46" t="e">
        <f t="shared" si="482"/>
        <v>#DIV/0!</v>
      </c>
      <c r="AY540" s="46" t="e">
        <f t="shared" si="509"/>
        <v>#DIV/0!</v>
      </c>
      <c r="AZ540" s="46" t="e">
        <f t="shared" si="510"/>
        <v>#DIV/0!</v>
      </c>
      <c r="BA540" s="46" t="e">
        <f t="shared" si="511"/>
        <v>#DIV/0!</v>
      </c>
      <c r="BB540" s="111" t="e">
        <f t="shared" si="483"/>
        <v>#DIV/0!</v>
      </c>
      <c r="BC540" s="199" t="e">
        <f t="shared" si="512"/>
        <v>#DIV/0!</v>
      </c>
      <c r="BD540" s="53" t="e">
        <f t="shared" si="513"/>
        <v>#DIV/0!</v>
      </c>
      <c r="BE540" s="53" t="e">
        <f t="shared" si="484"/>
        <v>#DIV/0!</v>
      </c>
      <c r="BF540" s="53" t="e">
        <f t="shared" si="485"/>
        <v>#DIV/0!</v>
      </c>
      <c r="BG540" s="53" t="e">
        <f t="shared" si="486"/>
        <v>#DIV/0!</v>
      </c>
      <c r="BH540" s="53" t="e">
        <f t="shared" si="487"/>
        <v>#DIV/0!</v>
      </c>
      <c r="BI540" s="54" t="e">
        <f t="shared" si="488"/>
        <v>#DIV/0!</v>
      </c>
      <c r="BJ540" s="55" t="e">
        <f t="shared" si="489"/>
        <v>#DIV/0!</v>
      </c>
      <c r="BK540" s="55" t="e">
        <f t="shared" si="490"/>
        <v>#DIV/0!</v>
      </c>
      <c r="BL540" s="54" t="e">
        <f t="shared" si="491"/>
        <v>#DIV/0!</v>
      </c>
      <c r="BM540" s="58" t="e">
        <f t="shared" si="492"/>
        <v>#DIV/0!</v>
      </c>
      <c r="BN540" s="24">
        <f t="shared" si="493"/>
        <v>1</v>
      </c>
      <c r="BO540" s="17" t="e">
        <f t="shared" si="514"/>
        <v>#DIV/0!</v>
      </c>
      <c r="BP540" s="17" t="e">
        <f t="shared" si="515"/>
        <v>#DIV/0!</v>
      </c>
      <c r="BQ540" s="75" t="e">
        <f t="shared" ref="BQ540:BQ580" si="519">LN(AW540)</f>
        <v>#DIV/0!</v>
      </c>
      <c r="BR540" s="1" t="e">
        <f t="shared" si="494"/>
        <v>#DIV/0!</v>
      </c>
      <c r="BS540" s="4">
        <f t="shared" si="495"/>
        <v>71.583333333333329</v>
      </c>
    </row>
    <row r="541" spans="7:71" x14ac:dyDescent="0.45">
      <c r="G541" s="19"/>
      <c r="H541" s="15">
        <f t="shared" si="517"/>
        <v>4303</v>
      </c>
      <c r="I541" s="19"/>
      <c r="J541" s="19">
        <f t="shared" si="463"/>
        <v>8.5647650972234555</v>
      </c>
      <c r="K541" s="16">
        <f t="shared" si="464"/>
        <v>54.070486724895559</v>
      </c>
      <c r="L541" s="16">
        <f t="shared" si="465"/>
        <v>188.38122130959806</v>
      </c>
      <c r="M541" s="98">
        <f t="shared" si="466"/>
        <v>258.79917184265014</v>
      </c>
      <c r="N541" s="15">
        <f t="shared" si="467"/>
        <v>186.65594591490128</v>
      </c>
      <c r="O541" s="15">
        <f t="shared" si="518"/>
        <v>8332.8547283438074</v>
      </c>
      <c r="P541" s="190"/>
      <c r="Q541" s="191"/>
      <c r="R541" s="190"/>
      <c r="S541" s="191"/>
      <c r="T541" s="193"/>
      <c r="U541" s="102"/>
      <c r="V541" s="195"/>
      <c r="W541" s="175" t="e">
        <f t="shared" si="496"/>
        <v>#DIV/0!</v>
      </c>
      <c r="X541" s="175" t="e">
        <f t="shared" si="497"/>
        <v>#DIV/0!</v>
      </c>
      <c r="Y541" s="175" t="e">
        <f t="shared" si="498"/>
        <v>#DIV/0!</v>
      </c>
      <c r="Z541" s="175" t="e">
        <f t="shared" si="499"/>
        <v>#DIV/0!</v>
      </c>
      <c r="AA541" s="175" t="e">
        <f t="shared" si="500"/>
        <v>#DIV/0!</v>
      </c>
      <c r="AB541" s="175" t="e">
        <f t="shared" si="501"/>
        <v>#DIV/0!</v>
      </c>
      <c r="AC541" s="175" t="e">
        <f t="shared" si="502"/>
        <v>#DIV/0!</v>
      </c>
      <c r="AD541" s="201" t="e">
        <f t="shared" si="503"/>
        <v>#DIV/0!</v>
      </c>
      <c r="AE541" s="201" t="e">
        <f t="shared" si="504"/>
        <v>#DIV/0!</v>
      </c>
      <c r="AF541" s="201" t="e">
        <f t="shared" si="505"/>
        <v>#DIV/0!</v>
      </c>
      <c r="AG541" s="201" t="e">
        <f t="shared" si="468"/>
        <v>#DIV/0!</v>
      </c>
      <c r="AH541" s="201" t="e">
        <f t="shared" si="469"/>
        <v>#DIV/0!</v>
      </c>
      <c r="AI541" s="201" t="e">
        <f t="shared" si="470"/>
        <v>#DIV/0!</v>
      </c>
      <c r="AJ541" s="201" t="e">
        <f t="shared" si="471"/>
        <v>#DIV/0!</v>
      </c>
      <c r="AK541" s="16" t="e">
        <f t="shared" si="472"/>
        <v>#DIV/0!</v>
      </c>
      <c r="AL541" s="16" t="e">
        <f t="shared" si="473"/>
        <v>#DIV/0!</v>
      </c>
      <c r="AM541" s="16" t="e">
        <f t="shared" si="474"/>
        <v>#DIV/0!</v>
      </c>
      <c r="AN541" s="16" t="e">
        <f t="shared" si="475"/>
        <v>#DIV/0!</v>
      </c>
      <c r="AO541" s="16" t="e">
        <f t="shared" si="476"/>
        <v>#DIV/0!</v>
      </c>
      <c r="AP541" s="17" t="e">
        <f t="shared" si="477"/>
        <v>#DIV/0!</v>
      </c>
      <c r="AQ541" s="17" t="e">
        <f t="shared" si="478"/>
        <v>#DIV/0!</v>
      </c>
      <c r="AR541" s="18" t="e">
        <f t="shared" si="479"/>
        <v>#DIV/0!</v>
      </c>
      <c r="AS541" s="18" t="e">
        <f t="shared" si="480"/>
        <v>#DIV/0!</v>
      </c>
      <c r="AT541" s="49" t="e">
        <f t="shared" si="506"/>
        <v>#DIV/0!</v>
      </c>
      <c r="AU541" s="22" t="e">
        <f t="shared" si="507"/>
        <v>#DIV/0!</v>
      </c>
      <c r="AV541" s="196" t="e">
        <f t="shared" si="508"/>
        <v>#DIV/0!</v>
      </c>
      <c r="AW541" s="46" t="e">
        <f t="shared" si="481"/>
        <v>#DIV/0!</v>
      </c>
      <c r="AX541" s="46" t="e">
        <f t="shared" si="482"/>
        <v>#DIV/0!</v>
      </c>
      <c r="AY541" s="46" t="e">
        <f t="shared" si="509"/>
        <v>#DIV/0!</v>
      </c>
      <c r="AZ541" s="46" t="e">
        <f t="shared" si="510"/>
        <v>#DIV/0!</v>
      </c>
      <c r="BA541" s="46" t="e">
        <f t="shared" si="511"/>
        <v>#DIV/0!</v>
      </c>
      <c r="BB541" s="111" t="e">
        <f t="shared" si="483"/>
        <v>#DIV/0!</v>
      </c>
      <c r="BC541" s="199" t="e">
        <f t="shared" si="512"/>
        <v>#DIV/0!</v>
      </c>
      <c r="BD541" s="53" t="e">
        <f t="shared" si="513"/>
        <v>#DIV/0!</v>
      </c>
      <c r="BE541" s="53" t="e">
        <f t="shared" si="484"/>
        <v>#DIV/0!</v>
      </c>
      <c r="BF541" s="53" t="e">
        <f t="shared" si="485"/>
        <v>#DIV/0!</v>
      </c>
      <c r="BG541" s="53" t="e">
        <f t="shared" si="486"/>
        <v>#DIV/0!</v>
      </c>
      <c r="BH541" s="53" t="e">
        <f t="shared" si="487"/>
        <v>#DIV/0!</v>
      </c>
      <c r="BI541" s="54" t="e">
        <f t="shared" si="488"/>
        <v>#DIV/0!</v>
      </c>
      <c r="BJ541" s="55" t="e">
        <f t="shared" si="489"/>
        <v>#DIV/0!</v>
      </c>
      <c r="BK541" s="55" t="e">
        <f t="shared" si="490"/>
        <v>#DIV/0!</v>
      </c>
      <c r="BL541" s="54" t="e">
        <f t="shared" si="491"/>
        <v>#DIV/0!</v>
      </c>
      <c r="BM541" s="58" t="e">
        <f t="shared" si="492"/>
        <v>#DIV/0!</v>
      </c>
      <c r="BN541" s="24">
        <f t="shared" si="493"/>
        <v>1</v>
      </c>
      <c r="BO541" s="17" t="e">
        <f t="shared" si="514"/>
        <v>#DIV/0!</v>
      </c>
      <c r="BP541" s="17" t="e">
        <f t="shared" si="515"/>
        <v>#DIV/0!</v>
      </c>
      <c r="BQ541" s="75" t="e">
        <f t="shared" si="519"/>
        <v>#DIV/0!</v>
      </c>
      <c r="BR541" s="1" t="e">
        <f t="shared" si="494"/>
        <v>#DIV/0!</v>
      </c>
      <c r="BS541" s="4">
        <f t="shared" si="495"/>
        <v>71.716666666666669</v>
      </c>
    </row>
    <row r="542" spans="7:71" x14ac:dyDescent="0.45">
      <c r="G542" s="19"/>
      <c r="H542" s="15">
        <f t="shared" si="517"/>
        <v>4311</v>
      </c>
      <c r="I542" s="19"/>
      <c r="J542" s="19">
        <f t="shared" si="463"/>
        <v>8.5647650972234555</v>
      </c>
      <c r="K542" s="16">
        <f t="shared" si="464"/>
        <v>54.070486724895559</v>
      </c>
      <c r="L542" s="16">
        <f t="shared" si="465"/>
        <v>188.38122130959806</v>
      </c>
      <c r="M542" s="98">
        <f t="shared" si="466"/>
        <v>258.79917184265014</v>
      </c>
      <c r="N542" s="15">
        <f t="shared" si="467"/>
        <v>186.65594591490128</v>
      </c>
      <c r="O542" s="15">
        <f t="shared" si="518"/>
        <v>8332.8547283438074</v>
      </c>
      <c r="P542" s="190"/>
      <c r="Q542" s="191"/>
      <c r="R542" s="190"/>
      <c r="S542" s="191"/>
      <c r="T542" s="193"/>
      <c r="U542" s="102"/>
      <c r="V542" s="195"/>
      <c r="W542" s="175" t="e">
        <f t="shared" si="496"/>
        <v>#DIV/0!</v>
      </c>
      <c r="X542" s="175" t="e">
        <f t="shared" si="497"/>
        <v>#DIV/0!</v>
      </c>
      <c r="Y542" s="175" t="e">
        <f t="shared" si="498"/>
        <v>#DIV/0!</v>
      </c>
      <c r="Z542" s="175" t="e">
        <f t="shared" si="499"/>
        <v>#DIV/0!</v>
      </c>
      <c r="AA542" s="175" t="e">
        <f t="shared" si="500"/>
        <v>#DIV/0!</v>
      </c>
      <c r="AB542" s="175" t="e">
        <f t="shared" si="501"/>
        <v>#DIV/0!</v>
      </c>
      <c r="AC542" s="175" t="e">
        <f t="shared" si="502"/>
        <v>#DIV/0!</v>
      </c>
      <c r="AD542" s="201" t="e">
        <f t="shared" si="503"/>
        <v>#DIV/0!</v>
      </c>
      <c r="AE542" s="201" t="e">
        <f t="shared" si="504"/>
        <v>#DIV/0!</v>
      </c>
      <c r="AF542" s="201" t="e">
        <f t="shared" si="505"/>
        <v>#DIV/0!</v>
      </c>
      <c r="AG542" s="201" t="e">
        <f t="shared" si="468"/>
        <v>#DIV/0!</v>
      </c>
      <c r="AH542" s="201" t="e">
        <f t="shared" si="469"/>
        <v>#DIV/0!</v>
      </c>
      <c r="AI542" s="201" t="e">
        <f t="shared" si="470"/>
        <v>#DIV/0!</v>
      </c>
      <c r="AJ542" s="201" t="e">
        <f t="shared" si="471"/>
        <v>#DIV/0!</v>
      </c>
      <c r="AK542" s="16" t="e">
        <f t="shared" si="472"/>
        <v>#DIV/0!</v>
      </c>
      <c r="AL542" s="16" t="e">
        <f t="shared" si="473"/>
        <v>#DIV/0!</v>
      </c>
      <c r="AM542" s="16" t="e">
        <f t="shared" si="474"/>
        <v>#DIV/0!</v>
      </c>
      <c r="AN542" s="16" t="e">
        <f t="shared" si="475"/>
        <v>#DIV/0!</v>
      </c>
      <c r="AO542" s="16" t="e">
        <f t="shared" si="476"/>
        <v>#DIV/0!</v>
      </c>
      <c r="AP542" s="17" t="e">
        <f t="shared" si="477"/>
        <v>#DIV/0!</v>
      </c>
      <c r="AQ542" s="17" t="e">
        <f t="shared" si="478"/>
        <v>#DIV/0!</v>
      </c>
      <c r="AR542" s="18" t="e">
        <f t="shared" si="479"/>
        <v>#DIV/0!</v>
      </c>
      <c r="AS542" s="18" t="e">
        <f t="shared" si="480"/>
        <v>#DIV/0!</v>
      </c>
      <c r="AT542" s="49" t="e">
        <f t="shared" si="506"/>
        <v>#DIV/0!</v>
      </c>
      <c r="AU542" s="22" t="e">
        <f t="shared" si="507"/>
        <v>#DIV/0!</v>
      </c>
      <c r="AV542" s="196" t="e">
        <f t="shared" si="508"/>
        <v>#DIV/0!</v>
      </c>
      <c r="AW542" s="46" t="e">
        <f t="shared" si="481"/>
        <v>#DIV/0!</v>
      </c>
      <c r="AX542" s="46" t="e">
        <f t="shared" si="482"/>
        <v>#DIV/0!</v>
      </c>
      <c r="AY542" s="46" t="e">
        <f t="shared" si="509"/>
        <v>#DIV/0!</v>
      </c>
      <c r="AZ542" s="46" t="e">
        <f t="shared" si="510"/>
        <v>#DIV/0!</v>
      </c>
      <c r="BA542" s="46" t="e">
        <f t="shared" si="511"/>
        <v>#DIV/0!</v>
      </c>
      <c r="BB542" s="111" t="e">
        <f t="shared" si="483"/>
        <v>#DIV/0!</v>
      </c>
      <c r="BC542" s="199" t="e">
        <f t="shared" si="512"/>
        <v>#DIV/0!</v>
      </c>
      <c r="BD542" s="53" t="e">
        <f t="shared" si="513"/>
        <v>#DIV/0!</v>
      </c>
      <c r="BE542" s="53" t="e">
        <f t="shared" si="484"/>
        <v>#DIV/0!</v>
      </c>
      <c r="BF542" s="53" t="e">
        <f t="shared" si="485"/>
        <v>#DIV/0!</v>
      </c>
      <c r="BG542" s="53" t="e">
        <f t="shared" si="486"/>
        <v>#DIV/0!</v>
      </c>
      <c r="BH542" s="53" t="e">
        <f t="shared" si="487"/>
        <v>#DIV/0!</v>
      </c>
      <c r="BI542" s="54" t="e">
        <f t="shared" si="488"/>
        <v>#DIV/0!</v>
      </c>
      <c r="BJ542" s="55" t="e">
        <f t="shared" si="489"/>
        <v>#DIV/0!</v>
      </c>
      <c r="BK542" s="55" t="e">
        <f t="shared" si="490"/>
        <v>#DIV/0!</v>
      </c>
      <c r="BL542" s="54" t="e">
        <f t="shared" si="491"/>
        <v>#DIV/0!</v>
      </c>
      <c r="BM542" s="58" t="e">
        <f t="shared" si="492"/>
        <v>#DIV/0!</v>
      </c>
      <c r="BN542" s="24">
        <f t="shared" si="493"/>
        <v>1</v>
      </c>
      <c r="BO542" s="17" t="e">
        <f t="shared" si="514"/>
        <v>#DIV/0!</v>
      </c>
      <c r="BP542" s="17" t="e">
        <f t="shared" si="515"/>
        <v>#DIV/0!</v>
      </c>
      <c r="BQ542" s="75" t="e">
        <f t="shared" si="519"/>
        <v>#DIV/0!</v>
      </c>
      <c r="BR542" s="1" t="e">
        <f t="shared" si="494"/>
        <v>#DIV/0!</v>
      </c>
      <c r="BS542" s="4">
        <f t="shared" si="495"/>
        <v>71.849999999999994</v>
      </c>
    </row>
    <row r="543" spans="7:71" x14ac:dyDescent="0.45">
      <c r="G543" s="19"/>
      <c r="H543" s="15">
        <f t="shared" si="517"/>
        <v>4319</v>
      </c>
      <c r="I543" s="19"/>
      <c r="J543" s="19">
        <f t="shared" si="463"/>
        <v>8.5647650972234555</v>
      </c>
      <c r="K543" s="16">
        <f t="shared" si="464"/>
        <v>54.070486724895559</v>
      </c>
      <c r="L543" s="16">
        <f t="shared" si="465"/>
        <v>188.38122130959806</v>
      </c>
      <c r="M543" s="98">
        <f t="shared" si="466"/>
        <v>258.79917184265014</v>
      </c>
      <c r="N543" s="15">
        <f t="shared" si="467"/>
        <v>186.65594591490128</v>
      </c>
      <c r="O543" s="15">
        <f t="shared" si="518"/>
        <v>8332.8547283438074</v>
      </c>
      <c r="P543" s="190"/>
      <c r="Q543" s="191"/>
      <c r="R543" s="190"/>
      <c r="S543" s="191"/>
      <c r="T543" s="193"/>
      <c r="U543" s="102"/>
      <c r="V543" s="195"/>
      <c r="W543" s="175" t="e">
        <f t="shared" si="496"/>
        <v>#DIV/0!</v>
      </c>
      <c r="X543" s="175" t="e">
        <f t="shared" si="497"/>
        <v>#DIV/0!</v>
      </c>
      <c r="Y543" s="175" t="e">
        <f t="shared" si="498"/>
        <v>#DIV/0!</v>
      </c>
      <c r="Z543" s="175" t="e">
        <f t="shared" si="499"/>
        <v>#DIV/0!</v>
      </c>
      <c r="AA543" s="175" t="e">
        <f t="shared" si="500"/>
        <v>#DIV/0!</v>
      </c>
      <c r="AB543" s="175" t="e">
        <f t="shared" si="501"/>
        <v>#DIV/0!</v>
      </c>
      <c r="AC543" s="175" t="e">
        <f t="shared" si="502"/>
        <v>#DIV/0!</v>
      </c>
      <c r="AD543" s="201" t="e">
        <f t="shared" si="503"/>
        <v>#DIV/0!</v>
      </c>
      <c r="AE543" s="201" t="e">
        <f t="shared" si="504"/>
        <v>#DIV/0!</v>
      </c>
      <c r="AF543" s="201" t="e">
        <f t="shared" si="505"/>
        <v>#DIV/0!</v>
      </c>
      <c r="AG543" s="201" t="e">
        <f t="shared" si="468"/>
        <v>#DIV/0!</v>
      </c>
      <c r="AH543" s="201" t="e">
        <f t="shared" si="469"/>
        <v>#DIV/0!</v>
      </c>
      <c r="AI543" s="201" t="e">
        <f t="shared" si="470"/>
        <v>#DIV/0!</v>
      </c>
      <c r="AJ543" s="201" t="e">
        <f t="shared" si="471"/>
        <v>#DIV/0!</v>
      </c>
      <c r="AK543" s="16" t="e">
        <f t="shared" si="472"/>
        <v>#DIV/0!</v>
      </c>
      <c r="AL543" s="16" t="e">
        <f t="shared" si="473"/>
        <v>#DIV/0!</v>
      </c>
      <c r="AM543" s="16" t="e">
        <f t="shared" si="474"/>
        <v>#DIV/0!</v>
      </c>
      <c r="AN543" s="16" t="e">
        <f t="shared" si="475"/>
        <v>#DIV/0!</v>
      </c>
      <c r="AO543" s="16" t="e">
        <f t="shared" si="476"/>
        <v>#DIV/0!</v>
      </c>
      <c r="AP543" s="17" t="e">
        <f t="shared" si="477"/>
        <v>#DIV/0!</v>
      </c>
      <c r="AQ543" s="17" t="e">
        <f t="shared" si="478"/>
        <v>#DIV/0!</v>
      </c>
      <c r="AR543" s="18" t="e">
        <f t="shared" si="479"/>
        <v>#DIV/0!</v>
      </c>
      <c r="AS543" s="18" t="e">
        <f t="shared" si="480"/>
        <v>#DIV/0!</v>
      </c>
      <c r="AT543" s="49" t="e">
        <f t="shared" si="506"/>
        <v>#DIV/0!</v>
      </c>
      <c r="AU543" s="22" t="e">
        <f t="shared" si="507"/>
        <v>#DIV/0!</v>
      </c>
      <c r="AV543" s="196" t="e">
        <f t="shared" si="508"/>
        <v>#DIV/0!</v>
      </c>
      <c r="AW543" s="46" t="e">
        <f t="shared" si="481"/>
        <v>#DIV/0!</v>
      </c>
      <c r="AX543" s="46" t="e">
        <f t="shared" si="482"/>
        <v>#DIV/0!</v>
      </c>
      <c r="AY543" s="46" t="e">
        <f t="shared" si="509"/>
        <v>#DIV/0!</v>
      </c>
      <c r="AZ543" s="46" t="e">
        <f t="shared" si="510"/>
        <v>#DIV/0!</v>
      </c>
      <c r="BA543" s="46" t="e">
        <f t="shared" si="511"/>
        <v>#DIV/0!</v>
      </c>
      <c r="BB543" s="111" t="e">
        <f t="shared" si="483"/>
        <v>#DIV/0!</v>
      </c>
      <c r="BC543" s="199" t="e">
        <f t="shared" si="512"/>
        <v>#DIV/0!</v>
      </c>
      <c r="BD543" s="53" t="e">
        <f t="shared" si="513"/>
        <v>#DIV/0!</v>
      </c>
      <c r="BE543" s="53" t="e">
        <f t="shared" si="484"/>
        <v>#DIV/0!</v>
      </c>
      <c r="BF543" s="53" t="e">
        <f t="shared" si="485"/>
        <v>#DIV/0!</v>
      </c>
      <c r="BG543" s="53" t="e">
        <f t="shared" si="486"/>
        <v>#DIV/0!</v>
      </c>
      <c r="BH543" s="53" t="e">
        <f t="shared" si="487"/>
        <v>#DIV/0!</v>
      </c>
      <c r="BI543" s="54" t="e">
        <f t="shared" si="488"/>
        <v>#DIV/0!</v>
      </c>
      <c r="BJ543" s="55" t="e">
        <f t="shared" si="489"/>
        <v>#DIV/0!</v>
      </c>
      <c r="BK543" s="55" t="e">
        <f t="shared" si="490"/>
        <v>#DIV/0!</v>
      </c>
      <c r="BL543" s="54" t="e">
        <f t="shared" si="491"/>
        <v>#DIV/0!</v>
      </c>
      <c r="BM543" s="58" t="e">
        <f t="shared" si="492"/>
        <v>#DIV/0!</v>
      </c>
      <c r="BN543" s="24">
        <f t="shared" si="493"/>
        <v>1</v>
      </c>
      <c r="BO543" s="17" t="e">
        <f t="shared" si="514"/>
        <v>#DIV/0!</v>
      </c>
      <c r="BP543" s="17" t="e">
        <f t="shared" si="515"/>
        <v>#DIV/0!</v>
      </c>
      <c r="BQ543" s="75" t="e">
        <f t="shared" si="519"/>
        <v>#DIV/0!</v>
      </c>
      <c r="BR543" s="1" t="e">
        <f t="shared" si="494"/>
        <v>#DIV/0!</v>
      </c>
      <c r="BS543" s="4">
        <f t="shared" si="495"/>
        <v>71.983333333333334</v>
      </c>
    </row>
    <row r="544" spans="7:71" x14ac:dyDescent="0.45">
      <c r="G544" s="19"/>
      <c r="H544" s="15">
        <f t="shared" si="517"/>
        <v>4327</v>
      </c>
      <c r="I544" s="19"/>
      <c r="J544" s="19">
        <f t="shared" si="463"/>
        <v>8.5647650972234555</v>
      </c>
      <c r="K544" s="16">
        <f t="shared" si="464"/>
        <v>54.070486724895559</v>
      </c>
      <c r="L544" s="16">
        <f t="shared" si="465"/>
        <v>188.38122130959806</v>
      </c>
      <c r="M544" s="98">
        <f t="shared" si="466"/>
        <v>258.79917184265014</v>
      </c>
      <c r="N544" s="15">
        <f t="shared" si="467"/>
        <v>186.65594591490128</v>
      </c>
      <c r="O544" s="15">
        <f t="shared" si="518"/>
        <v>8332.8547283438074</v>
      </c>
      <c r="P544" s="190"/>
      <c r="Q544" s="191"/>
      <c r="R544" s="190"/>
      <c r="S544" s="191"/>
      <c r="T544" s="193"/>
      <c r="U544" s="102"/>
      <c r="V544" s="195"/>
      <c r="W544" s="175" t="e">
        <f t="shared" si="496"/>
        <v>#DIV/0!</v>
      </c>
      <c r="X544" s="175" t="e">
        <f t="shared" si="497"/>
        <v>#DIV/0!</v>
      </c>
      <c r="Y544" s="175" t="e">
        <f t="shared" si="498"/>
        <v>#DIV/0!</v>
      </c>
      <c r="Z544" s="175" t="e">
        <f t="shared" si="499"/>
        <v>#DIV/0!</v>
      </c>
      <c r="AA544" s="175" t="e">
        <f t="shared" si="500"/>
        <v>#DIV/0!</v>
      </c>
      <c r="AB544" s="175" t="e">
        <f t="shared" si="501"/>
        <v>#DIV/0!</v>
      </c>
      <c r="AC544" s="175" t="e">
        <f t="shared" si="502"/>
        <v>#DIV/0!</v>
      </c>
      <c r="AD544" s="201" t="e">
        <f t="shared" si="503"/>
        <v>#DIV/0!</v>
      </c>
      <c r="AE544" s="201" t="e">
        <f t="shared" si="504"/>
        <v>#DIV/0!</v>
      </c>
      <c r="AF544" s="201" t="e">
        <f t="shared" si="505"/>
        <v>#DIV/0!</v>
      </c>
      <c r="AG544" s="201" t="e">
        <f t="shared" si="468"/>
        <v>#DIV/0!</v>
      </c>
      <c r="AH544" s="201" t="e">
        <f t="shared" si="469"/>
        <v>#DIV/0!</v>
      </c>
      <c r="AI544" s="201" t="e">
        <f t="shared" si="470"/>
        <v>#DIV/0!</v>
      </c>
      <c r="AJ544" s="201" t="e">
        <f t="shared" si="471"/>
        <v>#DIV/0!</v>
      </c>
      <c r="AK544" s="16" t="e">
        <f t="shared" si="472"/>
        <v>#DIV/0!</v>
      </c>
      <c r="AL544" s="16" t="e">
        <f t="shared" si="473"/>
        <v>#DIV/0!</v>
      </c>
      <c r="AM544" s="16" t="e">
        <f t="shared" si="474"/>
        <v>#DIV/0!</v>
      </c>
      <c r="AN544" s="16" t="e">
        <f t="shared" si="475"/>
        <v>#DIV/0!</v>
      </c>
      <c r="AO544" s="16" t="e">
        <f t="shared" si="476"/>
        <v>#DIV/0!</v>
      </c>
      <c r="AP544" s="17" t="e">
        <f t="shared" si="477"/>
        <v>#DIV/0!</v>
      </c>
      <c r="AQ544" s="17" t="e">
        <f t="shared" si="478"/>
        <v>#DIV/0!</v>
      </c>
      <c r="AR544" s="18" t="e">
        <f t="shared" si="479"/>
        <v>#DIV/0!</v>
      </c>
      <c r="AS544" s="18" t="e">
        <f t="shared" si="480"/>
        <v>#DIV/0!</v>
      </c>
      <c r="AT544" s="49" t="e">
        <f t="shared" si="506"/>
        <v>#DIV/0!</v>
      </c>
      <c r="AU544" s="22" t="e">
        <f t="shared" si="507"/>
        <v>#DIV/0!</v>
      </c>
      <c r="AV544" s="196" t="e">
        <f t="shared" si="508"/>
        <v>#DIV/0!</v>
      </c>
      <c r="AW544" s="46" t="e">
        <f t="shared" si="481"/>
        <v>#DIV/0!</v>
      </c>
      <c r="AX544" s="46" t="e">
        <f t="shared" si="482"/>
        <v>#DIV/0!</v>
      </c>
      <c r="AY544" s="46" t="e">
        <f t="shared" si="509"/>
        <v>#DIV/0!</v>
      </c>
      <c r="AZ544" s="46" t="e">
        <f t="shared" si="510"/>
        <v>#DIV/0!</v>
      </c>
      <c r="BA544" s="46" t="e">
        <f t="shared" si="511"/>
        <v>#DIV/0!</v>
      </c>
      <c r="BB544" s="111" t="e">
        <f t="shared" si="483"/>
        <v>#DIV/0!</v>
      </c>
      <c r="BC544" s="199" t="e">
        <f t="shared" si="512"/>
        <v>#DIV/0!</v>
      </c>
      <c r="BD544" s="53" t="e">
        <f t="shared" si="513"/>
        <v>#DIV/0!</v>
      </c>
      <c r="BE544" s="53" t="e">
        <f t="shared" si="484"/>
        <v>#DIV/0!</v>
      </c>
      <c r="BF544" s="53" t="e">
        <f t="shared" si="485"/>
        <v>#DIV/0!</v>
      </c>
      <c r="BG544" s="53" t="e">
        <f t="shared" si="486"/>
        <v>#DIV/0!</v>
      </c>
      <c r="BH544" s="53" t="e">
        <f t="shared" si="487"/>
        <v>#DIV/0!</v>
      </c>
      <c r="BI544" s="54" t="e">
        <f t="shared" si="488"/>
        <v>#DIV/0!</v>
      </c>
      <c r="BJ544" s="55" t="e">
        <f t="shared" si="489"/>
        <v>#DIV/0!</v>
      </c>
      <c r="BK544" s="55" t="e">
        <f t="shared" si="490"/>
        <v>#DIV/0!</v>
      </c>
      <c r="BL544" s="54" t="e">
        <f t="shared" si="491"/>
        <v>#DIV/0!</v>
      </c>
      <c r="BM544" s="58" t="e">
        <f t="shared" si="492"/>
        <v>#DIV/0!</v>
      </c>
      <c r="BN544" s="24">
        <f t="shared" si="493"/>
        <v>1</v>
      </c>
      <c r="BO544" s="17" t="e">
        <f t="shared" si="514"/>
        <v>#DIV/0!</v>
      </c>
      <c r="BP544" s="17" t="e">
        <f t="shared" si="515"/>
        <v>#DIV/0!</v>
      </c>
      <c r="BQ544" s="75" t="e">
        <f t="shared" si="519"/>
        <v>#DIV/0!</v>
      </c>
      <c r="BR544" s="1" t="e">
        <f t="shared" si="494"/>
        <v>#DIV/0!</v>
      </c>
      <c r="BS544" s="4">
        <f t="shared" si="495"/>
        <v>72.11666666666666</v>
      </c>
    </row>
    <row r="545" spans="7:71" x14ac:dyDescent="0.45">
      <c r="G545" s="19"/>
      <c r="H545" s="15">
        <f t="shared" si="517"/>
        <v>4335</v>
      </c>
      <c r="I545" s="19"/>
      <c r="J545" s="19">
        <f t="shared" si="463"/>
        <v>8.5647650972234555</v>
      </c>
      <c r="K545" s="16">
        <f t="shared" si="464"/>
        <v>54.070486724895559</v>
      </c>
      <c r="L545" s="16">
        <f t="shared" si="465"/>
        <v>188.38122130959806</v>
      </c>
      <c r="M545" s="98">
        <f t="shared" si="466"/>
        <v>258.79917184265014</v>
      </c>
      <c r="N545" s="15">
        <f t="shared" si="467"/>
        <v>186.65594591490128</v>
      </c>
      <c r="O545" s="15">
        <f t="shared" si="518"/>
        <v>8332.8547283438074</v>
      </c>
      <c r="P545" s="190"/>
      <c r="Q545" s="191"/>
      <c r="R545" s="190"/>
      <c r="S545" s="191"/>
      <c r="T545" s="193"/>
      <c r="U545" s="102"/>
      <c r="V545" s="195"/>
      <c r="W545" s="175" t="e">
        <f t="shared" si="496"/>
        <v>#DIV/0!</v>
      </c>
      <c r="X545" s="175" t="e">
        <f t="shared" si="497"/>
        <v>#DIV/0!</v>
      </c>
      <c r="Y545" s="175" t="e">
        <f t="shared" si="498"/>
        <v>#DIV/0!</v>
      </c>
      <c r="Z545" s="175" t="e">
        <f t="shared" si="499"/>
        <v>#DIV/0!</v>
      </c>
      <c r="AA545" s="175" t="e">
        <f t="shared" si="500"/>
        <v>#DIV/0!</v>
      </c>
      <c r="AB545" s="175" t="e">
        <f t="shared" si="501"/>
        <v>#DIV/0!</v>
      </c>
      <c r="AC545" s="175" t="e">
        <f t="shared" si="502"/>
        <v>#DIV/0!</v>
      </c>
      <c r="AD545" s="201" t="e">
        <f t="shared" si="503"/>
        <v>#DIV/0!</v>
      </c>
      <c r="AE545" s="201" t="e">
        <f t="shared" si="504"/>
        <v>#DIV/0!</v>
      </c>
      <c r="AF545" s="201" t="e">
        <f t="shared" si="505"/>
        <v>#DIV/0!</v>
      </c>
      <c r="AG545" s="201" t="e">
        <f t="shared" si="468"/>
        <v>#DIV/0!</v>
      </c>
      <c r="AH545" s="201" t="e">
        <f t="shared" si="469"/>
        <v>#DIV/0!</v>
      </c>
      <c r="AI545" s="201" t="e">
        <f t="shared" si="470"/>
        <v>#DIV/0!</v>
      </c>
      <c r="AJ545" s="201" t="e">
        <f t="shared" si="471"/>
        <v>#DIV/0!</v>
      </c>
      <c r="AK545" s="16" t="e">
        <f t="shared" si="472"/>
        <v>#DIV/0!</v>
      </c>
      <c r="AL545" s="16" t="e">
        <f t="shared" si="473"/>
        <v>#DIV/0!</v>
      </c>
      <c r="AM545" s="16" t="e">
        <f t="shared" si="474"/>
        <v>#DIV/0!</v>
      </c>
      <c r="AN545" s="16" t="e">
        <f t="shared" si="475"/>
        <v>#DIV/0!</v>
      </c>
      <c r="AO545" s="16" t="e">
        <f t="shared" si="476"/>
        <v>#DIV/0!</v>
      </c>
      <c r="AP545" s="17" t="e">
        <f t="shared" si="477"/>
        <v>#DIV/0!</v>
      </c>
      <c r="AQ545" s="17" t="e">
        <f t="shared" si="478"/>
        <v>#DIV/0!</v>
      </c>
      <c r="AR545" s="18" t="e">
        <f t="shared" si="479"/>
        <v>#DIV/0!</v>
      </c>
      <c r="AS545" s="18" t="e">
        <f t="shared" si="480"/>
        <v>#DIV/0!</v>
      </c>
      <c r="AT545" s="49" t="e">
        <f t="shared" si="506"/>
        <v>#DIV/0!</v>
      </c>
      <c r="AU545" s="22" t="e">
        <f t="shared" si="507"/>
        <v>#DIV/0!</v>
      </c>
      <c r="AV545" s="196" t="e">
        <f t="shared" si="508"/>
        <v>#DIV/0!</v>
      </c>
      <c r="AW545" s="46" t="e">
        <f t="shared" si="481"/>
        <v>#DIV/0!</v>
      </c>
      <c r="AX545" s="46" t="e">
        <f t="shared" si="482"/>
        <v>#DIV/0!</v>
      </c>
      <c r="AY545" s="46" t="e">
        <f t="shared" si="509"/>
        <v>#DIV/0!</v>
      </c>
      <c r="AZ545" s="46" t="e">
        <f t="shared" si="510"/>
        <v>#DIV/0!</v>
      </c>
      <c r="BA545" s="46" t="e">
        <f t="shared" si="511"/>
        <v>#DIV/0!</v>
      </c>
      <c r="BB545" s="111" t="e">
        <f t="shared" si="483"/>
        <v>#DIV/0!</v>
      </c>
      <c r="BC545" s="199" t="e">
        <f t="shared" si="512"/>
        <v>#DIV/0!</v>
      </c>
      <c r="BD545" s="53" t="e">
        <f t="shared" si="513"/>
        <v>#DIV/0!</v>
      </c>
      <c r="BE545" s="53" t="e">
        <f t="shared" si="484"/>
        <v>#DIV/0!</v>
      </c>
      <c r="BF545" s="53" t="e">
        <f t="shared" si="485"/>
        <v>#DIV/0!</v>
      </c>
      <c r="BG545" s="53" t="e">
        <f t="shared" si="486"/>
        <v>#DIV/0!</v>
      </c>
      <c r="BH545" s="53" t="e">
        <f t="shared" si="487"/>
        <v>#DIV/0!</v>
      </c>
      <c r="BI545" s="54" t="e">
        <f t="shared" si="488"/>
        <v>#DIV/0!</v>
      </c>
      <c r="BJ545" s="55" t="e">
        <f t="shared" si="489"/>
        <v>#DIV/0!</v>
      </c>
      <c r="BK545" s="55" t="e">
        <f t="shared" si="490"/>
        <v>#DIV/0!</v>
      </c>
      <c r="BL545" s="54" t="e">
        <f t="shared" si="491"/>
        <v>#DIV/0!</v>
      </c>
      <c r="BM545" s="58" t="e">
        <f t="shared" si="492"/>
        <v>#DIV/0!</v>
      </c>
      <c r="BN545" s="24">
        <f t="shared" si="493"/>
        <v>1</v>
      </c>
      <c r="BO545" s="17" t="e">
        <f t="shared" si="514"/>
        <v>#DIV/0!</v>
      </c>
      <c r="BP545" s="17" t="e">
        <f t="shared" si="515"/>
        <v>#DIV/0!</v>
      </c>
      <c r="BQ545" s="75" t="e">
        <f t="shared" si="519"/>
        <v>#DIV/0!</v>
      </c>
      <c r="BR545" s="1" t="e">
        <f t="shared" si="494"/>
        <v>#DIV/0!</v>
      </c>
      <c r="BS545" s="4">
        <f t="shared" si="495"/>
        <v>72.25</v>
      </c>
    </row>
    <row r="546" spans="7:71" x14ac:dyDescent="0.45">
      <c r="G546" s="19"/>
      <c r="H546" s="15">
        <f t="shared" si="517"/>
        <v>4343</v>
      </c>
      <c r="I546" s="19"/>
      <c r="J546" s="19">
        <f t="shared" si="463"/>
        <v>8.5647650972234555</v>
      </c>
      <c r="K546" s="16">
        <f t="shared" si="464"/>
        <v>54.070486724895559</v>
      </c>
      <c r="L546" s="16">
        <f t="shared" si="465"/>
        <v>188.38122130959806</v>
      </c>
      <c r="M546" s="98">
        <f t="shared" si="466"/>
        <v>258.79917184265014</v>
      </c>
      <c r="N546" s="15">
        <f t="shared" si="467"/>
        <v>186.65594591490128</v>
      </c>
      <c r="O546" s="15">
        <f t="shared" si="518"/>
        <v>8332.8547283438074</v>
      </c>
      <c r="P546" s="190"/>
      <c r="Q546" s="191"/>
      <c r="R546" s="190"/>
      <c r="S546" s="191"/>
      <c r="T546" s="193"/>
      <c r="U546" s="102"/>
      <c r="V546" s="195"/>
      <c r="W546" s="175" t="e">
        <f t="shared" si="496"/>
        <v>#DIV/0!</v>
      </c>
      <c r="X546" s="175" t="e">
        <f t="shared" si="497"/>
        <v>#DIV/0!</v>
      </c>
      <c r="Y546" s="175" t="e">
        <f t="shared" si="498"/>
        <v>#DIV/0!</v>
      </c>
      <c r="Z546" s="175" t="e">
        <f t="shared" si="499"/>
        <v>#DIV/0!</v>
      </c>
      <c r="AA546" s="175" t="e">
        <f t="shared" si="500"/>
        <v>#DIV/0!</v>
      </c>
      <c r="AB546" s="175" t="e">
        <f t="shared" si="501"/>
        <v>#DIV/0!</v>
      </c>
      <c r="AC546" s="175" t="e">
        <f t="shared" si="502"/>
        <v>#DIV/0!</v>
      </c>
      <c r="AD546" s="201" t="e">
        <f t="shared" si="503"/>
        <v>#DIV/0!</v>
      </c>
      <c r="AE546" s="201" t="e">
        <f t="shared" si="504"/>
        <v>#DIV/0!</v>
      </c>
      <c r="AF546" s="201" t="e">
        <f t="shared" si="505"/>
        <v>#DIV/0!</v>
      </c>
      <c r="AG546" s="201" t="e">
        <f t="shared" si="468"/>
        <v>#DIV/0!</v>
      </c>
      <c r="AH546" s="201" t="e">
        <f t="shared" si="469"/>
        <v>#DIV/0!</v>
      </c>
      <c r="AI546" s="201" t="e">
        <f t="shared" si="470"/>
        <v>#DIV/0!</v>
      </c>
      <c r="AJ546" s="201" t="e">
        <f t="shared" si="471"/>
        <v>#DIV/0!</v>
      </c>
      <c r="AK546" s="16" t="e">
        <f t="shared" si="472"/>
        <v>#DIV/0!</v>
      </c>
      <c r="AL546" s="16" t="e">
        <f t="shared" si="473"/>
        <v>#DIV/0!</v>
      </c>
      <c r="AM546" s="16" t="e">
        <f t="shared" si="474"/>
        <v>#DIV/0!</v>
      </c>
      <c r="AN546" s="16" t="e">
        <f t="shared" si="475"/>
        <v>#DIV/0!</v>
      </c>
      <c r="AO546" s="16" t="e">
        <f t="shared" si="476"/>
        <v>#DIV/0!</v>
      </c>
      <c r="AP546" s="17" t="e">
        <f t="shared" si="477"/>
        <v>#DIV/0!</v>
      </c>
      <c r="AQ546" s="17" t="e">
        <f t="shared" si="478"/>
        <v>#DIV/0!</v>
      </c>
      <c r="AR546" s="18" t="e">
        <f t="shared" si="479"/>
        <v>#DIV/0!</v>
      </c>
      <c r="AS546" s="18" t="e">
        <f t="shared" si="480"/>
        <v>#DIV/0!</v>
      </c>
      <c r="AT546" s="49" t="e">
        <f t="shared" si="506"/>
        <v>#DIV/0!</v>
      </c>
      <c r="AU546" s="22" t="e">
        <f t="shared" si="507"/>
        <v>#DIV/0!</v>
      </c>
      <c r="AV546" s="196" t="e">
        <f t="shared" si="508"/>
        <v>#DIV/0!</v>
      </c>
      <c r="AW546" s="46" t="e">
        <f t="shared" si="481"/>
        <v>#DIV/0!</v>
      </c>
      <c r="AX546" s="46" t="e">
        <f t="shared" si="482"/>
        <v>#DIV/0!</v>
      </c>
      <c r="AY546" s="46" t="e">
        <f t="shared" si="509"/>
        <v>#DIV/0!</v>
      </c>
      <c r="AZ546" s="46" t="e">
        <f t="shared" si="510"/>
        <v>#DIV/0!</v>
      </c>
      <c r="BA546" s="46" t="e">
        <f t="shared" si="511"/>
        <v>#DIV/0!</v>
      </c>
      <c r="BB546" s="111" t="e">
        <f t="shared" si="483"/>
        <v>#DIV/0!</v>
      </c>
      <c r="BC546" s="199" t="e">
        <f t="shared" si="512"/>
        <v>#DIV/0!</v>
      </c>
      <c r="BD546" s="53" t="e">
        <f t="shared" si="513"/>
        <v>#DIV/0!</v>
      </c>
      <c r="BE546" s="53" t="e">
        <f t="shared" si="484"/>
        <v>#DIV/0!</v>
      </c>
      <c r="BF546" s="53" t="e">
        <f t="shared" si="485"/>
        <v>#DIV/0!</v>
      </c>
      <c r="BG546" s="53" t="e">
        <f t="shared" si="486"/>
        <v>#DIV/0!</v>
      </c>
      <c r="BH546" s="53" t="e">
        <f t="shared" si="487"/>
        <v>#DIV/0!</v>
      </c>
      <c r="BI546" s="54" t="e">
        <f t="shared" si="488"/>
        <v>#DIV/0!</v>
      </c>
      <c r="BJ546" s="55" t="e">
        <f t="shared" si="489"/>
        <v>#DIV/0!</v>
      </c>
      <c r="BK546" s="55" t="e">
        <f t="shared" si="490"/>
        <v>#DIV/0!</v>
      </c>
      <c r="BL546" s="54" t="e">
        <f t="shared" si="491"/>
        <v>#DIV/0!</v>
      </c>
      <c r="BM546" s="58" t="e">
        <f t="shared" si="492"/>
        <v>#DIV/0!</v>
      </c>
      <c r="BN546" s="24">
        <f t="shared" si="493"/>
        <v>1</v>
      </c>
      <c r="BO546" s="17" t="e">
        <f t="shared" si="514"/>
        <v>#DIV/0!</v>
      </c>
      <c r="BP546" s="17" t="e">
        <f t="shared" si="515"/>
        <v>#DIV/0!</v>
      </c>
      <c r="BQ546" s="75" t="e">
        <f t="shared" si="519"/>
        <v>#DIV/0!</v>
      </c>
      <c r="BR546" s="1" t="e">
        <f t="shared" si="494"/>
        <v>#DIV/0!</v>
      </c>
      <c r="BS546" s="4">
        <f t="shared" si="495"/>
        <v>72.38333333333334</v>
      </c>
    </row>
    <row r="547" spans="7:71" x14ac:dyDescent="0.45">
      <c r="G547" s="19"/>
      <c r="H547" s="15">
        <f t="shared" si="517"/>
        <v>4351</v>
      </c>
      <c r="I547" s="19"/>
      <c r="J547" s="19">
        <f t="shared" si="463"/>
        <v>8.5647650972234555</v>
      </c>
      <c r="K547" s="16">
        <f t="shared" si="464"/>
        <v>54.070486724895559</v>
      </c>
      <c r="L547" s="16">
        <f t="shared" si="465"/>
        <v>188.38122130959806</v>
      </c>
      <c r="M547" s="98">
        <f t="shared" si="466"/>
        <v>258.79917184265014</v>
      </c>
      <c r="N547" s="15">
        <f t="shared" si="467"/>
        <v>186.65594591490128</v>
      </c>
      <c r="O547" s="15">
        <f t="shared" si="518"/>
        <v>8332.8547283438074</v>
      </c>
      <c r="P547" s="190"/>
      <c r="Q547" s="191"/>
      <c r="R547" s="190"/>
      <c r="S547" s="191"/>
      <c r="T547" s="193"/>
      <c r="U547" s="102"/>
      <c r="V547" s="195"/>
      <c r="W547" s="175" t="e">
        <f t="shared" si="496"/>
        <v>#DIV/0!</v>
      </c>
      <c r="X547" s="175" t="e">
        <f t="shared" si="497"/>
        <v>#DIV/0!</v>
      </c>
      <c r="Y547" s="175" t="e">
        <f t="shared" si="498"/>
        <v>#DIV/0!</v>
      </c>
      <c r="Z547" s="175" t="e">
        <f t="shared" si="499"/>
        <v>#DIV/0!</v>
      </c>
      <c r="AA547" s="175" t="e">
        <f t="shared" si="500"/>
        <v>#DIV/0!</v>
      </c>
      <c r="AB547" s="175" t="e">
        <f t="shared" si="501"/>
        <v>#DIV/0!</v>
      </c>
      <c r="AC547" s="175" t="e">
        <f t="shared" si="502"/>
        <v>#DIV/0!</v>
      </c>
      <c r="AD547" s="201" t="e">
        <f t="shared" si="503"/>
        <v>#DIV/0!</v>
      </c>
      <c r="AE547" s="201" t="e">
        <f t="shared" si="504"/>
        <v>#DIV/0!</v>
      </c>
      <c r="AF547" s="201" t="e">
        <f t="shared" si="505"/>
        <v>#DIV/0!</v>
      </c>
      <c r="AG547" s="201" t="e">
        <f t="shared" si="468"/>
        <v>#DIV/0!</v>
      </c>
      <c r="AH547" s="201" t="e">
        <f t="shared" si="469"/>
        <v>#DIV/0!</v>
      </c>
      <c r="AI547" s="201" t="e">
        <f t="shared" si="470"/>
        <v>#DIV/0!</v>
      </c>
      <c r="AJ547" s="201" t="e">
        <f t="shared" si="471"/>
        <v>#DIV/0!</v>
      </c>
      <c r="AK547" s="16" t="e">
        <f t="shared" si="472"/>
        <v>#DIV/0!</v>
      </c>
      <c r="AL547" s="16" t="e">
        <f t="shared" si="473"/>
        <v>#DIV/0!</v>
      </c>
      <c r="AM547" s="16" t="e">
        <f t="shared" si="474"/>
        <v>#DIV/0!</v>
      </c>
      <c r="AN547" s="16" t="e">
        <f t="shared" si="475"/>
        <v>#DIV/0!</v>
      </c>
      <c r="AO547" s="16" t="e">
        <f t="shared" si="476"/>
        <v>#DIV/0!</v>
      </c>
      <c r="AP547" s="17" t="e">
        <f t="shared" si="477"/>
        <v>#DIV/0!</v>
      </c>
      <c r="AQ547" s="17" t="e">
        <f t="shared" si="478"/>
        <v>#DIV/0!</v>
      </c>
      <c r="AR547" s="18" t="e">
        <f t="shared" si="479"/>
        <v>#DIV/0!</v>
      </c>
      <c r="AS547" s="18" t="e">
        <f t="shared" si="480"/>
        <v>#DIV/0!</v>
      </c>
      <c r="AT547" s="49" t="e">
        <f t="shared" si="506"/>
        <v>#DIV/0!</v>
      </c>
      <c r="AU547" s="22" t="e">
        <f t="shared" si="507"/>
        <v>#DIV/0!</v>
      </c>
      <c r="AV547" s="196" t="e">
        <f t="shared" si="508"/>
        <v>#DIV/0!</v>
      </c>
      <c r="AW547" s="46" t="e">
        <f t="shared" si="481"/>
        <v>#DIV/0!</v>
      </c>
      <c r="AX547" s="46" t="e">
        <f t="shared" si="482"/>
        <v>#DIV/0!</v>
      </c>
      <c r="AY547" s="46" t="e">
        <f t="shared" si="509"/>
        <v>#DIV/0!</v>
      </c>
      <c r="AZ547" s="46" t="e">
        <f t="shared" si="510"/>
        <v>#DIV/0!</v>
      </c>
      <c r="BA547" s="46" t="e">
        <f t="shared" si="511"/>
        <v>#DIV/0!</v>
      </c>
      <c r="BB547" s="111" t="e">
        <f t="shared" si="483"/>
        <v>#DIV/0!</v>
      </c>
      <c r="BC547" s="199" t="e">
        <f t="shared" si="512"/>
        <v>#DIV/0!</v>
      </c>
      <c r="BD547" s="53" t="e">
        <f t="shared" si="513"/>
        <v>#DIV/0!</v>
      </c>
      <c r="BE547" s="53" t="e">
        <f t="shared" si="484"/>
        <v>#DIV/0!</v>
      </c>
      <c r="BF547" s="53" t="e">
        <f t="shared" si="485"/>
        <v>#DIV/0!</v>
      </c>
      <c r="BG547" s="53" t="e">
        <f t="shared" si="486"/>
        <v>#DIV/0!</v>
      </c>
      <c r="BH547" s="53" t="e">
        <f t="shared" si="487"/>
        <v>#DIV/0!</v>
      </c>
      <c r="BI547" s="54" t="e">
        <f t="shared" si="488"/>
        <v>#DIV/0!</v>
      </c>
      <c r="BJ547" s="55" t="e">
        <f t="shared" si="489"/>
        <v>#DIV/0!</v>
      </c>
      <c r="BK547" s="55" t="e">
        <f t="shared" si="490"/>
        <v>#DIV/0!</v>
      </c>
      <c r="BL547" s="54" t="e">
        <f t="shared" si="491"/>
        <v>#DIV/0!</v>
      </c>
      <c r="BM547" s="58" t="e">
        <f t="shared" si="492"/>
        <v>#DIV/0!</v>
      </c>
      <c r="BN547" s="24">
        <f t="shared" si="493"/>
        <v>1</v>
      </c>
      <c r="BO547" s="17" t="e">
        <f t="shared" si="514"/>
        <v>#DIV/0!</v>
      </c>
      <c r="BP547" s="17" t="e">
        <f t="shared" si="515"/>
        <v>#DIV/0!</v>
      </c>
      <c r="BQ547" s="75" t="e">
        <f t="shared" si="519"/>
        <v>#DIV/0!</v>
      </c>
      <c r="BR547" s="1" t="e">
        <f t="shared" si="494"/>
        <v>#DIV/0!</v>
      </c>
      <c r="BS547" s="4">
        <f t="shared" si="495"/>
        <v>72.516666666666666</v>
      </c>
    </row>
    <row r="548" spans="7:71" x14ac:dyDescent="0.45">
      <c r="G548" s="38"/>
      <c r="H548" s="15">
        <f t="shared" si="517"/>
        <v>4359</v>
      </c>
      <c r="I548" s="19"/>
      <c r="J548" s="19">
        <f t="shared" si="463"/>
        <v>8.5647650972234555</v>
      </c>
      <c r="K548" s="16">
        <f t="shared" si="464"/>
        <v>54.070486724895559</v>
      </c>
      <c r="L548" s="16">
        <f t="shared" si="465"/>
        <v>188.38122130959806</v>
      </c>
      <c r="M548" s="98">
        <f t="shared" si="466"/>
        <v>258.79917184265014</v>
      </c>
      <c r="N548" s="15">
        <f t="shared" si="467"/>
        <v>186.65594591490128</v>
      </c>
      <c r="O548" s="15">
        <f t="shared" si="518"/>
        <v>8332.8547283438074</v>
      </c>
      <c r="P548" s="190"/>
      <c r="Q548" s="191"/>
      <c r="R548" s="190"/>
      <c r="S548" s="191"/>
      <c r="T548" s="193"/>
      <c r="U548" s="102"/>
      <c r="V548" s="195"/>
      <c r="W548" s="175" t="e">
        <f t="shared" si="496"/>
        <v>#DIV/0!</v>
      </c>
      <c r="X548" s="175" t="e">
        <f t="shared" si="497"/>
        <v>#DIV/0!</v>
      </c>
      <c r="Y548" s="175" t="e">
        <f t="shared" si="498"/>
        <v>#DIV/0!</v>
      </c>
      <c r="Z548" s="175" t="e">
        <f t="shared" si="499"/>
        <v>#DIV/0!</v>
      </c>
      <c r="AA548" s="175" t="e">
        <f t="shared" si="500"/>
        <v>#DIV/0!</v>
      </c>
      <c r="AB548" s="175" t="e">
        <f t="shared" si="501"/>
        <v>#DIV/0!</v>
      </c>
      <c r="AC548" s="175" t="e">
        <f t="shared" si="502"/>
        <v>#DIV/0!</v>
      </c>
      <c r="AD548" s="201" t="e">
        <f t="shared" si="503"/>
        <v>#DIV/0!</v>
      </c>
      <c r="AE548" s="201" t="e">
        <f t="shared" si="504"/>
        <v>#DIV/0!</v>
      </c>
      <c r="AF548" s="201" t="e">
        <f t="shared" si="505"/>
        <v>#DIV/0!</v>
      </c>
      <c r="AG548" s="201" t="e">
        <f t="shared" si="468"/>
        <v>#DIV/0!</v>
      </c>
      <c r="AH548" s="201" t="e">
        <f t="shared" si="469"/>
        <v>#DIV/0!</v>
      </c>
      <c r="AI548" s="201" t="e">
        <f t="shared" si="470"/>
        <v>#DIV/0!</v>
      </c>
      <c r="AJ548" s="201" t="e">
        <f t="shared" si="471"/>
        <v>#DIV/0!</v>
      </c>
      <c r="AK548" s="16" t="e">
        <f t="shared" si="472"/>
        <v>#DIV/0!</v>
      </c>
      <c r="AL548" s="16" t="e">
        <f t="shared" si="473"/>
        <v>#DIV/0!</v>
      </c>
      <c r="AM548" s="16" t="e">
        <f t="shared" si="474"/>
        <v>#DIV/0!</v>
      </c>
      <c r="AN548" s="16" t="e">
        <f t="shared" si="475"/>
        <v>#DIV/0!</v>
      </c>
      <c r="AO548" s="16" t="e">
        <f t="shared" si="476"/>
        <v>#DIV/0!</v>
      </c>
      <c r="AP548" s="17" t="e">
        <f t="shared" si="477"/>
        <v>#DIV/0!</v>
      </c>
      <c r="AQ548" s="17" t="e">
        <f t="shared" si="478"/>
        <v>#DIV/0!</v>
      </c>
      <c r="AR548" s="18" t="e">
        <f t="shared" si="479"/>
        <v>#DIV/0!</v>
      </c>
      <c r="AS548" s="18" t="e">
        <f t="shared" si="480"/>
        <v>#DIV/0!</v>
      </c>
      <c r="AT548" s="49" t="e">
        <f t="shared" si="506"/>
        <v>#DIV/0!</v>
      </c>
      <c r="AU548" s="22" t="e">
        <f t="shared" si="507"/>
        <v>#DIV/0!</v>
      </c>
      <c r="AV548" s="196" t="e">
        <f t="shared" si="508"/>
        <v>#DIV/0!</v>
      </c>
      <c r="AW548" s="46" t="e">
        <f t="shared" si="481"/>
        <v>#DIV/0!</v>
      </c>
      <c r="AX548" s="46" t="e">
        <f t="shared" si="482"/>
        <v>#DIV/0!</v>
      </c>
      <c r="AY548" s="46" t="e">
        <f t="shared" si="509"/>
        <v>#DIV/0!</v>
      </c>
      <c r="AZ548" s="46" t="e">
        <f t="shared" si="510"/>
        <v>#DIV/0!</v>
      </c>
      <c r="BA548" s="46" t="e">
        <f t="shared" si="511"/>
        <v>#DIV/0!</v>
      </c>
      <c r="BB548" s="111" t="e">
        <f t="shared" si="483"/>
        <v>#DIV/0!</v>
      </c>
      <c r="BC548" s="199" t="e">
        <f t="shared" si="512"/>
        <v>#DIV/0!</v>
      </c>
      <c r="BD548" s="53" t="e">
        <f t="shared" si="513"/>
        <v>#DIV/0!</v>
      </c>
      <c r="BE548" s="53" t="e">
        <f t="shared" si="484"/>
        <v>#DIV/0!</v>
      </c>
      <c r="BF548" s="53" t="e">
        <f t="shared" si="485"/>
        <v>#DIV/0!</v>
      </c>
      <c r="BG548" s="53" t="e">
        <f t="shared" si="486"/>
        <v>#DIV/0!</v>
      </c>
      <c r="BH548" s="53" t="e">
        <f t="shared" si="487"/>
        <v>#DIV/0!</v>
      </c>
      <c r="BI548" s="54" t="e">
        <f t="shared" si="488"/>
        <v>#DIV/0!</v>
      </c>
      <c r="BJ548" s="55" t="e">
        <f t="shared" si="489"/>
        <v>#DIV/0!</v>
      </c>
      <c r="BK548" s="55" t="e">
        <f t="shared" si="490"/>
        <v>#DIV/0!</v>
      </c>
      <c r="BL548" s="54" t="e">
        <f t="shared" si="491"/>
        <v>#DIV/0!</v>
      </c>
      <c r="BM548" s="58" t="e">
        <f t="shared" si="492"/>
        <v>#DIV/0!</v>
      </c>
      <c r="BN548" s="24">
        <f t="shared" si="493"/>
        <v>1</v>
      </c>
      <c r="BO548" s="17" t="e">
        <f t="shared" si="514"/>
        <v>#DIV/0!</v>
      </c>
      <c r="BP548" s="17" t="e">
        <f t="shared" si="515"/>
        <v>#DIV/0!</v>
      </c>
      <c r="BQ548" s="75" t="e">
        <f t="shared" si="519"/>
        <v>#DIV/0!</v>
      </c>
      <c r="BR548" s="1" t="e">
        <f t="shared" si="494"/>
        <v>#DIV/0!</v>
      </c>
      <c r="BS548" s="4">
        <f t="shared" si="495"/>
        <v>72.650000000000006</v>
      </c>
    </row>
    <row r="549" spans="7:71" x14ac:dyDescent="0.45">
      <c r="G549" s="19"/>
      <c r="H549" s="15">
        <f t="shared" si="517"/>
        <v>4367</v>
      </c>
      <c r="I549" s="19"/>
      <c r="J549" s="19">
        <f t="shared" si="463"/>
        <v>8.5647650972234555</v>
      </c>
      <c r="K549" s="16">
        <f t="shared" si="464"/>
        <v>54.070486724895559</v>
      </c>
      <c r="L549" s="16">
        <f t="shared" si="465"/>
        <v>188.38122130959806</v>
      </c>
      <c r="M549" s="98">
        <f t="shared" si="466"/>
        <v>258.79917184265014</v>
      </c>
      <c r="N549" s="15">
        <f t="shared" si="467"/>
        <v>186.65594591490128</v>
      </c>
      <c r="O549" s="15">
        <f t="shared" si="518"/>
        <v>8332.8547283438074</v>
      </c>
      <c r="P549" s="190"/>
      <c r="Q549" s="191"/>
      <c r="R549" s="190"/>
      <c r="S549" s="191"/>
      <c r="T549" s="193"/>
      <c r="U549" s="102"/>
      <c r="V549" s="195"/>
      <c r="W549" s="175" t="e">
        <f t="shared" si="496"/>
        <v>#DIV/0!</v>
      </c>
      <c r="X549" s="175" t="e">
        <f t="shared" si="497"/>
        <v>#DIV/0!</v>
      </c>
      <c r="Y549" s="175" t="e">
        <f t="shared" si="498"/>
        <v>#DIV/0!</v>
      </c>
      <c r="Z549" s="175" t="e">
        <f t="shared" si="499"/>
        <v>#DIV/0!</v>
      </c>
      <c r="AA549" s="175" t="e">
        <f t="shared" si="500"/>
        <v>#DIV/0!</v>
      </c>
      <c r="AB549" s="175" t="e">
        <f t="shared" si="501"/>
        <v>#DIV/0!</v>
      </c>
      <c r="AC549" s="175" t="e">
        <f t="shared" si="502"/>
        <v>#DIV/0!</v>
      </c>
      <c r="AD549" s="201" t="e">
        <f t="shared" si="503"/>
        <v>#DIV/0!</v>
      </c>
      <c r="AE549" s="201" t="e">
        <f t="shared" si="504"/>
        <v>#DIV/0!</v>
      </c>
      <c r="AF549" s="201" t="e">
        <f t="shared" si="505"/>
        <v>#DIV/0!</v>
      </c>
      <c r="AG549" s="201" t="e">
        <f t="shared" si="468"/>
        <v>#DIV/0!</v>
      </c>
      <c r="AH549" s="201" t="e">
        <f t="shared" si="469"/>
        <v>#DIV/0!</v>
      </c>
      <c r="AI549" s="201" t="e">
        <f t="shared" si="470"/>
        <v>#DIV/0!</v>
      </c>
      <c r="AJ549" s="201" t="e">
        <f t="shared" si="471"/>
        <v>#DIV/0!</v>
      </c>
      <c r="AK549" s="16" t="e">
        <f t="shared" si="472"/>
        <v>#DIV/0!</v>
      </c>
      <c r="AL549" s="16" t="e">
        <f t="shared" si="473"/>
        <v>#DIV/0!</v>
      </c>
      <c r="AM549" s="16" t="e">
        <f t="shared" si="474"/>
        <v>#DIV/0!</v>
      </c>
      <c r="AN549" s="16" t="e">
        <f t="shared" si="475"/>
        <v>#DIV/0!</v>
      </c>
      <c r="AO549" s="16" t="e">
        <f t="shared" si="476"/>
        <v>#DIV/0!</v>
      </c>
      <c r="AP549" s="17" t="e">
        <f t="shared" si="477"/>
        <v>#DIV/0!</v>
      </c>
      <c r="AQ549" s="17" t="e">
        <f t="shared" si="478"/>
        <v>#DIV/0!</v>
      </c>
      <c r="AR549" s="18" t="e">
        <f t="shared" si="479"/>
        <v>#DIV/0!</v>
      </c>
      <c r="AS549" s="18" t="e">
        <f t="shared" si="480"/>
        <v>#DIV/0!</v>
      </c>
      <c r="AT549" s="49" t="e">
        <f t="shared" si="506"/>
        <v>#DIV/0!</v>
      </c>
      <c r="AU549" s="22" t="e">
        <f t="shared" si="507"/>
        <v>#DIV/0!</v>
      </c>
      <c r="AV549" s="196" t="e">
        <f t="shared" si="508"/>
        <v>#DIV/0!</v>
      </c>
      <c r="AW549" s="46" t="e">
        <f t="shared" si="481"/>
        <v>#DIV/0!</v>
      </c>
      <c r="AX549" s="46" t="e">
        <f t="shared" si="482"/>
        <v>#DIV/0!</v>
      </c>
      <c r="AY549" s="46" t="e">
        <f t="shared" si="509"/>
        <v>#DIV/0!</v>
      </c>
      <c r="AZ549" s="46" t="e">
        <f t="shared" si="510"/>
        <v>#DIV/0!</v>
      </c>
      <c r="BA549" s="46" t="e">
        <f t="shared" si="511"/>
        <v>#DIV/0!</v>
      </c>
      <c r="BB549" s="111" t="e">
        <f t="shared" si="483"/>
        <v>#DIV/0!</v>
      </c>
      <c r="BC549" s="199" t="e">
        <f t="shared" si="512"/>
        <v>#DIV/0!</v>
      </c>
      <c r="BD549" s="53" t="e">
        <f t="shared" si="513"/>
        <v>#DIV/0!</v>
      </c>
      <c r="BE549" s="53" t="e">
        <f t="shared" si="484"/>
        <v>#DIV/0!</v>
      </c>
      <c r="BF549" s="53" t="e">
        <f t="shared" si="485"/>
        <v>#DIV/0!</v>
      </c>
      <c r="BG549" s="53" t="e">
        <f t="shared" si="486"/>
        <v>#DIV/0!</v>
      </c>
      <c r="BH549" s="53" t="e">
        <f t="shared" si="487"/>
        <v>#DIV/0!</v>
      </c>
      <c r="BI549" s="54" t="e">
        <f t="shared" si="488"/>
        <v>#DIV/0!</v>
      </c>
      <c r="BJ549" s="55" t="e">
        <f t="shared" si="489"/>
        <v>#DIV/0!</v>
      </c>
      <c r="BK549" s="55" t="e">
        <f t="shared" si="490"/>
        <v>#DIV/0!</v>
      </c>
      <c r="BL549" s="54" t="e">
        <f t="shared" si="491"/>
        <v>#DIV/0!</v>
      </c>
      <c r="BM549" s="58" t="e">
        <f t="shared" si="492"/>
        <v>#DIV/0!</v>
      </c>
      <c r="BN549" s="24">
        <f t="shared" si="493"/>
        <v>1</v>
      </c>
      <c r="BO549" s="17" t="e">
        <f t="shared" si="514"/>
        <v>#DIV/0!</v>
      </c>
      <c r="BP549" s="17" t="e">
        <f t="shared" si="515"/>
        <v>#DIV/0!</v>
      </c>
      <c r="BQ549" s="75" t="e">
        <f t="shared" si="519"/>
        <v>#DIV/0!</v>
      </c>
      <c r="BR549" s="1" t="e">
        <f t="shared" si="494"/>
        <v>#DIV/0!</v>
      </c>
      <c r="BS549" s="4">
        <f t="shared" si="495"/>
        <v>72.783333333333331</v>
      </c>
    </row>
    <row r="550" spans="7:71" x14ac:dyDescent="0.45">
      <c r="G550" s="19"/>
      <c r="H550" s="15">
        <f t="shared" si="517"/>
        <v>4375</v>
      </c>
      <c r="I550" s="19"/>
      <c r="J550" s="19">
        <f t="shared" si="463"/>
        <v>8.5647650972234555</v>
      </c>
      <c r="K550" s="16">
        <f t="shared" si="464"/>
        <v>54.070486724895559</v>
      </c>
      <c r="L550" s="16">
        <f t="shared" si="465"/>
        <v>188.38122130959806</v>
      </c>
      <c r="M550" s="98">
        <f t="shared" si="466"/>
        <v>258.79917184265014</v>
      </c>
      <c r="N550" s="15">
        <f t="shared" si="467"/>
        <v>186.65594591490128</v>
      </c>
      <c r="O550" s="15">
        <f t="shared" si="518"/>
        <v>8332.8547283438074</v>
      </c>
      <c r="P550" s="190"/>
      <c r="Q550" s="191"/>
      <c r="R550" s="190"/>
      <c r="S550" s="191"/>
      <c r="T550" s="193"/>
      <c r="U550" s="102"/>
      <c r="V550" s="195"/>
      <c r="W550" s="175" t="e">
        <f t="shared" si="496"/>
        <v>#DIV/0!</v>
      </c>
      <c r="X550" s="175" t="e">
        <f t="shared" si="497"/>
        <v>#DIV/0!</v>
      </c>
      <c r="Y550" s="175" t="e">
        <f t="shared" si="498"/>
        <v>#DIV/0!</v>
      </c>
      <c r="Z550" s="175" t="e">
        <f t="shared" si="499"/>
        <v>#DIV/0!</v>
      </c>
      <c r="AA550" s="175" t="e">
        <f t="shared" si="500"/>
        <v>#DIV/0!</v>
      </c>
      <c r="AB550" s="175" t="e">
        <f t="shared" si="501"/>
        <v>#DIV/0!</v>
      </c>
      <c r="AC550" s="175" t="e">
        <f t="shared" si="502"/>
        <v>#DIV/0!</v>
      </c>
      <c r="AD550" s="201" t="e">
        <f t="shared" si="503"/>
        <v>#DIV/0!</v>
      </c>
      <c r="AE550" s="201" t="e">
        <f t="shared" si="504"/>
        <v>#DIV/0!</v>
      </c>
      <c r="AF550" s="201" t="e">
        <f t="shared" si="505"/>
        <v>#DIV/0!</v>
      </c>
      <c r="AG550" s="201" t="e">
        <f t="shared" si="468"/>
        <v>#DIV/0!</v>
      </c>
      <c r="AH550" s="201" t="e">
        <f t="shared" si="469"/>
        <v>#DIV/0!</v>
      </c>
      <c r="AI550" s="201" t="e">
        <f t="shared" si="470"/>
        <v>#DIV/0!</v>
      </c>
      <c r="AJ550" s="201" t="e">
        <f t="shared" si="471"/>
        <v>#DIV/0!</v>
      </c>
      <c r="AK550" s="16" t="e">
        <f t="shared" si="472"/>
        <v>#DIV/0!</v>
      </c>
      <c r="AL550" s="16" t="e">
        <f t="shared" si="473"/>
        <v>#DIV/0!</v>
      </c>
      <c r="AM550" s="16" t="e">
        <f t="shared" si="474"/>
        <v>#DIV/0!</v>
      </c>
      <c r="AN550" s="16" t="e">
        <f t="shared" si="475"/>
        <v>#DIV/0!</v>
      </c>
      <c r="AO550" s="16" t="e">
        <f t="shared" si="476"/>
        <v>#DIV/0!</v>
      </c>
      <c r="AP550" s="17" t="e">
        <f t="shared" si="477"/>
        <v>#DIV/0!</v>
      </c>
      <c r="AQ550" s="17" t="e">
        <f t="shared" si="478"/>
        <v>#DIV/0!</v>
      </c>
      <c r="AR550" s="18" t="e">
        <f t="shared" si="479"/>
        <v>#DIV/0!</v>
      </c>
      <c r="AS550" s="18" t="e">
        <f t="shared" si="480"/>
        <v>#DIV/0!</v>
      </c>
      <c r="AT550" s="49" t="e">
        <f t="shared" si="506"/>
        <v>#DIV/0!</v>
      </c>
      <c r="AU550" s="22" t="e">
        <f t="shared" si="507"/>
        <v>#DIV/0!</v>
      </c>
      <c r="AV550" s="196" t="e">
        <f t="shared" si="508"/>
        <v>#DIV/0!</v>
      </c>
      <c r="AW550" s="46" t="e">
        <f t="shared" si="481"/>
        <v>#DIV/0!</v>
      </c>
      <c r="AX550" s="46" t="e">
        <f t="shared" si="482"/>
        <v>#DIV/0!</v>
      </c>
      <c r="AY550" s="46" t="e">
        <f t="shared" si="509"/>
        <v>#DIV/0!</v>
      </c>
      <c r="AZ550" s="46" t="e">
        <f t="shared" si="510"/>
        <v>#DIV/0!</v>
      </c>
      <c r="BA550" s="46" t="e">
        <f t="shared" si="511"/>
        <v>#DIV/0!</v>
      </c>
      <c r="BB550" s="111" t="e">
        <f t="shared" si="483"/>
        <v>#DIV/0!</v>
      </c>
      <c r="BC550" s="199" t="e">
        <f t="shared" si="512"/>
        <v>#DIV/0!</v>
      </c>
      <c r="BD550" s="53" t="e">
        <f t="shared" si="513"/>
        <v>#DIV/0!</v>
      </c>
      <c r="BE550" s="53" t="e">
        <f t="shared" si="484"/>
        <v>#DIV/0!</v>
      </c>
      <c r="BF550" s="53" t="e">
        <f t="shared" si="485"/>
        <v>#DIV/0!</v>
      </c>
      <c r="BG550" s="53" t="e">
        <f t="shared" si="486"/>
        <v>#DIV/0!</v>
      </c>
      <c r="BH550" s="53" t="e">
        <f t="shared" si="487"/>
        <v>#DIV/0!</v>
      </c>
      <c r="BI550" s="54" t="e">
        <f t="shared" si="488"/>
        <v>#DIV/0!</v>
      </c>
      <c r="BJ550" s="55" t="e">
        <f t="shared" si="489"/>
        <v>#DIV/0!</v>
      </c>
      <c r="BK550" s="55" t="e">
        <f t="shared" si="490"/>
        <v>#DIV/0!</v>
      </c>
      <c r="BL550" s="54" t="e">
        <f t="shared" si="491"/>
        <v>#DIV/0!</v>
      </c>
      <c r="BM550" s="58" t="e">
        <f t="shared" si="492"/>
        <v>#DIV/0!</v>
      </c>
      <c r="BN550" s="24">
        <f t="shared" si="493"/>
        <v>1</v>
      </c>
      <c r="BO550" s="17" t="e">
        <f t="shared" si="514"/>
        <v>#DIV/0!</v>
      </c>
      <c r="BP550" s="17" t="e">
        <f t="shared" si="515"/>
        <v>#DIV/0!</v>
      </c>
      <c r="BQ550" s="75" t="e">
        <f t="shared" si="519"/>
        <v>#DIV/0!</v>
      </c>
      <c r="BR550" s="1" t="e">
        <f t="shared" si="494"/>
        <v>#DIV/0!</v>
      </c>
      <c r="BS550" s="4">
        <f t="shared" si="495"/>
        <v>72.916666666666671</v>
      </c>
    </row>
    <row r="551" spans="7:71" x14ac:dyDescent="0.45">
      <c r="G551" s="19"/>
      <c r="H551" s="15">
        <f t="shared" si="517"/>
        <v>4383</v>
      </c>
      <c r="I551" s="19"/>
      <c r="J551" s="19">
        <f t="shared" si="463"/>
        <v>8.5647650972234555</v>
      </c>
      <c r="K551" s="16">
        <f t="shared" si="464"/>
        <v>54.070486724895559</v>
      </c>
      <c r="L551" s="16">
        <f t="shared" si="465"/>
        <v>188.38122130959806</v>
      </c>
      <c r="M551" s="98">
        <f t="shared" si="466"/>
        <v>258.79917184265014</v>
      </c>
      <c r="N551" s="15">
        <f t="shared" si="467"/>
        <v>186.65594591490128</v>
      </c>
      <c r="O551" s="15">
        <f t="shared" si="518"/>
        <v>8332.8547283438074</v>
      </c>
      <c r="P551" s="190"/>
      <c r="Q551" s="191"/>
      <c r="R551" s="190"/>
      <c r="S551" s="191"/>
      <c r="T551" s="193"/>
      <c r="U551" s="102"/>
      <c r="V551" s="195"/>
      <c r="W551" s="175" t="e">
        <f t="shared" si="496"/>
        <v>#DIV/0!</v>
      </c>
      <c r="X551" s="175" t="e">
        <f t="shared" si="497"/>
        <v>#DIV/0!</v>
      </c>
      <c r="Y551" s="175" t="e">
        <f t="shared" si="498"/>
        <v>#DIV/0!</v>
      </c>
      <c r="Z551" s="175" t="e">
        <f t="shared" si="499"/>
        <v>#DIV/0!</v>
      </c>
      <c r="AA551" s="175" t="e">
        <f t="shared" si="500"/>
        <v>#DIV/0!</v>
      </c>
      <c r="AB551" s="175" t="e">
        <f t="shared" si="501"/>
        <v>#DIV/0!</v>
      </c>
      <c r="AC551" s="175" t="e">
        <f t="shared" si="502"/>
        <v>#DIV/0!</v>
      </c>
      <c r="AD551" s="201" t="e">
        <f t="shared" si="503"/>
        <v>#DIV/0!</v>
      </c>
      <c r="AE551" s="201" t="e">
        <f t="shared" si="504"/>
        <v>#DIV/0!</v>
      </c>
      <c r="AF551" s="201" t="e">
        <f t="shared" si="505"/>
        <v>#DIV/0!</v>
      </c>
      <c r="AG551" s="201" t="e">
        <f t="shared" si="468"/>
        <v>#DIV/0!</v>
      </c>
      <c r="AH551" s="201" t="e">
        <f t="shared" si="469"/>
        <v>#DIV/0!</v>
      </c>
      <c r="AI551" s="201" t="e">
        <f t="shared" si="470"/>
        <v>#DIV/0!</v>
      </c>
      <c r="AJ551" s="201" t="e">
        <f t="shared" si="471"/>
        <v>#DIV/0!</v>
      </c>
      <c r="AK551" s="16" t="e">
        <f t="shared" si="472"/>
        <v>#DIV/0!</v>
      </c>
      <c r="AL551" s="16" t="e">
        <f t="shared" si="473"/>
        <v>#DIV/0!</v>
      </c>
      <c r="AM551" s="16" t="e">
        <f t="shared" si="474"/>
        <v>#DIV/0!</v>
      </c>
      <c r="AN551" s="16" t="e">
        <f t="shared" si="475"/>
        <v>#DIV/0!</v>
      </c>
      <c r="AO551" s="16" t="e">
        <f t="shared" si="476"/>
        <v>#DIV/0!</v>
      </c>
      <c r="AP551" s="17" t="e">
        <f t="shared" si="477"/>
        <v>#DIV/0!</v>
      </c>
      <c r="AQ551" s="17" t="e">
        <f t="shared" si="478"/>
        <v>#DIV/0!</v>
      </c>
      <c r="AR551" s="18" t="e">
        <f t="shared" si="479"/>
        <v>#DIV/0!</v>
      </c>
      <c r="AS551" s="18" t="e">
        <f t="shared" si="480"/>
        <v>#DIV/0!</v>
      </c>
      <c r="AT551" s="49" t="e">
        <f t="shared" si="506"/>
        <v>#DIV/0!</v>
      </c>
      <c r="AU551" s="22" t="e">
        <f t="shared" si="507"/>
        <v>#DIV/0!</v>
      </c>
      <c r="AV551" s="196" t="e">
        <f t="shared" si="508"/>
        <v>#DIV/0!</v>
      </c>
      <c r="AW551" s="46" t="e">
        <f t="shared" si="481"/>
        <v>#DIV/0!</v>
      </c>
      <c r="AX551" s="46" t="e">
        <f t="shared" si="482"/>
        <v>#DIV/0!</v>
      </c>
      <c r="AY551" s="46" t="e">
        <f t="shared" si="509"/>
        <v>#DIV/0!</v>
      </c>
      <c r="AZ551" s="46" t="e">
        <f t="shared" si="510"/>
        <v>#DIV/0!</v>
      </c>
      <c r="BA551" s="46" t="e">
        <f t="shared" si="511"/>
        <v>#DIV/0!</v>
      </c>
      <c r="BB551" s="111" t="e">
        <f t="shared" si="483"/>
        <v>#DIV/0!</v>
      </c>
      <c r="BC551" s="199" t="e">
        <f t="shared" si="512"/>
        <v>#DIV/0!</v>
      </c>
      <c r="BD551" s="53" t="e">
        <f t="shared" si="513"/>
        <v>#DIV/0!</v>
      </c>
      <c r="BE551" s="53" t="e">
        <f t="shared" si="484"/>
        <v>#DIV/0!</v>
      </c>
      <c r="BF551" s="53" t="e">
        <f t="shared" si="485"/>
        <v>#DIV/0!</v>
      </c>
      <c r="BG551" s="53" t="e">
        <f t="shared" si="486"/>
        <v>#DIV/0!</v>
      </c>
      <c r="BH551" s="53" t="e">
        <f t="shared" si="487"/>
        <v>#DIV/0!</v>
      </c>
      <c r="BI551" s="54" t="e">
        <f t="shared" si="488"/>
        <v>#DIV/0!</v>
      </c>
      <c r="BJ551" s="55" t="e">
        <f t="shared" si="489"/>
        <v>#DIV/0!</v>
      </c>
      <c r="BK551" s="55" t="e">
        <f t="shared" si="490"/>
        <v>#DIV/0!</v>
      </c>
      <c r="BL551" s="54" t="e">
        <f t="shared" si="491"/>
        <v>#DIV/0!</v>
      </c>
      <c r="BM551" s="58" t="e">
        <f t="shared" si="492"/>
        <v>#DIV/0!</v>
      </c>
      <c r="BN551" s="24">
        <f t="shared" si="493"/>
        <v>1</v>
      </c>
      <c r="BO551" s="17" t="e">
        <f t="shared" si="514"/>
        <v>#DIV/0!</v>
      </c>
      <c r="BP551" s="17" t="e">
        <f t="shared" si="515"/>
        <v>#DIV/0!</v>
      </c>
      <c r="BQ551" s="75" t="e">
        <f t="shared" si="519"/>
        <v>#DIV/0!</v>
      </c>
      <c r="BR551" s="1" t="e">
        <f t="shared" si="494"/>
        <v>#DIV/0!</v>
      </c>
      <c r="BS551" s="4">
        <f t="shared" si="495"/>
        <v>73.05</v>
      </c>
    </row>
    <row r="552" spans="7:71" x14ac:dyDescent="0.45">
      <c r="G552" s="19"/>
      <c r="H552" s="15">
        <f t="shared" si="517"/>
        <v>4391</v>
      </c>
      <c r="I552" s="19"/>
      <c r="J552" s="19">
        <f t="shared" si="463"/>
        <v>8.5647650972234555</v>
      </c>
      <c r="K552" s="16">
        <f t="shared" si="464"/>
        <v>54.070486724895559</v>
      </c>
      <c r="L552" s="16">
        <f t="shared" si="465"/>
        <v>188.38122130959806</v>
      </c>
      <c r="M552" s="98">
        <f t="shared" si="466"/>
        <v>258.79917184265014</v>
      </c>
      <c r="N552" s="15">
        <f t="shared" si="467"/>
        <v>186.65594591490128</v>
      </c>
      <c r="O552" s="15">
        <f t="shared" si="518"/>
        <v>8332.8547283438074</v>
      </c>
      <c r="P552" s="190"/>
      <c r="Q552" s="191"/>
      <c r="R552" s="190"/>
      <c r="S552" s="191"/>
      <c r="T552" s="193"/>
      <c r="U552" s="102"/>
      <c r="V552" s="195"/>
      <c r="W552" s="175" t="e">
        <f t="shared" si="496"/>
        <v>#DIV/0!</v>
      </c>
      <c r="X552" s="175" t="e">
        <f t="shared" si="497"/>
        <v>#DIV/0!</v>
      </c>
      <c r="Y552" s="175" t="e">
        <f t="shared" si="498"/>
        <v>#DIV/0!</v>
      </c>
      <c r="Z552" s="175" t="e">
        <f t="shared" si="499"/>
        <v>#DIV/0!</v>
      </c>
      <c r="AA552" s="175" t="e">
        <f t="shared" si="500"/>
        <v>#DIV/0!</v>
      </c>
      <c r="AB552" s="175" t="e">
        <f t="shared" si="501"/>
        <v>#DIV/0!</v>
      </c>
      <c r="AC552" s="175" t="e">
        <f t="shared" si="502"/>
        <v>#DIV/0!</v>
      </c>
      <c r="AD552" s="201" t="e">
        <f t="shared" si="503"/>
        <v>#DIV/0!</v>
      </c>
      <c r="AE552" s="201" t="e">
        <f t="shared" si="504"/>
        <v>#DIV/0!</v>
      </c>
      <c r="AF552" s="201" t="e">
        <f t="shared" si="505"/>
        <v>#DIV/0!</v>
      </c>
      <c r="AG552" s="201" t="e">
        <f t="shared" si="468"/>
        <v>#DIV/0!</v>
      </c>
      <c r="AH552" s="201" t="e">
        <f t="shared" si="469"/>
        <v>#DIV/0!</v>
      </c>
      <c r="AI552" s="201" t="e">
        <f t="shared" si="470"/>
        <v>#DIV/0!</v>
      </c>
      <c r="AJ552" s="201" t="e">
        <f t="shared" si="471"/>
        <v>#DIV/0!</v>
      </c>
      <c r="AK552" s="16" t="e">
        <f t="shared" si="472"/>
        <v>#DIV/0!</v>
      </c>
      <c r="AL552" s="16" t="e">
        <f t="shared" si="473"/>
        <v>#DIV/0!</v>
      </c>
      <c r="AM552" s="16" t="e">
        <f t="shared" si="474"/>
        <v>#DIV/0!</v>
      </c>
      <c r="AN552" s="16" t="e">
        <f t="shared" si="475"/>
        <v>#DIV/0!</v>
      </c>
      <c r="AO552" s="16" t="e">
        <f t="shared" si="476"/>
        <v>#DIV/0!</v>
      </c>
      <c r="AP552" s="17" t="e">
        <f t="shared" si="477"/>
        <v>#DIV/0!</v>
      </c>
      <c r="AQ552" s="17" t="e">
        <f t="shared" si="478"/>
        <v>#DIV/0!</v>
      </c>
      <c r="AR552" s="18" t="e">
        <f t="shared" si="479"/>
        <v>#DIV/0!</v>
      </c>
      <c r="AS552" s="18" t="e">
        <f t="shared" si="480"/>
        <v>#DIV/0!</v>
      </c>
      <c r="AT552" s="49" t="e">
        <f t="shared" si="506"/>
        <v>#DIV/0!</v>
      </c>
      <c r="AU552" s="22" t="e">
        <f t="shared" si="507"/>
        <v>#DIV/0!</v>
      </c>
      <c r="AV552" s="196" t="e">
        <f t="shared" si="508"/>
        <v>#DIV/0!</v>
      </c>
      <c r="AW552" s="46" t="e">
        <f t="shared" si="481"/>
        <v>#DIV/0!</v>
      </c>
      <c r="AX552" s="46" t="e">
        <f t="shared" si="482"/>
        <v>#DIV/0!</v>
      </c>
      <c r="AY552" s="46" t="e">
        <f t="shared" si="509"/>
        <v>#DIV/0!</v>
      </c>
      <c r="AZ552" s="46" t="e">
        <f t="shared" si="510"/>
        <v>#DIV/0!</v>
      </c>
      <c r="BA552" s="46" t="e">
        <f t="shared" si="511"/>
        <v>#DIV/0!</v>
      </c>
      <c r="BB552" s="111" t="e">
        <f t="shared" si="483"/>
        <v>#DIV/0!</v>
      </c>
      <c r="BC552" s="199" t="e">
        <f t="shared" si="512"/>
        <v>#DIV/0!</v>
      </c>
      <c r="BD552" s="53" t="e">
        <f t="shared" si="513"/>
        <v>#DIV/0!</v>
      </c>
      <c r="BE552" s="53" t="e">
        <f t="shared" si="484"/>
        <v>#DIV/0!</v>
      </c>
      <c r="BF552" s="53" t="e">
        <f t="shared" si="485"/>
        <v>#DIV/0!</v>
      </c>
      <c r="BG552" s="53" t="e">
        <f t="shared" si="486"/>
        <v>#DIV/0!</v>
      </c>
      <c r="BH552" s="53" t="e">
        <f t="shared" si="487"/>
        <v>#DIV/0!</v>
      </c>
      <c r="BI552" s="54" t="e">
        <f t="shared" si="488"/>
        <v>#DIV/0!</v>
      </c>
      <c r="BJ552" s="55" t="e">
        <f t="shared" si="489"/>
        <v>#DIV/0!</v>
      </c>
      <c r="BK552" s="55" t="e">
        <f t="shared" si="490"/>
        <v>#DIV/0!</v>
      </c>
      <c r="BL552" s="54" t="e">
        <f t="shared" si="491"/>
        <v>#DIV/0!</v>
      </c>
      <c r="BM552" s="58" t="e">
        <f t="shared" si="492"/>
        <v>#DIV/0!</v>
      </c>
      <c r="BN552" s="24">
        <f t="shared" si="493"/>
        <v>1</v>
      </c>
      <c r="BO552" s="17" t="e">
        <f t="shared" si="514"/>
        <v>#DIV/0!</v>
      </c>
      <c r="BP552" s="17" t="e">
        <f t="shared" si="515"/>
        <v>#DIV/0!</v>
      </c>
      <c r="BQ552" s="75" t="e">
        <f t="shared" si="519"/>
        <v>#DIV/0!</v>
      </c>
      <c r="BR552" s="1" t="e">
        <f t="shared" si="494"/>
        <v>#DIV/0!</v>
      </c>
      <c r="BS552" s="4">
        <f t="shared" si="495"/>
        <v>73.183333333333337</v>
      </c>
    </row>
    <row r="553" spans="7:71" x14ac:dyDescent="0.45">
      <c r="G553" s="19"/>
      <c r="H553" s="15">
        <f t="shared" si="517"/>
        <v>4399</v>
      </c>
      <c r="I553" s="19"/>
      <c r="J553" s="19">
        <f t="shared" si="463"/>
        <v>8.5647650972234555</v>
      </c>
      <c r="K553" s="16">
        <f t="shared" si="464"/>
        <v>54.070486724895559</v>
      </c>
      <c r="L553" s="16">
        <f t="shared" si="465"/>
        <v>188.38122130959806</v>
      </c>
      <c r="M553" s="98">
        <f t="shared" si="466"/>
        <v>258.79917184265014</v>
      </c>
      <c r="N553" s="15">
        <f t="shared" si="467"/>
        <v>186.65594591490128</v>
      </c>
      <c r="O553" s="15">
        <f t="shared" si="518"/>
        <v>8332.8547283438074</v>
      </c>
      <c r="P553" s="190"/>
      <c r="Q553" s="191"/>
      <c r="R553" s="190"/>
      <c r="S553" s="191"/>
      <c r="T553" s="193"/>
      <c r="U553" s="102"/>
      <c r="V553" s="195"/>
      <c r="W553" s="175" t="e">
        <f t="shared" si="496"/>
        <v>#DIV/0!</v>
      </c>
      <c r="X553" s="175" t="e">
        <f t="shared" si="497"/>
        <v>#DIV/0!</v>
      </c>
      <c r="Y553" s="175" t="e">
        <f t="shared" si="498"/>
        <v>#DIV/0!</v>
      </c>
      <c r="Z553" s="175" t="e">
        <f t="shared" si="499"/>
        <v>#DIV/0!</v>
      </c>
      <c r="AA553" s="175" t="e">
        <f t="shared" si="500"/>
        <v>#DIV/0!</v>
      </c>
      <c r="AB553" s="175" t="e">
        <f t="shared" si="501"/>
        <v>#DIV/0!</v>
      </c>
      <c r="AC553" s="175" t="e">
        <f t="shared" si="502"/>
        <v>#DIV/0!</v>
      </c>
      <c r="AD553" s="201" t="e">
        <f t="shared" si="503"/>
        <v>#DIV/0!</v>
      </c>
      <c r="AE553" s="201" t="e">
        <f t="shared" si="504"/>
        <v>#DIV/0!</v>
      </c>
      <c r="AF553" s="201" t="e">
        <f t="shared" si="505"/>
        <v>#DIV/0!</v>
      </c>
      <c r="AG553" s="201" t="e">
        <f t="shared" si="468"/>
        <v>#DIV/0!</v>
      </c>
      <c r="AH553" s="201" t="e">
        <f t="shared" si="469"/>
        <v>#DIV/0!</v>
      </c>
      <c r="AI553" s="201" t="e">
        <f t="shared" si="470"/>
        <v>#DIV/0!</v>
      </c>
      <c r="AJ553" s="201" t="e">
        <f t="shared" si="471"/>
        <v>#DIV/0!</v>
      </c>
      <c r="AK553" s="16" t="e">
        <f t="shared" si="472"/>
        <v>#DIV/0!</v>
      </c>
      <c r="AL553" s="16" t="e">
        <f t="shared" si="473"/>
        <v>#DIV/0!</v>
      </c>
      <c r="AM553" s="16" t="e">
        <f t="shared" si="474"/>
        <v>#DIV/0!</v>
      </c>
      <c r="AN553" s="16" t="e">
        <f t="shared" si="475"/>
        <v>#DIV/0!</v>
      </c>
      <c r="AO553" s="16" t="e">
        <f t="shared" si="476"/>
        <v>#DIV/0!</v>
      </c>
      <c r="AP553" s="17" t="e">
        <f t="shared" si="477"/>
        <v>#DIV/0!</v>
      </c>
      <c r="AQ553" s="17" t="e">
        <f t="shared" si="478"/>
        <v>#DIV/0!</v>
      </c>
      <c r="AR553" s="18" t="e">
        <f t="shared" si="479"/>
        <v>#DIV/0!</v>
      </c>
      <c r="AS553" s="18" t="e">
        <f t="shared" si="480"/>
        <v>#DIV/0!</v>
      </c>
      <c r="AT553" s="49" t="e">
        <f t="shared" si="506"/>
        <v>#DIV/0!</v>
      </c>
      <c r="AU553" s="22" t="e">
        <f t="shared" si="507"/>
        <v>#DIV/0!</v>
      </c>
      <c r="AV553" s="196" t="e">
        <f t="shared" si="508"/>
        <v>#DIV/0!</v>
      </c>
      <c r="AW553" s="46" t="e">
        <f t="shared" si="481"/>
        <v>#DIV/0!</v>
      </c>
      <c r="AX553" s="46" t="e">
        <f t="shared" si="482"/>
        <v>#DIV/0!</v>
      </c>
      <c r="AY553" s="46" t="e">
        <f t="shared" si="509"/>
        <v>#DIV/0!</v>
      </c>
      <c r="AZ553" s="46" t="e">
        <f t="shared" si="510"/>
        <v>#DIV/0!</v>
      </c>
      <c r="BA553" s="46" t="e">
        <f t="shared" si="511"/>
        <v>#DIV/0!</v>
      </c>
      <c r="BB553" s="111" t="e">
        <f t="shared" si="483"/>
        <v>#DIV/0!</v>
      </c>
      <c r="BC553" s="199" t="e">
        <f t="shared" si="512"/>
        <v>#DIV/0!</v>
      </c>
      <c r="BD553" s="53" t="e">
        <f t="shared" si="513"/>
        <v>#DIV/0!</v>
      </c>
      <c r="BE553" s="53" t="e">
        <f t="shared" si="484"/>
        <v>#DIV/0!</v>
      </c>
      <c r="BF553" s="53" t="e">
        <f t="shared" si="485"/>
        <v>#DIV/0!</v>
      </c>
      <c r="BG553" s="53" t="e">
        <f t="shared" si="486"/>
        <v>#DIV/0!</v>
      </c>
      <c r="BH553" s="53" t="e">
        <f t="shared" si="487"/>
        <v>#DIV/0!</v>
      </c>
      <c r="BI553" s="54" t="e">
        <f t="shared" si="488"/>
        <v>#DIV/0!</v>
      </c>
      <c r="BJ553" s="55" t="e">
        <f t="shared" si="489"/>
        <v>#DIV/0!</v>
      </c>
      <c r="BK553" s="55" t="e">
        <f t="shared" si="490"/>
        <v>#DIV/0!</v>
      </c>
      <c r="BL553" s="54" t="e">
        <f t="shared" si="491"/>
        <v>#DIV/0!</v>
      </c>
      <c r="BM553" s="58" t="e">
        <f t="shared" si="492"/>
        <v>#DIV/0!</v>
      </c>
      <c r="BN553" s="24">
        <f t="shared" si="493"/>
        <v>1</v>
      </c>
      <c r="BO553" s="17" t="e">
        <f t="shared" si="514"/>
        <v>#DIV/0!</v>
      </c>
      <c r="BP553" s="17" t="e">
        <f t="shared" si="515"/>
        <v>#DIV/0!</v>
      </c>
      <c r="BQ553" s="75" t="e">
        <f t="shared" si="519"/>
        <v>#DIV/0!</v>
      </c>
      <c r="BR553" s="1" t="e">
        <f t="shared" si="494"/>
        <v>#DIV/0!</v>
      </c>
      <c r="BS553" s="4">
        <f t="shared" si="495"/>
        <v>73.316666666666663</v>
      </c>
    </row>
    <row r="554" spans="7:71" x14ac:dyDescent="0.45">
      <c r="G554" s="19"/>
      <c r="H554" s="15">
        <f t="shared" si="517"/>
        <v>4407</v>
      </c>
      <c r="I554" s="19"/>
      <c r="J554" s="19">
        <f t="shared" si="463"/>
        <v>8.5647650972234555</v>
      </c>
      <c r="K554" s="16">
        <f t="shared" si="464"/>
        <v>54.070486724895559</v>
      </c>
      <c r="L554" s="16">
        <f t="shared" si="465"/>
        <v>188.38122130959806</v>
      </c>
      <c r="M554" s="98">
        <f t="shared" si="466"/>
        <v>258.79917184265014</v>
      </c>
      <c r="N554" s="15">
        <f t="shared" si="467"/>
        <v>186.65594591490128</v>
      </c>
      <c r="O554" s="15">
        <f t="shared" si="518"/>
        <v>8332.8547283438074</v>
      </c>
      <c r="P554" s="190"/>
      <c r="Q554" s="191"/>
      <c r="R554" s="190"/>
      <c r="S554" s="191"/>
      <c r="T554" s="193"/>
      <c r="U554" s="102"/>
      <c r="V554" s="195"/>
      <c r="W554" s="175" t="e">
        <f t="shared" si="496"/>
        <v>#DIV/0!</v>
      </c>
      <c r="X554" s="175" t="e">
        <f t="shared" si="497"/>
        <v>#DIV/0!</v>
      </c>
      <c r="Y554" s="175" t="e">
        <f t="shared" si="498"/>
        <v>#DIV/0!</v>
      </c>
      <c r="Z554" s="175" t="e">
        <f t="shared" si="499"/>
        <v>#DIV/0!</v>
      </c>
      <c r="AA554" s="175" t="e">
        <f t="shared" si="500"/>
        <v>#DIV/0!</v>
      </c>
      <c r="AB554" s="175" t="e">
        <f t="shared" si="501"/>
        <v>#DIV/0!</v>
      </c>
      <c r="AC554" s="175" t="e">
        <f t="shared" si="502"/>
        <v>#DIV/0!</v>
      </c>
      <c r="AD554" s="201" t="e">
        <f t="shared" si="503"/>
        <v>#DIV/0!</v>
      </c>
      <c r="AE554" s="201" t="e">
        <f t="shared" si="504"/>
        <v>#DIV/0!</v>
      </c>
      <c r="AF554" s="201" t="e">
        <f t="shared" si="505"/>
        <v>#DIV/0!</v>
      </c>
      <c r="AG554" s="201" t="e">
        <f t="shared" si="468"/>
        <v>#DIV/0!</v>
      </c>
      <c r="AH554" s="201" t="e">
        <f t="shared" si="469"/>
        <v>#DIV/0!</v>
      </c>
      <c r="AI554" s="201" t="e">
        <f t="shared" si="470"/>
        <v>#DIV/0!</v>
      </c>
      <c r="AJ554" s="201" t="e">
        <f t="shared" si="471"/>
        <v>#DIV/0!</v>
      </c>
      <c r="AK554" s="16" t="e">
        <f t="shared" si="472"/>
        <v>#DIV/0!</v>
      </c>
      <c r="AL554" s="16" t="e">
        <f t="shared" si="473"/>
        <v>#DIV/0!</v>
      </c>
      <c r="AM554" s="16" t="e">
        <f t="shared" si="474"/>
        <v>#DIV/0!</v>
      </c>
      <c r="AN554" s="16" t="e">
        <f t="shared" si="475"/>
        <v>#DIV/0!</v>
      </c>
      <c r="AO554" s="16" t="e">
        <f t="shared" si="476"/>
        <v>#DIV/0!</v>
      </c>
      <c r="AP554" s="17" t="e">
        <f t="shared" si="477"/>
        <v>#DIV/0!</v>
      </c>
      <c r="AQ554" s="17" t="e">
        <f t="shared" si="478"/>
        <v>#DIV/0!</v>
      </c>
      <c r="AR554" s="18" t="e">
        <f t="shared" si="479"/>
        <v>#DIV/0!</v>
      </c>
      <c r="AS554" s="18" t="e">
        <f t="shared" si="480"/>
        <v>#DIV/0!</v>
      </c>
      <c r="AT554" s="49" t="e">
        <f t="shared" si="506"/>
        <v>#DIV/0!</v>
      </c>
      <c r="AU554" s="22" t="e">
        <f t="shared" si="507"/>
        <v>#DIV/0!</v>
      </c>
      <c r="AV554" s="196" t="e">
        <f t="shared" si="508"/>
        <v>#DIV/0!</v>
      </c>
      <c r="AW554" s="46" t="e">
        <f t="shared" si="481"/>
        <v>#DIV/0!</v>
      </c>
      <c r="AX554" s="46" t="e">
        <f t="shared" si="482"/>
        <v>#DIV/0!</v>
      </c>
      <c r="AY554" s="46" t="e">
        <f t="shared" si="509"/>
        <v>#DIV/0!</v>
      </c>
      <c r="AZ554" s="46" t="e">
        <f t="shared" si="510"/>
        <v>#DIV/0!</v>
      </c>
      <c r="BA554" s="46" t="e">
        <f t="shared" si="511"/>
        <v>#DIV/0!</v>
      </c>
      <c r="BB554" s="111" t="e">
        <f t="shared" si="483"/>
        <v>#DIV/0!</v>
      </c>
      <c r="BC554" s="199" t="e">
        <f t="shared" si="512"/>
        <v>#DIV/0!</v>
      </c>
      <c r="BD554" s="53" t="e">
        <f t="shared" si="513"/>
        <v>#DIV/0!</v>
      </c>
      <c r="BE554" s="53" t="e">
        <f t="shared" si="484"/>
        <v>#DIV/0!</v>
      </c>
      <c r="BF554" s="53" t="e">
        <f t="shared" si="485"/>
        <v>#DIV/0!</v>
      </c>
      <c r="BG554" s="53" t="e">
        <f t="shared" si="486"/>
        <v>#DIV/0!</v>
      </c>
      <c r="BH554" s="53" t="e">
        <f t="shared" si="487"/>
        <v>#DIV/0!</v>
      </c>
      <c r="BI554" s="54" t="e">
        <f t="shared" si="488"/>
        <v>#DIV/0!</v>
      </c>
      <c r="BJ554" s="55" t="e">
        <f t="shared" si="489"/>
        <v>#DIV/0!</v>
      </c>
      <c r="BK554" s="55" t="e">
        <f t="shared" si="490"/>
        <v>#DIV/0!</v>
      </c>
      <c r="BL554" s="54" t="e">
        <f t="shared" si="491"/>
        <v>#DIV/0!</v>
      </c>
      <c r="BM554" s="58" t="e">
        <f t="shared" si="492"/>
        <v>#DIV/0!</v>
      </c>
      <c r="BN554" s="24">
        <f t="shared" si="493"/>
        <v>1</v>
      </c>
      <c r="BO554" s="17" t="e">
        <f t="shared" si="514"/>
        <v>#DIV/0!</v>
      </c>
      <c r="BP554" s="17" t="e">
        <f t="shared" si="515"/>
        <v>#DIV/0!</v>
      </c>
      <c r="BQ554" s="75" t="e">
        <f t="shared" si="519"/>
        <v>#DIV/0!</v>
      </c>
      <c r="BR554" s="1" t="e">
        <f t="shared" si="494"/>
        <v>#DIV/0!</v>
      </c>
      <c r="BS554" s="4">
        <f t="shared" si="495"/>
        <v>73.45</v>
      </c>
    </row>
    <row r="555" spans="7:71" x14ac:dyDescent="0.45">
      <c r="G555" s="19"/>
      <c r="H555" s="15">
        <f t="shared" si="517"/>
        <v>4415</v>
      </c>
      <c r="I555" s="19"/>
      <c r="J555" s="19">
        <f t="shared" si="463"/>
        <v>8.5647650972234555</v>
      </c>
      <c r="K555" s="16">
        <f t="shared" si="464"/>
        <v>54.070486724895559</v>
      </c>
      <c r="L555" s="16">
        <f t="shared" si="465"/>
        <v>188.38122130959806</v>
      </c>
      <c r="M555" s="98">
        <f t="shared" si="466"/>
        <v>258.79917184265014</v>
      </c>
      <c r="N555" s="15">
        <f t="shared" si="467"/>
        <v>186.65594591490128</v>
      </c>
      <c r="O555" s="15">
        <f t="shared" si="518"/>
        <v>8332.8547283438074</v>
      </c>
      <c r="P555" s="190"/>
      <c r="Q555" s="191"/>
      <c r="R555" s="190"/>
      <c r="S555" s="191"/>
      <c r="T555" s="193"/>
      <c r="U555" s="102"/>
      <c r="V555" s="195"/>
      <c r="W555" s="175" t="e">
        <f t="shared" si="496"/>
        <v>#DIV/0!</v>
      </c>
      <c r="X555" s="175" t="e">
        <f t="shared" si="497"/>
        <v>#DIV/0!</v>
      </c>
      <c r="Y555" s="175" t="e">
        <f t="shared" si="498"/>
        <v>#DIV/0!</v>
      </c>
      <c r="Z555" s="175" t="e">
        <f t="shared" si="499"/>
        <v>#DIV/0!</v>
      </c>
      <c r="AA555" s="175" t="e">
        <f t="shared" si="500"/>
        <v>#DIV/0!</v>
      </c>
      <c r="AB555" s="175" t="e">
        <f t="shared" si="501"/>
        <v>#DIV/0!</v>
      </c>
      <c r="AC555" s="175" t="e">
        <f t="shared" si="502"/>
        <v>#DIV/0!</v>
      </c>
      <c r="AD555" s="201" t="e">
        <f t="shared" si="503"/>
        <v>#DIV/0!</v>
      </c>
      <c r="AE555" s="201" t="e">
        <f t="shared" si="504"/>
        <v>#DIV/0!</v>
      </c>
      <c r="AF555" s="201" t="e">
        <f t="shared" si="505"/>
        <v>#DIV/0!</v>
      </c>
      <c r="AG555" s="201" t="e">
        <f t="shared" si="468"/>
        <v>#DIV/0!</v>
      </c>
      <c r="AH555" s="201" t="e">
        <f t="shared" si="469"/>
        <v>#DIV/0!</v>
      </c>
      <c r="AI555" s="201" t="e">
        <f t="shared" si="470"/>
        <v>#DIV/0!</v>
      </c>
      <c r="AJ555" s="201" t="e">
        <f t="shared" si="471"/>
        <v>#DIV/0!</v>
      </c>
      <c r="AK555" s="16" t="e">
        <f t="shared" si="472"/>
        <v>#DIV/0!</v>
      </c>
      <c r="AL555" s="16" t="e">
        <f t="shared" si="473"/>
        <v>#DIV/0!</v>
      </c>
      <c r="AM555" s="16" t="e">
        <f t="shared" si="474"/>
        <v>#DIV/0!</v>
      </c>
      <c r="AN555" s="16" t="e">
        <f t="shared" si="475"/>
        <v>#DIV/0!</v>
      </c>
      <c r="AO555" s="16" t="e">
        <f t="shared" si="476"/>
        <v>#DIV/0!</v>
      </c>
      <c r="AP555" s="17" t="e">
        <f t="shared" si="477"/>
        <v>#DIV/0!</v>
      </c>
      <c r="AQ555" s="17" t="e">
        <f t="shared" si="478"/>
        <v>#DIV/0!</v>
      </c>
      <c r="AR555" s="18" t="e">
        <f t="shared" si="479"/>
        <v>#DIV/0!</v>
      </c>
      <c r="AS555" s="18" t="e">
        <f t="shared" si="480"/>
        <v>#DIV/0!</v>
      </c>
      <c r="AT555" s="49" t="e">
        <f t="shared" si="506"/>
        <v>#DIV/0!</v>
      </c>
      <c r="AU555" s="22" t="e">
        <f t="shared" si="507"/>
        <v>#DIV/0!</v>
      </c>
      <c r="AV555" s="196" t="e">
        <f t="shared" si="508"/>
        <v>#DIV/0!</v>
      </c>
      <c r="AW555" s="46" t="e">
        <f t="shared" si="481"/>
        <v>#DIV/0!</v>
      </c>
      <c r="AX555" s="46" t="e">
        <f t="shared" si="482"/>
        <v>#DIV/0!</v>
      </c>
      <c r="AY555" s="46" t="e">
        <f t="shared" si="509"/>
        <v>#DIV/0!</v>
      </c>
      <c r="AZ555" s="46" t="e">
        <f t="shared" si="510"/>
        <v>#DIV/0!</v>
      </c>
      <c r="BA555" s="46" t="e">
        <f t="shared" si="511"/>
        <v>#DIV/0!</v>
      </c>
      <c r="BB555" s="111" t="e">
        <f t="shared" si="483"/>
        <v>#DIV/0!</v>
      </c>
      <c r="BC555" s="199" t="e">
        <f t="shared" si="512"/>
        <v>#DIV/0!</v>
      </c>
      <c r="BD555" s="53" t="e">
        <f t="shared" si="513"/>
        <v>#DIV/0!</v>
      </c>
      <c r="BE555" s="53" t="e">
        <f t="shared" si="484"/>
        <v>#DIV/0!</v>
      </c>
      <c r="BF555" s="53" t="e">
        <f t="shared" si="485"/>
        <v>#DIV/0!</v>
      </c>
      <c r="BG555" s="53" t="e">
        <f t="shared" si="486"/>
        <v>#DIV/0!</v>
      </c>
      <c r="BH555" s="53" t="e">
        <f t="shared" si="487"/>
        <v>#DIV/0!</v>
      </c>
      <c r="BI555" s="54" t="e">
        <f t="shared" si="488"/>
        <v>#DIV/0!</v>
      </c>
      <c r="BJ555" s="55" t="e">
        <f t="shared" si="489"/>
        <v>#DIV/0!</v>
      </c>
      <c r="BK555" s="55" t="e">
        <f t="shared" si="490"/>
        <v>#DIV/0!</v>
      </c>
      <c r="BL555" s="54" t="e">
        <f t="shared" si="491"/>
        <v>#DIV/0!</v>
      </c>
      <c r="BM555" s="58" t="e">
        <f t="shared" si="492"/>
        <v>#DIV/0!</v>
      </c>
      <c r="BN555" s="24">
        <f t="shared" si="493"/>
        <v>1</v>
      </c>
      <c r="BO555" s="17" t="e">
        <f t="shared" si="514"/>
        <v>#DIV/0!</v>
      </c>
      <c r="BP555" s="17" t="e">
        <f t="shared" si="515"/>
        <v>#DIV/0!</v>
      </c>
      <c r="BQ555" s="75" t="e">
        <f t="shared" si="519"/>
        <v>#DIV/0!</v>
      </c>
      <c r="BR555" s="1" t="e">
        <f t="shared" si="494"/>
        <v>#DIV/0!</v>
      </c>
      <c r="BS555" s="4">
        <f t="shared" si="495"/>
        <v>73.583333333333329</v>
      </c>
    </row>
    <row r="556" spans="7:71" x14ac:dyDescent="0.45">
      <c r="G556" s="19"/>
      <c r="H556" s="15">
        <f t="shared" si="517"/>
        <v>4423</v>
      </c>
      <c r="I556" s="19"/>
      <c r="J556" s="19">
        <f t="shared" si="463"/>
        <v>8.5647650972234555</v>
      </c>
      <c r="K556" s="16">
        <f t="shared" si="464"/>
        <v>54.070486724895559</v>
      </c>
      <c r="L556" s="16">
        <f t="shared" si="465"/>
        <v>188.38122130959806</v>
      </c>
      <c r="M556" s="98">
        <f t="shared" si="466"/>
        <v>258.79917184265014</v>
      </c>
      <c r="N556" s="15">
        <f t="shared" si="467"/>
        <v>186.65594591490128</v>
      </c>
      <c r="O556" s="15">
        <f t="shared" si="518"/>
        <v>8332.8547283438074</v>
      </c>
      <c r="P556" s="190"/>
      <c r="Q556" s="191"/>
      <c r="R556" s="190"/>
      <c r="S556" s="191"/>
      <c r="T556" s="193"/>
      <c r="U556" s="102"/>
      <c r="V556" s="195"/>
      <c r="W556" s="175" t="e">
        <f t="shared" si="496"/>
        <v>#DIV/0!</v>
      </c>
      <c r="X556" s="175" t="e">
        <f t="shared" si="497"/>
        <v>#DIV/0!</v>
      </c>
      <c r="Y556" s="175" t="e">
        <f t="shared" si="498"/>
        <v>#DIV/0!</v>
      </c>
      <c r="Z556" s="175" t="e">
        <f t="shared" si="499"/>
        <v>#DIV/0!</v>
      </c>
      <c r="AA556" s="175" t="e">
        <f t="shared" si="500"/>
        <v>#DIV/0!</v>
      </c>
      <c r="AB556" s="175" t="e">
        <f t="shared" si="501"/>
        <v>#DIV/0!</v>
      </c>
      <c r="AC556" s="175" t="e">
        <f t="shared" si="502"/>
        <v>#DIV/0!</v>
      </c>
      <c r="AD556" s="201" t="e">
        <f t="shared" si="503"/>
        <v>#DIV/0!</v>
      </c>
      <c r="AE556" s="201" t="e">
        <f t="shared" si="504"/>
        <v>#DIV/0!</v>
      </c>
      <c r="AF556" s="201" t="e">
        <f t="shared" si="505"/>
        <v>#DIV/0!</v>
      </c>
      <c r="AG556" s="201" t="e">
        <f t="shared" si="468"/>
        <v>#DIV/0!</v>
      </c>
      <c r="AH556" s="201" t="e">
        <f t="shared" si="469"/>
        <v>#DIV/0!</v>
      </c>
      <c r="AI556" s="201" t="e">
        <f t="shared" si="470"/>
        <v>#DIV/0!</v>
      </c>
      <c r="AJ556" s="201" t="e">
        <f t="shared" si="471"/>
        <v>#DIV/0!</v>
      </c>
      <c r="AK556" s="16" t="e">
        <f t="shared" si="472"/>
        <v>#DIV/0!</v>
      </c>
      <c r="AL556" s="16" t="e">
        <f t="shared" si="473"/>
        <v>#DIV/0!</v>
      </c>
      <c r="AM556" s="16" t="e">
        <f t="shared" si="474"/>
        <v>#DIV/0!</v>
      </c>
      <c r="AN556" s="16" t="e">
        <f t="shared" si="475"/>
        <v>#DIV/0!</v>
      </c>
      <c r="AO556" s="16" t="e">
        <f t="shared" si="476"/>
        <v>#DIV/0!</v>
      </c>
      <c r="AP556" s="17" t="e">
        <f t="shared" si="477"/>
        <v>#DIV/0!</v>
      </c>
      <c r="AQ556" s="17" t="e">
        <f t="shared" si="478"/>
        <v>#DIV/0!</v>
      </c>
      <c r="AR556" s="18" t="e">
        <f t="shared" si="479"/>
        <v>#DIV/0!</v>
      </c>
      <c r="AS556" s="18" t="e">
        <f t="shared" si="480"/>
        <v>#DIV/0!</v>
      </c>
      <c r="AT556" s="49" t="e">
        <f t="shared" si="506"/>
        <v>#DIV/0!</v>
      </c>
      <c r="AU556" s="22" t="e">
        <f t="shared" si="507"/>
        <v>#DIV/0!</v>
      </c>
      <c r="AV556" s="196" t="e">
        <f t="shared" si="508"/>
        <v>#DIV/0!</v>
      </c>
      <c r="AW556" s="46" t="e">
        <f t="shared" si="481"/>
        <v>#DIV/0!</v>
      </c>
      <c r="AX556" s="46" t="e">
        <f t="shared" si="482"/>
        <v>#DIV/0!</v>
      </c>
      <c r="AY556" s="46" t="e">
        <f t="shared" si="509"/>
        <v>#DIV/0!</v>
      </c>
      <c r="AZ556" s="46" t="e">
        <f t="shared" si="510"/>
        <v>#DIV/0!</v>
      </c>
      <c r="BA556" s="46" t="e">
        <f t="shared" si="511"/>
        <v>#DIV/0!</v>
      </c>
      <c r="BB556" s="111" t="e">
        <f t="shared" si="483"/>
        <v>#DIV/0!</v>
      </c>
      <c r="BC556" s="199" t="e">
        <f t="shared" si="512"/>
        <v>#DIV/0!</v>
      </c>
      <c r="BD556" s="53" t="e">
        <f t="shared" si="513"/>
        <v>#DIV/0!</v>
      </c>
      <c r="BE556" s="53" t="e">
        <f t="shared" si="484"/>
        <v>#DIV/0!</v>
      </c>
      <c r="BF556" s="53" t="e">
        <f t="shared" si="485"/>
        <v>#DIV/0!</v>
      </c>
      <c r="BG556" s="53" t="e">
        <f t="shared" si="486"/>
        <v>#DIV/0!</v>
      </c>
      <c r="BH556" s="53" t="e">
        <f t="shared" si="487"/>
        <v>#DIV/0!</v>
      </c>
      <c r="BI556" s="54" t="e">
        <f t="shared" si="488"/>
        <v>#DIV/0!</v>
      </c>
      <c r="BJ556" s="55" t="e">
        <f t="shared" si="489"/>
        <v>#DIV/0!</v>
      </c>
      <c r="BK556" s="55" t="e">
        <f t="shared" si="490"/>
        <v>#DIV/0!</v>
      </c>
      <c r="BL556" s="54" t="e">
        <f t="shared" si="491"/>
        <v>#DIV/0!</v>
      </c>
      <c r="BM556" s="58" t="e">
        <f t="shared" si="492"/>
        <v>#DIV/0!</v>
      </c>
      <c r="BN556" s="24">
        <f t="shared" si="493"/>
        <v>1</v>
      </c>
      <c r="BO556" s="17" t="e">
        <f t="shared" si="514"/>
        <v>#DIV/0!</v>
      </c>
      <c r="BP556" s="17" t="e">
        <f t="shared" si="515"/>
        <v>#DIV/0!</v>
      </c>
      <c r="BQ556" s="75" t="e">
        <f t="shared" si="519"/>
        <v>#DIV/0!</v>
      </c>
      <c r="BR556" s="1" t="e">
        <f t="shared" si="494"/>
        <v>#DIV/0!</v>
      </c>
      <c r="BS556" s="4">
        <f t="shared" si="495"/>
        <v>73.716666666666669</v>
      </c>
    </row>
    <row r="557" spans="7:71" x14ac:dyDescent="0.45">
      <c r="G557" s="19"/>
      <c r="H557" s="15">
        <f t="shared" si="517"/>
        <v>4431</v>
      </c>
      <c r="I557" s="19"/>
      <c r="J557" s="19">
        <f t="shared" si="463"/>
        <v>8.5647650972234555</v>
      </c>
      <c r="K557" s="16">
        <f t="shared" si="464"/>
        <v>54.070486724895559</v>
      </c>
      <c r="L557" s="16">
        <f t="shared" si="465"/>
        <v>188.38122130959806</v>
      </c>
      <c r="M557" s="98">
        <f t="shared" si="466"/>
        <v>258.79917184265014</v>
      </c>
      <c r="N557" s="15">
        <f t="shared" si="467"/>
        <v>186.65594591490128</v>
      </c>
      <c r="O557" s="15">
        <f t="shared" si="518"/>
        <v>8332.8547283438074</v>
      </c>
      <c r="P557" s="190"/>
      <c r="Q557" s="191"/>
      <c r="R557" s="190"/>
      <c r="S557" s="191"/>
      <c r="T557" s="193"/>
      <c r="U557" s="102"/>
      <c r="V557" s="195"/>
      <c r="W557" s="175" t="e">
        <f t="shared" si="496"/>
        <v>#DIV/0!</v>
      </c>
      <c r="X557" s="175" t="e">
        <f t="shared" si="497"/>
        <v>#DIV/0!</v>
      </c>
      <c r="Y557" s="175" t="e">
        <f t="shared" si="498"/>
        <v>#DIV/0!</v>
      </c>
      <c r="Z557" s="175" t="e">
        <f t="shared" si="499"/>
        <v>#DIV/0!</v>
      </c>
      <c r="AA557" s="175" t="e">
        <f t="shared" si="500"/>
        <v>#DIV/0!</v>
      </c>
      <c r="AB557" s="175" t="e">
        <f t="shared" si="501"/>
        <v>#DIV/0!</v>
      </c>
      <c r="AC557" s="175" t="e">
        <f t="shared" si="502"/>
        <v>#DIV/0!</v>
      </c>
      <c r="AD557" s="201" t="e">
        <f t="shared" si="503"/>
        <v>#DIV/0!</v>
      </c>
      <c r="AE557" s="201" t="e">
        <f t="shared" si="504"/>
        <v>#DIV/0!</v>
      </c>
      <c r="AF557" s="201" t="e">
        <f t="shared" si="505"/>
        <v>#DIV/0!</v>
      </c>
      <c r="AG557" s="201" t="e">
        <f t="shared" si="468"/>
        <v>#DIV/0!</v>
      </c>
      <c r="AH557" s="201" t="e">
        <f t="shared" si="469"/>
        <v>#DIV/0!</v>
      </c>
      <c r="AI557" s="201" t="e">
        <f t="shared" si="470"/>
        <v>#DIV/0!</v>
      </c>
      <c r="AJ557" s="201" t="e">
        <f t="shared" si="471"/>
        <v>#DIV/0!</v>
      </c>
      <c r="AK557" s="16" t="e">
        <f t="shared" si="472"/>
        <v>#DIV/0!</v>
      </c>
      <c r="AL557" s="16" t="e">
        <f t="shared" si="473"/>
        <v>#DIV/0!</v>
      </c>
      <c r="AM557" s="16" t="e">
        <f t="shared" si="474"/>
        <v>#DIV/0!</v>
      </c>
      <c r="AN557" s="16" t="e">
        <f t="shared" si="475"/>
        <v>#DIV/0!</v>
      </c>
      <c r="AO557" s="16" t="e">
        <f t="shared" si="476"/>
        <v>#DIV/0!</v>
      </c>
      <c r="AP557" s="17" t="e">
        <f t="shared" si="477"/>
        <v>#DIV/0!</v>
      </c>
      <c r="AQ557" s="17" t="e">
        <f t="shared" si="478"/>
        <v>#DIV/0!</v>
      </c>
      <c r="AR557" s="18" t="e">
        <f t="shared" si="479"/>
        <v>#DIV/0!</v>
      </c>
      <c r="AS557" s="18" t="e">
        <f t="shared" si="480"/>
        <v>#DIV/0!</v>
      </c>
      <c r="AT557" s="49" t="e">
        <f t="shared" si="506"/>
        <v>#DIV/0!</v>
      </c>
      <c r="AU557" s="22" t="e">
        <f t="shared" si="507"/>
        <v>#DIV/0!</v>
      </c>
      <c r="AV557" s="196" t="e">
        <f t="shared" si="508"/>
        <v>#DIV/0!</v>
      </c>
      <c r="AW557" s="46" t="e">
        <f t="shared" si="481"/>
        <v>#DIV/0!</v>
      </c>
      <c r="AX557" s="46" t="e">
        <f t="shared" si="482"/>
        <v>#DIV/0!</v>
      </c>
      <c r="AY557" s="46" t="e">
        <f t="shared" si="509"/>
        <v>#DIV/0!</v>
      </c>
      <c r="AZ557" s="46" t="e">
        <f t="shared" si="510"/>
        <v>#DIV/0!</v>
      </c>
      <c r="BA557" s="46" t="e">
        <f t="shared" si="511"/>
        <v>#DIV/0!</v>
      </c>
      <c r="BB557" s="111" t="e">
        <f t="shared" si="483"/>
        <v>#DIV/0!</v>
      </c>
      <c r="BC557" s="199" t="e">
        <f t="shared" si="512"/>
        <v>#DIV/0!</v>
      </c>
      <c r="BD557" s="53" t="e">
        <f t="shared" si="513"/>
        <v>#DIV/0!</v>
      </c>
      <c r="BE557" s="53" t="e">
        <f t="shared" si="484"/>
        <v>#DIV/0!</v>
      </c>
      <c r="BF557" s="53" t="e">
        <f t="shared" si="485"/>
        <v>#DIV/0!</v>
      </c>
      <c r="BG557" s="53" t="e">
        <f t="shared" si="486"/>
        <v>#DIV/0!</v>
      </c>
      <c r="BH557" s="53" t="e">
        <f t="shared" si="487"/>
        <v>#DIV/0!</v>
      </c>
      <c r="BI557" s="54" t="e">
        <f t="shared" si="488"/>
        <v>#DIV/0!</v>
      </c>
      <c r="BJ557" s="55" t="e">
        <f t="shared" si="489"/>
        <v>#DIV/0!</v>
      </c>
      <c r="BK557" s="55" t="e">
        <f t="shared" si="490"/>
        <v>#DIV/0!</v>
      </c>
      <c r="BL557" s="54" t="e">
        <f t="shared" si="491"/>
        <v>#DIV/0!</v>
      </c>
      <c r="BM557" s="58" t="e">
        <f t="shared" si="492"/>
        <v>#DIV/0!</v>
      </c>
      <c r="BN557" s="24">
        <f t="shared" si="493"/>
        <v>1</v>
      </c>
      <c r="BO557" s="17" t="e">
        <f t="shared" si="514"/>
        <v>#DIV/0!</v>
      </c>
      <c r="BP557" s="17" t="e">
        <f t="shared" si="515"/>
        <v>#DIV/0!</v>
      </c>
      <c r="BQ557" s="75" t="e">
        <f t="shared" si="519"/>
        <v>#DIV/0!</v>
      </c>
      <c r="BR557" s="1" t="e">
        <f t="shared" si="494"/>
        <v>#DIV/0!</v>
      </c>
      <c r="BS557" s="4">
        <f t="shared" si="495"/>
        <v>73.849999999999994</v>
      </c>
    </row>
    <row r="558" spans="7:71" x14ac:dyDescent="0.45">
      <c r="G558" s="19"/>
      <c r="H558" s="15">
        <f t="shared" si="517"/>
        <v>4439</v>
      </c>
      <c r="I558" s="19"/>
      <c r="J558" s="19">
        <f t="shared" si="463"/>
        <v>8.5647650972234555</v>
      </c>
      <c r="K558" s="16">
        <f t="shared" si="464"/>
        <v>54.070486724895559</v>
      </c>
      <c r="L558" s="16">
        <f t="shared" si="465"/>
        <v>188.38122130959806</v>
      </c>
      <c r="M558" s="98">
        <f t="shared" si="466"/>
        <v>258.79917184265014</v>
      </c>
      <c r="N558" s="15">
        <f t="shared" si="467"/>
        <v>186.65594591490128</v>
      </c>
      <c r="O558" s="15">
        <f t="shared" si="518"/>
        <v>8332.8547283438074</v>
      </c>
      <c r="P558" s="190"/>
      <c r="Q558" s="191"/>
      <c r="R558" s="190"/>
      <c r="S558" s="191"/>
      <c r="T558" s="193"/>
      <c r="U558" s="102"/>
      <c r="V558" s="195"/>
      <c r="W558" s="175" t="e">
        <f t="shared" si="496"/>
        <v>#DIV/0!</v>
      </c>
      <c r="X558" s="175" t="e">
        <f t="shared" si="497"/>
        <v>#DIV/0!</v>
      </c>
      <c r="Y558" s="175" t="e">
        <f t="shared" si="498"/>
        <v>#DIV/0!</v>
      </c>
      <c r="Z558" s="175" t="e">
        <f t="shared" si="499"/>
        <v>#DIV/0!</v>
      </c>
      <c r="AA558" s="175" t="e">
        <f t="shared" si="500"/>
        <v>#DIV/0!</v>
      </c>
      <c r="AB558" s="175" t="e">
        <f t="shared" si="501"/>
        <v>#DIV/0!</v>
      </c>
      <c r="AC558" s="175" t="e">
        <f t="shared" si="502"/>
        <v>#DIV/0!</v>
      </c>
      <c r="AD558" s="201" t="e">
        <f t="shared" si="503"/>
        <v>#DIV/0!</v>
      </c>
      <c r="AE558" s="201" t="e">
        <f t="shared" si="504"/>
        <v>#DIV/0!</v>
      </c>
      <c r="AF558" s="201" t="e">
        <f t="shared" si="505"/>
        <v>#DIV/0!</v>
      </c>
      <c r="AG558" s="201" t="e">
        <f t="shared" si="468"/>
        <v>#DIV/0!</v>
      </c>
      <c r="AH558" s="201" t="e">
        <f t="shared" si="469"/>
        <v>#DIV/0!</v>
      </c>
      <c r="AI558" s="201" t="e">
        <f t="shared" si="470"/>
        <v>#DIV/0!</v>
      </c>
      <c r="AJ558" s="201" t="e">
        <f t="shared" si="471"/>
        <v>#DIV/0!</v>
      </c>
      <c r="AK558" s="16" t="e">
        <f t="shared" si="472"/>
        <v>#DIV/0!</v>
      </c>
      <c r="AL558" s="16" t="e">
        <f t="shared" si="473"/>
        <v>#DIV/0!</v>
      </c>
      <c r="AM558" s="16" t="e">
        <f t="shared" si="474"/>
        <v>#DIV/0!</v>
      </c>
      <c r="AN558" s="16" t="e">
        <f t="shared" si="475"/>
        <v>#DIV/0!</v>
      </c>
      <c r="AO558" s="16" t="e">
        <f t="shared" si="476"/>
        <v>#DIV/0!</v>
      </c>
      <c r="AP558" s="17" t="e">
        <f t="shared" si="477"/>
        <v>#DIV/0!</v>
      </c>
      <c r="AQ558" s="17" t="e">
        <f t="shared" si="478"/>
        <v>#DIV/0!</v>
      </c>
      <c r="AR558" s="18" t="e">
        <f t="shared" si="479"/>
        <v>#DIV/0!</v>
      </c>
      <c r="AS558" s="18" t="e">
        <f t="shared" si="480"/>
        <v>#DIV/0!</v>
      </c>
      <c r="AT558" s="49" t="e">
        <f t="shared" si="506"/>
        <v>#DIV/0!</v>
      </c>
      <c r="AU558" s="22" t="e">
        <f t="shared" si="507"/>
        <v>#DIV/0!</v>
      </c>
      <c r="AV558" s="196" t="e">
        <f t="shared" si="508"/>
        <v>#DIV/0!</v>
      </c>
      <c r="AW558" s="46" t="e">
        <f t="shared" si="481"/>
        <v>#DIV/0!</v>
      </c>
      <c r="AX558" s="46" t="e">
        <f t="shared" si="482"/>
        <v>#DIV/0!</v>
      </c>
      <c r="AY558" s="46" t="e">
        <f t="shared" si="509"/>
        <v>#DIV/0!</v>
      </c>
      <c r="AZ558" s="46" t="e">
        <f t="shared" si="510"/>
        <v>#DIV/0!</v>
      </c>
      <c r="BA558" s="46" t="e">
        <f t="shared" si="511"/>
        <v>#DIV/0!</v>
      </c>
      <c r="BB558" s="111" t="e">
        <f t="shared" si="483"/>
        <v>#DIV/0!</v>
      </c>
      <c r="BC558" s="199" t="e">
        <f t="shared" si="512"/>
        <v>#DIV/0!</v>
      </c>
      <c r="BD558" s="53" t="e">
        <f t="shared" si="513"/>
        <v>#DIV/0!</v>
      </c>
      <c r="BE558" s="53" t="e">
        <f t="shared" si="484"/>
        <v>#DIV/0!</v>
      </c>
      <c r="BF558" s="53" t="e">
        <f t="shared" si="485"/>
        <v>#DIV/0!</v>
      </c>
      <c r="BG558" s="53" t="e">
        <f t="shared" si="486"/>
        <v>#DIV/0!</v>
      </c>
      <c r="BH558" s="53" t="e">
        <f t="shared" si="487"/>
        <v>#DIV/0!</v>
      </c>
      <c r="BI558" s="54" t="e">
        <f t="shared" si="488"/>
        <v>#DIV/0!</v>
      </c>
      <c r="BJ558" s="55" t="e">
        <f t="shared" si="489"/>
        <v>#DIV/0!</v>
      </c>
      <c r="BK558" s="55" t="e">
        <f t="shared" si="490"/>
        <v>#DIV/0!</v>
      </c>
      <c r="BL558" s="54" t="e">
        <f t="shared" si="491"/>
        <v>#DIV/0!</v>
      </c>
      <c r="BM558" s="58" t="e">
        <f t="shared" si="492"/>
        <v>#DIV/0!</v>
      </c>
      <c r="BN558" s="24">
        <f t="shared" si="493"/>
        <v>1</v>
      </c>
      <c r="BO558" s="17" t="e">
        <f t="shared" si="514"/>
        <v>#DIV/0!</v>
      </c>
      <c r="BP558" s="17" t="e">
        <f t="shared" si="515"/>
        <v>#DIV/0!</v>
      </c>
      <c r="BQ558" s="75" t="e">
        <f t="shared" si="519"/>
        <v>#DIV/0!</v>
      </c>
      <c r="BR558" s="1" t="e">
        <f t="shared" si="494"/>
        <v>#DIV/0!</v>
      </c>
      <c r="BS558" s="4">
        <f t="shared" si="495"/>
        <v>73.983333333333334</v>
      </c>
    </row>
    <row r="559" spans="7:71" x14ac:dyDescent="0.45">
      <c r="G559" s="38"/>
      <c r="H559" s="15">
        <f t="shared" si="517"/>
        <v>4447</v>
      </c>
      <c r="I559" s="19"/>
      <c r="J559" s="19">
        <f t="shared" si="463"/>
        <v>8.5647650972234555</v>
      </c>
      <c r="K559" s="16">
        <f t="shared" si="464"/>
        <v>54.070486724895559</v>
      </c>
      <c r="L559" s="16">
        <f t="shared" si="465"/>
        <v>188.38122130959806</v>
      </c>
      <c r="M559" s="98">
        <f t="shared" si="466"/>
        <v>258.79917184265014</v>
      </c>
      <c r="N559" s="15">
        <f t="shared" si="467"/>
        <v>186.65594591490128</v>
      </c>
      <c r="O559" s="15">
        <f t="shared" si="518"/>
        <v>8332.8547283438074</v>
      </c>
      <c r="P559" s="190"/>
      <c r="Q559" s="191"/>
      <c r="R559" s="190"/>
      <c r="S559" s="191"/>
      <c r="T559" s="193"/>
      <c r="U559" s="102"/>
      <c r="V559" s="195"/>
      <c r="W559" s="175" t="e">
        <f t="shared" si="496"/>
        <v>#DIV/0!</v>
      </c>
      <c r="X559" s="175" t="e">
        <f t="shared" si="497"/>
        <v>#DIV/0!</v>
      </c>
      <c r="Y559" s="175" t="e">
        <f t="shared" si="498"/>
        <v>#DIV/0!</v>
      </c>
      <c r="Z559" s="175" t="e">
        <f t="shared" si="499"/>
        <v>#DIV/0!</v>
      </c>
      <c r="AA559" s="175" t="e">
        <f t="shared" si="500"/>
        <v>#DIV/0!</v>
      </c>
      <c r="AB559" s="175" t="e">
        <f t="shared" si="501"/>
        <v>#DIV/0!</v>
      </c>
      <c r="AC559" s="175" t="e">
        <f t="shared" si="502"/>
        <v>#DIV/0!</v>
      </c>
      <c r="AD559" s="201" t="e">
        <f t="shared" si="503"/>
        <v>#DIV/0!</v>
      </c>
      <c r="AE559" s="201" t="e">
        <f t="shared" si="504"/>
        <v>#DIV/0!</v>
      </c>
      <c r="AF559" s="201" t="e">
        <f t="shared" si="505"/>
        <v>#DIV/0!</v>
      </c>
      <c r="AG559" s="201" t="e">
        <f t="shared" si="468"/>
        <v>#DIV/0!</v>
      </c>
      <c r="AH559" s="201" t="e">
        <f t="shared" si="469"/>
        <v>#DIV/0!</v>
      </c>
      <c r="AI559" s="201" t="e">
        <f t="shared" si="470"/>
        <v>#DIV/0!</v>
      </c>
      <c r="AJ559" s="201" t="e">
        <f t="shared" si="471"/>
        <v>#DIV/0!</v>
      </c>
      <c r="AK559" s="16" t="e">
        <f t="shared" si="472"/>
        <v>#DIV/0!</v>
      </c>
      <c r="AL559" s="16" t="e">
        <f t="shared" si="473"/>
        <v>#DIV/0!</v>
      </c>
      <c r="AM559" s="16" t="e">
        <f t="shared" si="474"/>
        <v>#DIV/0!</v>
      </c>
      <c r="AN559" s="16" t="e">
        <f t="shared" si="475"/>
        <v>#DIV/0!</v>
      </c>
      <c r="AO559" s="16" t="e">
        <f t="shared" si="476"/>
        <v>#DIV/0!</v>
      </c>
      <c r="AP559" s="17" t="e">
        <f t="shared" si="477"/>
        <v>#DIV/0!</v>
      </c>
      <c r="AQ559" s="17" t="e">
        <f t="shared" si="478"/>
        <v>#DIV/0!</v>
      </c>
      <c r="AR559" s="18" t="e">
        <f t="shared" si="479"/>
        <v>#DIV/0!</v>
      </c>
      <c r="AS559" s="18" t="e">
        <f t="shared" si="480"/>
        <v>#DIV/0!</v>
      </c>
      <c r="AT559" s="49" t="e">
        <f t="shared" si="506"/>
        <v>#DIV/0!</v>
      </c>
      <c r="AU559" s="22" t="e">
        <f t="shared" si="507"/>
        <v>#DIV/0!</v>
      </c>
      <c r="AV559" s="196" t="e">
        <f t="shared" si="508"/>
        <v>#DIV/0!</v>
      </c>
      <c r="AW559" s="46" t="e">
        <f t="shared" si="481"/>
        <v>#DIV/0!</v>
      </c>
      <c r="AX559" s="46" t="e">
        <f t="shared" si="482"/>
        <v>#DIV/0!</v>
      </c>
      <c r="AY559" s="46" t="e">
        <f t="shared" si="509"/>
        <v>#DIV/0!</v>
      </c>
      <c r="AZ559" s="46" t="e">
        <f t="shared" si="510"/>
        <v>#DIV/0!</v>
      </c>
      <c r="BA559" s="46" t="e">
        <f t="shared" si="511"/>
        <v>#DIV/0!</v>
      </c>
      <c r="BB559" s="111" t="e">
        <f t="shared" si="483"/>
        <v>#DIV/0!</v>
      </c>
      <c r="BC559" s="199" t="e">
        <f t="shared" si="512"/>
        <v>#DIV/0!</v>
      </c>
      <c r="BD559" s="53" t="e">
        <f t="shared" si="513"/>
        <v>#DIV/0!</v>
      </c>
      <c r="BE559" s="53" t="e">
        <f t="shared" si="484"/>
        <v>#DIV/0!</v>
      </c>
      <c r="BF559" s="53" t="e">
        <f t="shared" si="485"/>
        <v>#DIV/0!</v>
      </c>
      <c r="BG559" s="53" t="e">
        <f t="shared" si="486"/>
        <v>#DIV/0!</v>
      </c>
      <c r="BH559" s="53" t="e">
        <f t="shared" si="487"/>
        <v>#DIV/0!</v>
      </c>
      <c r="BI559" s="54" t="e">
        <f t="shared" si="488"/>
        <v>#DIV/0!</v>
      </c>
      <c r="BJ559" s="55" t="e">
        <f t="shared" si="489"/>
        <v>#DIV/0!</v>
      </c>
      <c r="BK559" s="55" t="e">
        <f t="shared" si="490"/>
        <v>#DIV/0!</v>
      </c>
      <c r="BL559" s="54" t="e">
        <f t="shared" si="491"/>
        <v>#DIV/0!</v>
      </c>
      <c r="BM559" s="58" t="e">
        <f t="shared" si="492"/>
        <v>#DIV/0!</v>
      </c>
      <c r="BN559" s="24">
        <f t="shared" si="493"/>
        <v>1</v>
      </c>
      <c r="BO559" s="17" t="e">
        <f t="shared" si="514"/>
        <v>#DIV/0!</v>
      </c>
      <c r="BP559" s="17" t="e">
        <f t="shared" si="515"/>
        <v>#DIV/0!</v>
      </c>
      <c r="BQ559" s="75" t="e">
        <f t="shared" si="519"/>
        <v>#DIV/0!</v>
      </c>
      <c r="BR559" s="1" t="e">
        <f t="shared" si="494"/>
        <v>#DIV/0!</v>
      </c>
      <c r="BS559" s="4">
        <f t="shared" si="495"/>
        <v>74.11666666666666</v>
      </c>
    </row>
    <row r="560" spans="7:71" x14ac:dyDescent="0.45">
      <c r="G560" s="19"/>
      <c r="H560" s="15">
        <f t="shared" si="517"/>
        <v>4455</v>
      </c>
      <c r="I560" s="19"/>
      <c r="J560" s="19">
        <f t="shared" si="463"/>
        <v>8.5647650972234555</v>
      </c>
      <c r="K560" s="16">
        <f t="shared" si="464"/>
        <v>54.070486724895559</v>
      </c>
      <c r="L560" s="16">
        <f t="shared" si="465"/>
        <v>188.38122130959806</v>
      </c>
      <c r="M560" s="98">
        <f t="shared" si="466"/>
        <v>258.79917184265014</v>
      </c>
      <c r="N560" s="15">
        <f t="shared" si="467"/>
        <v>186.65594591490128</v>
      </c>
      <c r="O560" s="15">
        <f t="shared" si="518"/>
        <v>8332.8547283438074</v>
      </c>
      <c r="P560" s="190"/>
      <c r="Q560" s="191"/>
      <c r="R560" s="190"/>
      <c r="S560" s="191"/>
      <c r="T560" s="193"/>
      <c r="U560" s="102"/>
      <c r="V560" s="195"/>
      <c r="W560" s="175" t="e">
        <f t="shared" si="496"/>
        <v>#DIV/0!</v>
      </c>
      <c r="X560" s="175" t="e">
        <f t="shared" si="497"/>
        <v>#DIV/0!</v>
      </c>
      <c r="Y560" s="175" t="e">
        <f t="shared" si="498"/>
        <v>#DIV/0!</v>
      </c>
      <c r="Z560" s="175" t="e">
        <f t="shared" si="499"/>
        <v>#DIV/0!</v>
      </c>
      <c r="AA560" s="175" t="e">
        <f t="shared" si="500"/>
        <v>#DIV/0!</v>
      </c>
      <c r="AB560" s="175" t="e">
        <f t="shared" si="501"/>
        <v>#DIV/0!</v>
      </c>
      <c r="AC560" s="175" t="e">
        <f t="shared" si="502"/>
        <v>#DIV/0!</v>
      </c>
      <c r="AD560" s="201" t="e">
        <f t="shared" si="503"/>
        <v>#DIV/0!</v>
      </c>
      <c r="AE560" s="201" t="e">
        <f t="shared" si="504"/>
        <v>#DIV/0!</v>
      </c>
      <c r="AF560" s="201" t="e">
        <f t="shared" si="505"/>
        <v>#DIV/0!</v>
      </c>
      <c r="AG560" s="201" t="e">
        <f t="shared" si="468"/>
        <v>#DIV/0!</v>
      </c>
      <c r="AH560" s="201" t="e">
        <f t="shared" si="469"/>
        <v>#DIV/0!</v>
      </c>
      <c r="AI560" s="201" t="e">
        <f t="shared" si="470"/>
        <v>#DIV/0!</v>
      </c>
      <c r="AJ560" s="201" t="e">
        <f t="shared" si="471"/>
        <v>#DIV/0!</v>
      </c>
      <c r="AK560" s="16" t="e">
        <f t="shared" si="472"/>
        <v>#DIV/0!</v>
      </c>
      <c r="AL560" s="16" t="e">
        <f t="shared" si="473"/>
        <v>#DIV/0!</v>
      </c>
      <c r="AM560" s="16" t="e">
        <f t="shared" si="474"/>
        <v>#DIV/0!</v>
      </c>
      <c r="AN560" s="16" t="e">
        <f t="shared" si="475"/>
        <v>#DIV/0!</v>
      </c>
      <c r="AO560" s="16" t="e">
        <f t="shared" si="476"/>
        <v>#DIV/0!</v>
      </c>
      <c r="AP560" s="17" t="e">
        <f t="shared" si="477"/>
        <v>#DIV/0!</v>
      </c>
      <c r="AQ560" s="17" t="e">
        <f t="shared" si="478"/>
        <v>#DIV/0!</v>
      </c>
      <c r="AR560" s="18" t="e">
        <f t="shared" si="479"/>
        <v>#DIV/0!</v>
      </c>
      <c r="AS560" s="18" t="e">
        <f t="shared" si="480"/>
        <v>#DIV/0!</v>
      </c>
      <c r="AT560" s="49" t="e">
        <f t="shared" si="506"/>
        <v>#DIV/0!</v>
      </c>
      <c r="AU560" s="22" t="e">
        <f t="shared" si="507"/>
        <v>#DIV/0!</v>
      </c>
      <c r="AV560" s="196" t="e">
        <f t="shared" si="508"/>
        <v>#DIV/0!</v>
      </c>
      <c r="AW560" s="46" t="e">
        <f t="shared" si="481"/>
        <v>#DIV/0!</v>
      </c>
      <c r="AX560" s="46" t="e">
        <f t="shared" si="482"/>
        <v>#DIV/0!</v>
      </c>
      <c r="AY560" s="46" t="e">
        <f t="shared" si="509"/>
        <v>#DIV/0!</v>
      </c>
      <c r="AZ560" s="46" t="e">
        <f t="shared" si="510"/>
        <v>#DIV/0!</v>
      </c>
      <c r="BA560" s="46" t="e">
        <f t="shared" si="511"/>
        <v>#DIV/0!</v>
      </c>
      <c r="BB560" s="111" t="e">
        <f t="shared" si="483"/>
        <v>#DIV/0!</v>
      </c>
      <c r="BC560" s="199" t="e">
        <f t="shared" si="512"/>
        <v>#DIV/0!</v>
      </c>
      <c r="BD560" s="53" t="e">
        <f t="shared" si="513"/>
        <v>#DIV/0!</v>
      </c>
      <c r="BE560" s="53" t="e">
        <f t="shared" si="484"/>
        <v>#DIV/0!</v>
      </c>
      <c r="BF560" s="53" t="e">
        <f t="shared" si="485"/>
        <v>#DIV/0!</v>
      </c>
      <c r="BG560" s="53" t="e">
        <f t="shared" si="486"/>
        <v>#DIV/0!</v>
      </c>
      <c r="BH560" s="53" t="e">
        <f t="shared" si="487"/>
        <v>#DIV/0!</v>
      </c>
      <c r="BI560" s="54" t="e">
        <f t="shared" si="488"/>
        <v>#DIV/0!</v>
      </c>
      <c r="BJ560" s="55" t="e">
        <f t="shared" si="489"/>
        <v>#DIV/0!</v>
      </c>
      <c r="BK560" s="55" t="e">
        <f t="shared" si="490"/>
        <v>#DIV/0!</v>
      </c>
      <c r="BL560" s="54" t="e">
        <f t="shared" si="491"/>
        <v>#DIV/0!</v>
      </c>
      <c r="BM560" s="58" t="e">
        <f t="shared" si="492"/>
        <v>#DIV/0!</v>
      </c>
      <c r="BN560" s="24">
        <f t="shared" si="493"/>
        <v>1</v>
      </c>
      <c r="BO560" s="17" t="e">
        <f t="shared" si="514"/>
        <v>#DIV/0!</v>
      </c>
      <c r="BP560" s="17" t="e">
        <f t="shared" si="515"/>
        <v>#DIV/0!</v>
      </c>
      <c r="BQ560" s="75" t="e">
        <f t="shared" si="519"/>
        <v>#DIV/0!</v>
      </c>
      <c r="BR560" s="1" t="e">
        <f t="shared" si="494"/>
        <v>#DIV/0!</v>
      </c>
      <c r="BS560" s="4">
        <f t="shared" si="495"/>
        <v>74.25</v>
      </c>
    </row>
    <row r="561" spans="7:71" x14ac:dyDescent="0.45">
      <c r="G561" s="19"/>
      <c r="H561" s="15">
        <f t="shared" si="517"/>
        <v>4463</v>
      </c>
      <c r="I561" s="19"/>
      <c r="J561" s="19">
        <f t="shared" si="463"/>
        <v>8.5647650972234555</v>
      </c>
      <c r="K561" s="16">
        <f t="shared" si="464"/>
        <v>54.070486724895559</v>
      </c>
      <c r="L561" s="16">
        <f t="shared" si="465"/>
        <v>188.38122130959806</v>
      </c>
      <c r="M561" s="98">
        <f t="shared" si="466"/>
        <v>258.79917184265014</v>
      </c>
      <c r="N561" s="15">
        <f t="shared" si="467"/>
        <v>186.65594591490128</v>
      </c>
      <c r="O561" s="15">
        <f t="shared" si="518"/>
        <v>8332.8547283438074</v>
      </c>
      <c r="P561" s="190"/>
      <c r="Q561" s="191"/>
      <c r="R561" s="190"/>
      <c r="S561" s="191"/>
      <c r="T561" s="193"/>
      <c r="U561" s="102"/>
      <c r="V561" s="195"/>
      <c r="W561" s="175" t="e">
        <f t="shared" si="496"/>
        <v>#DIV/0!</v>
      </c>
      <c r="X561" s="175" t="e">
        <f t="shared" si="497"/>
        <v>#DIV/0!</v>
      </c>
      <c r="Y561" s="175" t="e">
        <f t="shared" si="498"/>
        <v>#DIV/0!</v>
      </c>
      <c r="Z561" s="175" t="e">
        <f t="shared" si="499"/>
        <v>#DIV/0!</v>
      </c>
      <c r="AA561" s="175" t="e">
        <f t="shared" si="500"/>
        <v>#DIV/0!</v>
      </c>
      <c r="AB561" s="175" t="e">
        <f t="shared" si="501"/>
        <v>#DIV/0!</v>
      </c>
      <c r="AC561" s="175" t="e">
        <f t="shared" si="502"/>
        <v>#DIV/0!</v>
      </c>
      <c r="AD561" s="201" t="e">
        <f t="shared" si="503"/>
        <v>#DIV/0!</v>
      </c>
      <c r="AE561" s="201" t="e">
        <f t="shared" si="504"/>
        <v>#DIV/0!</v>
      </c>
      <c r="AF561" s="201" t="e">
        <f t="shared" si="505"/>
        <v>#DIV/0!</v>
      </c>
      <c r="AG561" s="201" t="e">
        <f t="shared" si="468"/>
        <v>#DIV/0!</v>
      </c>
      <c r="AH561" s="201" t="e">
        <f t="shared" si="469"/>
        <v>#DIV/0!</v>
      </c>
      <c r="AI561" s="201" t="e">
        <f t="shared" si="470"/>
        <v>#DIV/0!</v>
      </c>
      <c r="AJ561" s="201" t="e">
        <f t="shared" si="471"/>
        <v>#DIV/0!</v>
      </c>
      <c r="AK561" s="16" t="e">
        <f t="shared" si="472"/>
        <v>#DIV/0!</v>
      </c>
      <c r="AL561" s="16" t="e">
        <f t="shared" si="473"/>
        <v>#DIV/0!</v>
      </c>
      <c r="AM561" s="16" t="e">
        <f t="shared" si="474"/>
        <v>#DIV/0!</v>
      </c>
      <c r="AN561" s="16" t="e">
        <f t="shared" si="475"/>
        <v>#DIV/0!</v>
      </c>
      <c r="AO561" s="16" t="e">
        <f t="shared" si="476"/>
        <v>#DIV/0!</v>
      </c>
      <c r="AP561" s="17" t="e">
        <f t="shared" si="477"/>
        <v>#DIV/0!</v>
      </c>
      <c r="AQ561" s="17" t="e">
        <f t="shared" si="478"/>
        <v>#DIV/0!</v>
      </c>
      <c r="AR561" s="18" t="e">
        <f t="shared" si="479"/>
        <v>#DIV/0!</v>
      </c>
      <c r="AS561" s="18" t="e">
        <f t="shared" si="480"/>
        <v>#DIV/0!</v>
      </c>
      <c r="AT561" s="49" t="e">
        <f t="shared" si="506"/>
        <v>#DIV/0!</v>
      </c>
      <c r="AU561" s="22" t="e">
        <f t="shared" si="507"/>
        <v>#DIV/0!</v>
      </c>
      <c r="AV561" s="196" t="e">
        <f t="shared" si="508"/>
        <v>#DIV/0!</v>
      </c>
      <c r="AW561" s="46" t="e">
        <f t="shared" si="481"/>
        <v>#DIV/0!</v>
      </c>
      <c r="AX561" s="46" t="e">
        <f t="shared" si="482"/>
        <v>#DIV/0!</v>
      </c>
      <c r="AY561" s="46" t="e">
        <f t="shared" si="509"/>
        <v>#DIV/0!</v>
      </c>
      <c r="AZ561" s="46" t="e">
        <f t="shared" si="510"/>
        <v>#DIV/0!</v>
      </c>
      <c r="BA561" s="46" t="e">
        <f t="shared" si="511"/>
        <v>#DIV/0!</v>
      </c>
      <c r="BB561" s="111" t="e">
        <f t="shared" si="483"/>
        <v>#DIV/0!</v>
      </c>
      <c r="BC561" s="199" t="e">
        <f t="shared" si="512"/>
        <v>#DIV/0!</v>
      </c>
      <c r="BD561" s="53" t="e">
        <f t="shared" si="513"/>
        <v>#DIV/0!</v>
      </c>
      <c r="BE561" s="53" t="e">
        <f t="shared" si="484"/>
        <v>#DIV/0!</v>
      </c>
      <c r="BF561" s="53" t="e">
        <f t="shared" si="485"/>
        <v>#DIV/0!</v>
      </c>
      <c r="BG561" s="53" t="e">
        <f t="shared" si="486"/>
        <v>#DIV/0!</v>
      </c>
      <c r="BH561" s="53" t="e">
        <f t="shared" si="487"/>
        <v>#DIV/0!</v>
      </c>
      <c r="BI561" s="54" t="e">
        <f t="shared" si="488"/>
        <v>#DIV/0!</v>
      </c>
      <c r="BJ561" s="55" t="e">
        <f t="shared" si="489"/>
        <v>#DIV/0!</v>
      </c>
      <c r="BK561" s="55" t="e">
        <f t="shared" si="490"/>
        <v>#DIV/0!</v>
      </c>
      <c r="BL561" s="54" t="e">
        <f t="shared" si="491"/>
        <v>#DIV/0!</v>
      </c>
      <c r="BM561" s="58" t="e">
        <f t="shared" si="492"/>
        <v>#DIV/0!</v>
      </c>
      <c r="BN561" s="24">
        <f t="shared" si="493"/>
        <v>1</v>
      </c>
      <c r="BO561" s="17" t="e">
        <f t="shared" si="514"/>
        <v>#DIV/0!</v>
      </c>
      <c r="BP561" s="17" t="e">
        <f t="shared" si="515"/>
        <v>#DIV/0!</v>
      </c>
      <c r="BQ561" s="75" t="e">
        <f t="shared" si="519"/>
        <v>#DIV/0!</v>
      </c>
      <c r="BR561" s="1" t="e">
        <f t="shared" si="494"/>
        <v>#DIV/0!</v>
      </c>
      <c r="BS561" s="4">
        <f t="shared" si="495"/>
        <v>74.38333333333334</v>
      </c>
    </row>
    <row r="562" spans="7:71" x14ac:dyDescent="0.45">
      <c r="G562" s="19"/>
      <c r="H562" s="15">
        <f t="shared" si="517"/>
        <v>4471</v>
      </c>
      <c r="I562" s="19"/>
      <c r="J562" s="19">
        <f t="shared" si="463"/>
        <v>8.5647650972234555</v>
      </c>
      <c r="K562" s="16">
        <f t="shared" si="464"/>
        <v>54.070486724895559</v>
      </c>
      <c r="L562" s="16">
        <f t="shared" si="465"/>
        <v>188.38122130959806</v>
      </c>
      <c r="M562" s="98">
        <f t="shared" si="466"/>
        <v>258.79917184265014</v>
      </c>
      <c r="N562" s="15">
        <f t="shared" si="467"/>
        <v>186.65594591490128</v>
      </c>
      <c r="O562" s="15">
        <f t="shared" si="518"/>
        <v>8332.8547283438074</v>
      </c>
      <c r="P562" s="190"/>
      <c r="Q562" s="191"/>
      <c r="R562" s="190"/>
      <c r="S562" s="191"/>
      <c r="T562" s="193"/>
      <c r="U562" s="102"/>
      <c r="V562" s="195"/>
      <c r="W562" s="175" t="e">
        <f t="shared" si="496"/>
        <v>#DIV/0!</v>
      </c>
      <c r="X562" s="175" t="e">
        <f t="shared" si="497"/>
        <v>#DIV/0!</v>
      </c>
      <c r="Y562" s="175" t="e">
        <f t="shared" si="498"/>
        <v>#DIV/0!</v>
      </c>
      <c r="Z562" s="175" t="e">
        <f t="shared" si="499"/>
        <v>#DIV/0!</v>
      </c>
      <c r="AA562" s="175" t="e">
        <f t="shared" si="500"/>
        <v>#DIV/0!</v>
      </c>
      <c r="AB562" s="175" t="e">
        <f t="shared" si="501"/>
        <v>#DIV/0!</v>
      </c>
      <c r="AC562" s="175" t="e">
        <f t="shared" si="502"/>
        <v>#DIV/0!</v>
      </c>
      <c r="AD562" s="201" t="e">
        <f t="shared" si="503"/>
        <v>#DIV/0!</v>
      </c>
      <c r="AE562" s="201" t="e">
        <f t="shared" si="504"/>
        <v>#DIV/0!</v>
      </c>
      <c r="AF562" s="201" t="e">
        <f t="shared" si="505"/>
        <v>#DIV/0!</v>
      </c>
      <c r="AG562" s="201" t="e">
        <f t="shared" si="468"/>
        <v>#DIV/0!</v>
      </c>
      <c r="AH562" s="201" t="e">
        <f t="shared" si="469"/>
        <v>#DIV/0!</v>
      </c>
      <c r="AI562" s="201" t="e">
        <f t="shared" si="470"/>
        <v>#DIV/0!</v>
      </c>
      <c r="AJ562" s="201" t="e">
        <f t="shared" si="471"/>
        <v>#DIV/0!</v>
      </c>
      <c r="AK562" s="16" t="e">
        <f t="shared" si="472"/>
        <v>#DIV/0!</v>
      </c>
      <c r="AL562" s="16" t="e">
        <f t="shared" si="473"/>
        <v>#DIV/0!</v>
      </c>
      <c r="AM562" s="16" t="e">
        <f t="shared" si="474"/>
        <v>#DIV/0!</v>
      </c>
      <c r="AN562" s="16" t="e">
        <f t="shared" si="475"/>
        <v>#DIV/0!</v>
      </c>
      <c r="AO562" s="16" t="e">
        <f t="shared" si="476"/>
        <v>#DIV/0!</v>
      </c>
      <c r="AP562" s="17" t="e">
        <f t="shared" si="477"/>
        <v>#DIV/0!</v>
      </c>
      <c r="AQ562" s="17" t="e">
        <f t="shared" si="478"/>
        <v>#DIV/0!</v>
      </c>
      <c r="AR562" s="18" t="e">
        <f t="shared" si="479"/>
        <v>#DIV/0!</v>
      </c>
      <c r="AS562" s="18" t="e">
        <f t="shared" si="480"/>
        <v>#DIV/0!</v>
      </c>
      <c r="AT562" s="49" t="e">
        <f t="shared" si="506"/>
        <v>#DIV/0!</v>
      </c>
      <c r="AU562" s="22" t="e">
        <f t="shared" si="507"/>
        <v>#DIV/0!</v>
      </c>
      <c r="AV562" s="196" t="e">
        <f t="shared" si="508"/>
        <v>#DIV/0!</v>
      </c>
      <c r="AW562" s="46" t="e">
        <f t="shared" si="481"/>
        <v>#DIV/0!</v>
      </c>
      <c r="AX562" s="46" t="e">
        <f t="shared" si="482"/>
        <v>#DIV/0!</v>
      </c>
      <c r="AY562" s="46" t="e">
        <f t="shared" si="509"/>
        <v>#DIV/0!</v>
      </c>
      <c r="AZ562" s="46" t="e">
        <f t="shared" si="510"/>
        <v>#DIV/0!</v>
      </c>
      <c r="BA562" s="46" t="e">
        <f t="shared" si="511"/>
        <v>#DIV/0!</v>
      </c>
      <c r="BB562" s="111" t="e">
        <f t="shared" si="483"/>
        <v>#DIV/0!</v>
      </c>
      <c r="BC562" s="199" t="e">
        <f t="shared" si="512"/>
        <v>#DIV/0!</v>
      </c>
      <c r="BD562" s="53" t="e">
        <f t="shared" si="513"/>
        <v>#DIV/0!</v>
      </c>
      <c r="BE562" s="53" t="e">
        <f t="shared" si="484"/>
        <v>#DIV/0!</v>
      </c>
      <c r="BF562" s="53" t="e">
        <f t="shared" si="485"/>
        <v>#DIV/0!</v>
      </c>
      <c r="BG562" s="53" t="e">
        <f t="shared" si="486"/>
        <v>#DIV/0!</v>
      </c>
      <c r="BH562" s="53" t="e">
        <f t="shared" si="487"/>
        <v>#DIV/0!</v>
      </c>
      <c r="BI562" s="54" t="e">
        <f t="shared" si="488"/>
        <v>#DIV/0!</v>
      </c>
      <c r="BJ562" s="55" t="e">
        <f t="shared" si="489"/>
        <v>#DIV/0!</v>
      </c>
      <c r="BK562" s="55" t="e">
        <f t="shared" si="490"/>
        <v>#DIV/0!</v>
      </c>
      <c r="BL562" s="54" t="e">
        <f t="shared" si="491"/>
        <v>#DIV/0!</v>
      </c>
      <c r="BM562" s="58" t="e">
        <f t="shared" si="492"/>
        <v>#DIV/0!</v>
      </c>
      <c r="BN562" s="24">
        <f t="shared" si="493"/>
        <v>1</v>
      </c>
      <c r="BO562" s="17" t="e">
        <f t="shared" si="514"/>
        <v>#DIV/0!</v>
      </c>
      <c r="BP562" s="17" t="e">
        <f t="shared" si="515"/>
        <v>#DIV/0!</v>
      </c>
      <c r="BQ562" s="75" t="e">
        <f t="shared" si="519"/>
        <v>#DIV/0!</v>
      </c>
      <c r="BR562" s="1" t="e">
        <f t="shared" si="494"/>
        <v>#DIV/0!</v>
      </c>
      <c r="BS562" s="4">
        <f t="shared" si="495"/>
        <v>74.516666666666666</v>
      </c>
    </row>
    <row r="563" spans="7:71" x14ac:dyDescent="0.45">
      <c r="G563" s="19"/>
      <c r="H563" s="15">
        <f t="shared" si="517"/>
        <v>4479</v>
      </c>
      <c r="I563" s="19"/>
      <c r="J563" s="19">
        <f t="shared" si="463"/>
        <v>8.5647650972234555</v>
      </c>
      <c r="K563" s="16">
        <f t="shared" si="464"/>
        <v>54.070486724895559</v>
      </c>
      <c r="L563" s="16">
        <f t="shared" si="465"/>
        <v>188.38122130959806</v>
      </c>
      <c r="M563" s="98">
        <f t="shared" si="466"/>
        <v>258.79917184265014</v>
      </c>
      <c r="N563" s="15">
        <f t="shared" si="467"/>
        <v>186.65594591490128</v>
      </c>
      <c r="O563" s="15">
        <f t="shared" si="518"/>
        <v>8332.8547283438074</v>
      </c>
      <c r="P563" s="190"/>
      <c r="Q563" s="191"/>
      <c r="R563" s="190"/>
      <c r="S563" s="191"/>
      <c r="T563" s="193"/>
      <c r="U563" s="102"/>
      <c r="V563" s="195"/>
      <c r="W563" s="175" t="e">
        <f t="shared" si="496"/>
        <v>#DIV/0!</v>
      </c>
      <c r="X563" s="175" t="e">
        <f t="shared" si="497"/>
        <v>#DIV/0!</v>
      </c>
      <c r="Y563" s="175" t="e">
        <f t="shared" si="498"/>
        <v>#DIV/0!</v>
      </c>
      <c r="Z563" s="175" t="e">
        <f t="shared" si="499"/>
        <v>#DIV/0!</v>
      </c>
      <c r="AA563" s="175" t="e">
        <f t="shared" si="500"/>
        <v>#DIV/0!</v>
      </c>
      <c r="AB563" s="175" t="e">
        <f t="shared" si="501"/>
        <v>#DIV/0!</v>
      </c>
      <c r="AC563" s="175" t="e">
        <f t="shared" si="502"/>
        <v>#DIV/0!</v>
      </c>
      <c r="AD563" s="201" t="e">
        <f t="shared" si="503"/>
        <v>#DIV/0!</v>
      </c>
      <c r="AE563" s="201" t="e">
        <f t="shared" si="504"/>
        <v>#DIV/0!</v>
      </c>
      <c r="AF563" s="201" t="e">
        <f t="shared" si="505"/>
        <v>#DIV/0!</v>
      </c>
      <c r="AG563" s="201" t="e">
        <f t="shared" si="468"/>
        <v>#DIV/0!</v>
      </c>
      <c r="AH563" s="201" t="e">
        <f t="shared" si="469"/>
        <v>#DIV/0!</v>
      </c>
      <c r="AI563" s="201" t="e">
        <f t="shared" si="470"/>
        <v>#DIV/0!</v>
      </c>
      <c r="AJ563" s="201" t="e">
        <f t="shared" si="471"/>
        <v>#DIV/0!</v>
      </c>
      <c r="AK563" s="16" t="e">
        <f t="shared" si="472"/>
        <v>#DIV/0!</v>
      </c>
      <c r="AL563" s="16" t="e">
        <f t="shared" si="473"/>
        <v>#DIV/0!</v>
      </c>
      <c r="AM563" s="16" t="e">
        <f t="shared" si="474"/>
        <v>#DIV/0!</v>
      </c>
      <c r="AN563" s="16" t="e">
        <f t="shared" si="475"/>
        <v>#DIV/0!</v>
      </c>
      <c r="AO563" s="16" t="e">
        <f t="shared" si="476"/>
        <v>#DIV/0!</v>
      </c>
      <c r="AP563" s="17" t="e">
        <f t="shared" si="477"/>
        <v>#DIV/0!</v>
      </c>
      <c r="AQ563" s="17" t="e">
        <f t="shared" si="478"/>
        <v>#DIV/0!</v>
      </c>
      <c r="AR563" s="18" t="e">
        <f t="shared" si="479"/>
        <v>#DIV/0!</v>
      </c>
      <c r="AS563" s="18" t="e">
        <f t="shared" si="480"/>
        <v>#DIV/0!</v>
      </c>
      <c r="AT563" s="49" t="e">
        <f t="shared" si="506"/>
        <v>#DIV/0!</v>
      </c>
      <c r="AU563" s="22" t="e">
        <f t="shared" si="507"/>
        <v>#DIV/0!</v>
      </c>
      <c r="AV563" s="196" t="e">
        <f t="shared" si="508"/>
        <v>#DIV/0!</v>
      </c>
      <c r="AW563" s="46" t="e">
        <f t="shared" si="481"/>
        <v>#DIV/0!</v>
      </c>
      <c r="AX563" s="46" t="e">
        <f t="shared" si="482"/>
        <v>#DIV/0!</v>
      </c>
      <c r="AY563" s="46" t="e">
        <f t="shared" si="509"/>
        <v>#DIV/0!</v>
      </c>
      <c r="AZ563" s="46" t="e">
        <f t="shared" si="510"/>
        <v>#DIV/0!</v>
      </c>
      <c r="BA563" s="46" t="e">
        <f t="shared" si="511"/>
        <v>#DIV/0!</v>
      </c>
      <c r="BB563" s="111" t="e">
        <f t="shared" si="483"/>
        <v>#DIV/0!</v>
      </c>
      <c r="BC563" s="199" t="e">
        <f t="shared" si="512"/>
        <v>#DIV/0!</v>
      </c>
      <c r="BD563" s="53" t="e">
        <f t="shared" si="513"/>
        <v>#DIV/0!</v>
      </c>
      <c r="BE563" s="53" t="e">
        <f t="shared" si="484"/>
        <v>#DIV/0!</v>
      </c>
      <c r="BF563" s="53" t="e">
        <f t="shared" si="485"/>
        <v>#DIV/0!</v>
      </c>
      <c r="BG563" s="53" t="e">
        <f t="shared" si="486"/>
        <v>#DIV/0!</v>
      </c>
      <c r="BH563" s="53" t="e">
        <f t="shared" si="487"/>
        <v>#DIV/0!</v>
      </c>
      <c r="BI563" s="54" t="e">
        <f t="shared" si="488"/>
        <v>#DIV/0!</v>
      </c>
      <c r="BJ563" s="55" t="e">
        <f t="shared" si="489"/>
        <v>#DIV/0!</v>
      </c>
      <c r="BK563" s="55" t="e">
        <f t="shared" si="490"/>
        <v>#DIV/0!</v>
      </c>
      <c r="BL563" s="54" t="e">
        <f t="shared" si="491"/>
        <v>#DIV/0!</v>
      </c>
      <c r="BM563" s="58" t="e">
        <f t="shared" si="492"/>
        <v>#DIV/0!</v>
      </c>
      <c r="BN563" s="24">
        <f t="shared" si="493"/>
        <v>1</v>
      </c>
      <c r="BO563" s="17" t="e">
        <f t="shared" si="514"/>
        <v>#DIV/0!</v>
      </c>
      <c r="BP563" s="17" t="e">
        <f t="shared" si="515"/>
        <v>#DIV/0!</v>
      </c>
      <c r="BQ563" s="75" t="e">
        <f t="shared" si="519"/>
        <v>#DIV/0!</v>
      </c>
      <c r="BR563" s="1" t="e">
        <f t="shared" si="494"/>
        <v>#DIV/0!</v>
      </c>
      <c r="BS563" s="4">
        <f t="shared" si="495"/>
        <v>74.650000000000006</v>
      </c>
    </row>
    <row r="564" spans="7:71" x14ac:dyDescent="0.45">
      <c r="G564" s="19"/>
      <c r="H564" s="15">
        <f t="shared" si="517"/>
        <v>4487</v>
      </c>
      <c r="I564" s="19"/>
      <c r="J564" s="19">
        <f t="shared" si="463"/>
        <v>8.5647650972234555</v>
      </c>
      <c r="K564" s="16">
        <f t="shared" si="464"/>
        <v>54.070486724895559</v>
      </c>
      <c r="L564" s="16">
        <f t="shared" si="465"/>
        <v>188.38122130959806</v>
      </c>
      <c r="M564" s="98">
        <f t="shared" si="466"/>
        <v>258.79917184265014</v>
      </c>
      <c r="N564" s="15">
        <f t="shared" si="467"/>
        <v>186.65594591490128</v>
      </c>
      <c r="O564" s="15">
        <f t="shared" si="518"/>
        <v>8332.8547283438074</v>
      </c>
      <c r="P564" s="190"/>
      <c r="Q564" s="191"/>
      <c r="R564" s="190"/>
      <c r="S564" s="191"/>
      <c r="T564" s="193"/>
      <c r="U564" s="102"/>
      <c r="V564" s="195"/>
      <c r="W564" s="175" t="e">
        <f t="shared" si="496"/>
        <v>#DIV/0!</v>
      </c>
      <c r="X564" s="175" t="e">
        <f t="shared" si="497"/>
        <v>#DIV/0!</v>
      </c>
      <c r="Y564" s="175" t="e">
        <f t="shared" si="498"/>
        <v>#DIV/0!</v>
      </c>
      <c r="Z564" s="175" t="e">
        <f t="shared" si="499"/>
        <v>#DIV/0!</v>
      </c>
      <c r="AA564" s="175" t="e">
        <f t="shared" si="500"/>
        <v>#DIV/0!</v>
      </c>
      <c r="AB564" s="175" t="e">
        <f t="shared" si="501"/>
        <v>#DIV/0!</v>
      </c>
      <c r="AC564" s="175" t="e">
        <f t="shared" si="502"/>
        <v>#DIV/0!</v>
      </c>
      <c r="AD564" s="201" t="e">
        <f t="shared" si="503"/>
        <v>#DIV/0!</v>
      </c>
      <c r="AE564" s="201" t="e">
        <f t="shared" si="504"/>
        <v>#DIV/0!</v>
      </c>
      <c r="AF564" s="201" t="e">
        <f t="shared" si="505"/>
        <v>#DIV/0!</v>
      </c>
      <c r="AG564" s="201" t="e">
        <f t="shared" si="468"/>
        <v>#DIV/0!</v>
      </c>
      <c r="AH564" s="201" t="e">
        <f t="shared" si="469"/>
        <v>#DIV/0!</v>
      </c>
      <c r="AI564" s="201" t="e">
        <f t="shared" si="470"/>
        <v>#DIV/0!</v>
      </c>
      <c r="AJ564" s="201" t="e">
        <f t="shared" si="471"/>
        <v>#DIV/0!</v>
      </c>
      <c r="AK564" s="16" t="e">
        <f t="shared" si="472"/>
        <v>#DIV/0!</v>
      </c>
      <c r="AL564" s="16" t="e">
        <f t="shared" si="473"/>
        <v>#DIV/0!</v>
      </c>
      <c r="AM564" s="16" t="e">
        <f t="shared" si="474"/>
        <v>#DIV/0!</v>
      </c>
      <c r="AN564" s="16" t="e">
        <f t="shared" si="475"/>
        <v>#DIV/0!</v>
      </c>
      <c r="AO564" s="16" t="e">
        <f t="shared" si="476"/>
        <v>#DIV/0!</v>
      </c>
      <c r="AP564" s="17" t="e">
        <f t="shared" si="477"/>
        <v>#DIV/0!</v>
      </c>
      <c r="AQ564" s="17" t="e">
        <f t="shared" si="478"/>
        <v>#DIV/0!</v>
      </c>
      <c r="AR564" s="18" t="e">
        <f t="shared" si="479"/>
        <v>#DIV/0!</v>
      </c>
      <c r="AS564" s="18" t="e">
        <f t="shared" si="480"/>
        <v>#DIV/0!</v>
      </c>
      <c r="AT564" s="49" t="e">
        <f t="shared" si="506"/>
        <v>#DIV/0!</v>
      </c>
      <c r="AU564" s="22" t="e">
        <f t="shared" si="507"/>
        <v>#DIV/0!</v>
      </c>
      <c r="AV564" s="196" t="e">
        <f t="shared" si="508"/>
        <v>#DIV/0!</v>
      </c>
      <c r="AW564" s="46" t="e">
        <f t="shared" si="481"/>
        <v>#DIV/0!</v>
      </c>
      <c r="AX564" s="46" t="e">
        <f t="shared" si="482"/>
        <v>#DIV/0!</v>
      </c>
      <c r="AY564" s="46" t="e">
        <f t="shared" si="509"/>
        <v>#DIV/0!</v>
      </c>
      <c r="AZ564" s="46" t="e">
        <f t="shared" si="510"/>
        <v>#DIV/0!</v>
      </c>
      <c r="BA564" s="46" t="e">
        <f t="shared" si="511"/>
        <v>#DIV/0!</v>
      </c>
      <c r="BB564" s="111" t="e">
        <f t="shared" si="483"/>
        <v>#DIV/0!</v>
      </c>
      <c r="BC564" s="199" t="e">
        <f t="shared" si="512"/>
        <v>#DIV/0!</v>
      </c>
      <c r="BD564" s="53" t="e">
        <f t="shared" si="513"/>
        <v>#DIV/0!</v>
      </c>
      <c r="BE564" s="53" t="e">
        <f t="shared" si="484"/>
        <v>#DIV/0!</v>
      </c>
      <c r="BF564" s="53" t="e">
        <f t="shared" si="485"/>
        <v>#DIV/0!</v>
      </c>
      <c r="BG564" s="53" t="e">
        <f t="shared" si="486"/>
        <v>#DIV/0!</v>
      </c>
      <c r="BH564" s="53" t="e">
        <f t="shared" si="487"/>
        <v>#DIV/0!</v>
      </c>
      <c r="BI564" s="54" t="e">
        <f t="shared" si="488"/>
        <v>#DIV/0!</v>
      </c>
      <c r="BJ564" s="55" t="e">
        <f t="shared" si="489"/>
        <v>#DIV/0!</v>
      </c>
      <c r="BK564" s="55" t="e">
        <f t="shared" si="490"/>
        <v>#DIV/0!</v>
      </c>
      <c r="BL564" s="54" t="e">
        <f t="shared" si="491"/>
        <v>#DIV/0!</v>
      </c>
      <c r="BM564" s="58" t="e">
        <f t="shared" si="492"/>
        <v>#DIV/0!</v>
      </c>
      <c r="BN564" s="24">
        <f t="shared" si="493"/>
        <v>1</v>
      </c>
      <c r="BO564" s="17" t="e">
        <f t="shared" si="514"/>
        <v>#DIV/0!</v>
      </c>
      <c r="BP564" s="17" t="e">
        <f t="shared" si="515"/>
        <v>#DIV/0!</v>
      </c>
      <c r="BQ564" s="75" t="e">
        <f t="shared" si="519"/>
        <v>#DIV/0!</v>
      </c>
      <c r="BR564" s="1" t="e">
        <f t="shared" si="494"/>
        <v>#DIV/0!</v>
      </c>
      <c r="BS564" s="4">
        <f t="shared" si="495"/>
        <v>74.783333333333331</v>
      </c>
    </row>
    <row r="565" spans="7:71" x14ac:dyDescent="0.45">
      <c r="G565" s="19"/>
      <c r="H565" s="15">
        <f t="shared" si="517"/>
        <v>4495</v>
      </c>
      <c r="I565" s="19"/>
      <c r="J565" s="19">
        <f t="shared" si="463"/>
        <v>8.5647650972234555</v>
      </c>
      <c r="K565" s="16">
        <f t="shared" si="464"/>
        <v>54.070486724895559</v>
      </c>
      <c r="L565" s="16">
        <f t="shared" si="465"/>
        <v>188.38122130959806</v>
      </c>
      <c r="M565" s="98">
        <f t="shared" si="466"/>
        <v>258.79917184265014</v>
      </c>
      <c r="N565" s="15">
        <f t="shared" si="467"/>
        <v>186.65594591490128</v>
      </c>
      <c r="O565" s="15">
        <f t="shared" si="518"/>
        <v>8332.8547283438074</v>
      </c>
      <c r="P565" s="190"/>
      <c r="Q565" s="191"/>
      <c r="R565" s="190"/>
      <c r="S565" s="191"/>
      <c r="T565" s="193"/>
      <c r="U565" s="102"/>
      <c r="V565" s="195"/>
      <c r="W565" s="175" t="e">
        <f t="shared" si="496"/>
        <v>#DIV/0!</v>
      </c>
      <c r="X565" s="175" t="e">
        <f t="shared" si="497"/>
        <v>#DIV/0!</v>
      </c>
      <c r="Y565" s="175" t="e">
        <f t="shared" si="498"/>
        <v>#DIV/0!</v>
      </c>
      <c r="Z565" s="175" t="e">
        <f t="shared" si="499"/>
        <v>#DIV/0!</v>
      </c>
      <c r="AA565" s="175" t="e">
        <f t="shared" si="500"/>
        <v>#DIV/0!</v>
      </c>
      <c r="AB565" s="175" t="e">
        <f t="shared" si="501"/>
        <v>#DIV/0!</v>
      </c>
      <c r="AC565" s="175" t="e">
        <f t="shared" si="502"/>
        <v>#DIV/0!</v>
      </c>
      <c r="AD565" s="201" t="e">
        <f t="shared" si="503"/>
        <v>#DIV/0!</v>
      </c>
      <c r="AE565" s="201" t="e">
        <f t="shared" si="504"/>
        <v>#DIV/0!</v>
      </c>
      <c r="AF565" s="201" t="e">
        <f t="shared" si="505"/>
        <v>#DIV/0!</v>
      </c>
      <c r="AG565" s="201" t="e">
        <f t="shared" si="468"/>
        <v>#DIV/0!</v>
      </c>
      <c r="AH565" s="201" t="e">
        <f t="shared" si="469"/>
        <v>#DIV/0!</v>
      </c>
      <c r="AI565" s="201" t="e">
        <f t="shared" si="470"/>
        <v>#DIV/0!</v>
      </c>
      <c r="AJ565" s="201" t="e">
        <f t="shared" si="471"/>
        <v>#DIV/0!</v>
      </c>
      <c r="AK565" s="16" t="e">
        <f t="shared" si="472"/>
        <v>#DIV/0!</v>
      </c>
      <c r="AL565" s="16" t="e">
        <f t="shared" si="473"/>
        <v>#DIV/0!</v>
      </c>
      <c r="AM565" s="16" t="e">
        <f t="shared" si="474"/>
        <v>#DIV/0!</v>
      </c>
      <c r="AN565" s="16" t="e">
        <f t="shared" si="475"/>
        <v>#DIV/0!</v>
      </c>
      <c r="AO565" s="16" t="e">
        <f t="shared" si="476"/>
        <v>#DIV/0!</v>
      </c>
      <c r="AP565" s="17" t="e">
        <f t="shared" si="477"/>
        <v>#DIV/0!</v>
      </c>
      <c r="AQ565" s="17" t="e">
        <f t="shared" si="478"/>
        <v>#DIV/0!</v>
      </c>
      <c r="AR565" s="18" t="e">
        <f t="shared" si="479"/>
        <v>#DIV/0!</v>
      </c>
      <c r="AS565" s="18" t="e">
        <f t="shared" si="480"/>
        <v>#DIV/0!</v>
      </c>
      <c r="AT565" s="49" t="e">
        <f t="shared" si="506"/>
        <v>#DIV/0!</v>
      </c>
      <c r="AU565" s="22" t="e">
        <f t="shared" si="507"/>
        <v>#DIV/0!</v>
      </c>
      <c r="AV565" s="196" t="e">
        <f t="shared" si="508"/>
        <v>#DIV/0!</v>
      </c>
      <c r="AW565" s="46" t="e">
        <f t="shared" si="481"/>
        <v>#DIV/0!</v>
      </c>
      <c r="AX565" s="46" t="e">
        <f t="shared" si="482"/>
        <v>#DIV/0!</v>
      </c>
      <c r="AY565" s="46" t="e">
        <f t="shared" si="509"/>
        <v>#DIV/0!</v>
      </c>
      <c r="AZ565" s="46" t="e">
        <f t="shared" si="510"/>
        <v>#DIV/0!</v>
      </c>
      <c r="BA565" s="46" t="e">
        <f t="shared" si="511"/>
        <v>#DIV/0!</v>
      </c>
      <c r="BB565" s="111" t="e">
        <f t="shared" si="483"/>
        <v>#DIV/0!</v>
      </c>
      <c r="BC565" s="199" t="e">
        <f t="shared" si="512"/>
        <v>#DIV/0!</v>
      </c>
      <c r="BD565" s="53" t="e">
        <f t="shared" si="513"/>
        <v>#DIV/0!</v>
      </c>
      <c r="BE565" s="53" t="e">
        <f t="shared" si="484"/>
        <v>#DIV/0!</v>
      </c>
      <c r="BF565" s="53" t="e">
        <f t="shared" si="485"/>
        <v>#DIV/0!</v>
      </c>
      <c r="BG565" s="53" t="e">
        <f t="shared" si="486"/>
        <v>#DIV/0!</v>
      </c>
      <c r="BH565" s="53" t="e">
        <f t="shared" si="487"/>
        <v>#DIV/0!</v>
      </c>
      <c r="BI565" s="54" t="e">
        <f t="shared" si="488"/>
        <v>#DIV/0!</v>
      </c>
      <c r="BJ565" s="55" t="e">
        <f t="shared" si="489"/>
        <v>#DIV/0!</v>
      </c>
      <c r="BK565" s="55" t="e">
        <f t="shared" si="490"/>
        <v>#DIV/0!</v>
      </c>
      <c r="BL565" s="54" t="e">
        <f t="shared" si="491"/>
        <v>#DIV/0!</v>
      </c>
      <c r="BM565" s="58" t="e">
        <f t="shared" si="492"/>
        <v>#DIV/0!</v>
      </c>
      <c r="BN565" s="24">
        <f t="shared" si="493"/>
        <v>1</v>
      </c>
      <c r="BO565" s="17" t="e">
        <f t="shared" si="514"/>
        <v>#DIV/0!</v>
      </c>
      <c r="BP565" s="17" t="e">
        <f t="shared" si="515"/>
        <v>#DIV/0!</v>
      </c>
      <c r="BQ565" s="75" t="e">
        <f t="shared" si="519"/>
        <v>#DIV/0!</v>
      </c>
      <c r="BR565" s="1" t="e">
        <f t="shared" si="494"/>
        <v>#DIV/0!</v>
      </c>
      <c r="BS565" s="4">
        <f t="shared" si="495"/>
        <v>74.916666666666671</v>
      </c>
    </row>
    <row r="566" spans="7:71" x14ac:dyDescent="0.45">
      <c r="G566" s="19"/>
      <c r="H566" s="15">
        <f t="shared" si="517"/>
        <v>4503</v>
      </c>
      <c r="I566" s="19"/>
      <c r="J566" s="19">
        <f t="shared" si="463"/>
        <v>8.5647650972234555</v>
      </c>
      <c r="K566" s="16">
        <f t="shared" si="464"/>
        <v>54.070486724895559</v>
      </c>
      <c r="L566" s="16">
        <f t="shared" si="465"/>
        <v>188.38122130959806</v>
      </c>
      <c r="M566" s="98">
        <f t="shared" si="466"/>
        <v>258.79917184265014</v>
      </c>
      <c r="N566" s="15">
        <f t="shared" si="467"/>
        <v>186.65594591490128</v>
      </c>
      <c r="O566" s="15">
        <f t="shared" si="518"/>
        <v>8332.8547283438074</v>
      </c>
      <c r="P566" s="190"/>
      <c r="Q566" s="191"/>
      <c r="R566" s="190"/>
      <c r="S566" s="191"/>
      <c r="T566" s="193"/>
      <c r="U566" s="102"/>
      <c r="V566" s="195"/>
      <c r="W566" s="175" t="e">
        <f t="shared" si="496"/>
        <v>#DIV/0!</v>
      </c>
      <c r="X566" s="175" t="e">
        <f t="shared" si="497"/>
        <v>#DIV/0!</v>
      </c>
      <c r="Y566" s="175" t="e">
        <f t="shared" si="498"/>
        <v>#DIV/0!</v>
      </c>
      <c r="Z566" s="175" t="e">
        <f t="shared" si="499"/>
        <v>#DIV/0!</v>
      </c>
      <c r="AA566" s="175" t="e">
        <f t="shared" si="500"/>
        <v>#DIV/0!</v>
      </c>
      <c r="AB566" s="175" t="e">
        <f t="shared" si="501"/>
        <v>#DIV/0!</v>
      </c>
      <c r="AC566" s="175" t="e">
        <f t="shared" si="502"/>
        <v>#DIV/0!</v>
      </c>
      <c r="AD566" s="201" t="e">
        <f t="shared" si="503"/>
        <v>#DIV/0!</v>
      </c>
      <c r="AE566" s="201" t="e">
        <f t="shared" si="504"/>
        <v>#DIV/0!</v>
      </c>
      <c r="AF566" s="201" t="e">
        <f t="shared" si="505"/>
        <v>#DIV/0!</v>
      </c>
      <c r="AG566" s="201" t="e">
        <f t="shared" si="468"/>
        <v>#DIV/0!</v>
      </c>
      <c r="AH566" s="201" t="e">
        <f t="shared" si="469"/>
        <v>#DIV/0!</v>
      </c>
      <c r="AI566" s="201" t="e">
        <f t="shared" si="470"/>
        <v>#DIV/0!</v>
      </c>
      <c r="AJ566" s="201" t="e">
        <f t="shared" si="471"/>
        <v>#DIV/0!</v>
      </c>
      <c r="AK566" s="16" t="e">
        <f t="shared" si="472"/>
        <v>#DIV/0!</v>
      </c>
      <c r="AL566" s="16" t="e">
        <f t="shared" si="473"/>
        <v>#DIV/0!</v>
      </c>
      <c r="AM566" s="16" t="e">
        <f t="shared" si="474"/>
        <v>#DIV/0!</v>
      </c>
      <c r="AN566" s="16" t="e">
        <f t="shared" si="475"/>
        <v>#DIV/0!</v>
      </c>
      <c r="AO566" s="16" t="e">
        <f t="shared" si="476"/>
        <v>#DIV/0!</v>
      </c>
      <c r="AP566" s="17" t="e">
        <f t="shared" si="477"/>
        <v>#DIV/0!</v>
      </c>
      <c r="AQ566" s="17" t="e">
        <f t="shared" si="478"/>
        <v>#DIV/0!</v>
      </c>
      <c r="AR566" s="18" t="e">
        <f t="shared" si="479"/>
        <v>#DIV/0!</v>
      </c>
      <c r="AS566" s="18" t="e">
        <f t="shared" si="480"/>
        <v>#DIV/0!</v>
      </c>
      <c r="AT566" s="49" t="e">
        <f t="shared" si="506"/>
        <v>#DIV/0!</v>
      </c>
      <c r="AU566" s="22" t="e">
        <f t="shared" si="507"/>
        <v>#DIV/0!</v>
      </c>
      <c r="AV566" s="196" t="e">
        <f t="shared" si="508"/>
        <v>#DIV/0!</v>
      </c>
      <c r="AW566" s="46" t="e">
        <f t="shared" si="481"/>
        <v>#DIV/0!</v>
      </c>
      <c r="AX566" s="46" t="e">
        <f t="shared" si="482"/>
        <v>#DIV/0!</v>
      </c>
      <c r="AY566" s="46" t="e">
        <f t="shared" si="509"/>
        <v>#DIV/0!</v>
      </c>
      <c r="AZ566" s="46" t="e">
        <f t="shared" si="510"/>
        <v>#DIV/0!</v>
      </c>
      <c r="BA566" s="46" t="e">
        <f t="shared" si="511"/>
        <v>#DIV/0!</v>
      </c>
      <c r="BB566" s="111" t="e">
        <f t="shared" si="483"/>
        <v>#DIV/0!</v>
      </c>
      <c r="BC566" s="199" t="e">
        <f t="shared" si="512"/>
        <v>#DIV/0!</v>
      </c>
      <c r="BD566" s="53" t="e">
        <f t="shared" si="513"/>
        <v>#DIV/0!</v>
      </c>
      <c r="BE566" s="53" t="e">
        <f t="shared" si="484"/>
        <v>#DIV/0!</v>
      </c>
      <c r="BF566" s="53" t="e">
        <f t="shared" si="485"/>
        <v>#DIV/0!</v>
      </c>
      <c r="BG566" s="53" t="e">
        <f t="shared" si="486"/>
        <v>#DIV/0!</v>
      </c>
      <c r="BH566" s="53" t="e">
        <f t="shared" si="487"/>
        <v>#DIV/0!</v>
      </c>
      <c r="BI566" s="54" t="e">
        <f t="shared" si="488"/>
        <v>#DIV/0!</v>
      </c>
      <c r="BJ566" s="55" t="e">
        <f t="shared" si="489"/>
        <v>#DIV/0!</v>
      </c>
      <c r="BK566" s="55" t="e">
        <f t="shared" si="490"/>
        <v>#DIV/0!</v>
      </c>
      <c r="BL566" s="54" t="e">
        <f t="shared" si="491"/>
        <v>#DIV/0!</v>
      </c>
      <c r="BM566" s="58" t="e">
        <f t="shared" si="492"/>
        <v>#DIV/0!</v>
      </c>
      <c r="BN566" s="24">
        <f t="shared" si="493"/>
        <v>1</v>
      </c>
      <c r="BO566" s="17" t="e">
        <f t="shared" si="514"/>
        <v>#DIV/0!</v>
      </c>
      <c r="BP566" s="17" t="e">
        <f t="shared" si="515"/>
        <v>#DIV/0!</v>
      </c>
      <c r="BQ566" s="75" t="e">
        <f t="shared" si="519"/>
        <v>#DIV/0!</v>
      </c>
      <c r="BR566" s="1" t="e">
        <f t="shared" si="494"/>
        <v>#DIV/0!</v>
      </c>
      <c r="BS566" s="4">
        <f t="shared" si="495"/>
        <v>75.05</v>
      </c>
    </row>
    <row r="567" spans="7:71" x14ac:dyDescent="0.45">
      <c r="G567" s="19"/>
      <c r="H567" s="15">
        <f t="shared" si="517"/>
        <v>4511</v>
      </c>
      <c r="I567" s="19"/>
      <c r="J567" s="19">
        <f t="shared" si="463"/>
        <v>8.5647650972234555</v>
      </c>
      <c r="K567" s="16">
        <f t="shared" si="464"/>
        <v>54.070486724895559</v>
      </c>
      <c r="L567" s="16">
        <f t="shared" si="465"/>
        <v>188.38122130959806</v>
      </c>
      <c r="M567" s="98">
        <f t="shared" si="466"/>
        <v>258.79917184265014</v>
      </c>
      <c r="N567" s="15">
        <f t="shared" si="467"/>
        <v>186.65594591490128</v>
      </c>
      <c r="O567" s="15">
        <f t="shared" si="518"/>
        <v>8332.8547283438074</v>
      </c>
      <c r="P567" s="190"/>
      <c r="Q567" s="191"/>
      <c r="R567" s="190"/>
      <c r="S567" s="191"/>
      <c r="T567" s="193"/>
      <c r="U567" s="102"/>
      <c r="V567" s="195"/>
      <c r="W567" s="175" t="e">
        <f t="shared" si="496"/>
        <v>#DIV/0!</v>
      </c>
      <c r="X567" s="175" t="e">
        <f t="shared" si="497"/>
        <v>#DIV/0!</v>
      </c>
      <c r="Y567" s="175" t="e">
        <f t="shared" si="498"/>
        <v>#DIV/0!</v>
      </c>
      <c r="Z567" s="175" t="e">
        <f t="shared" si="499"/>
        <v>#DIV/0!</v>
      </c>
      <c r="AA567" s="175" t="e">
        <f t="shared" si="500"/>
        <v>#DIV/0!</v>
      </c>
      <c r="AB567" s="175" t="e">
        <f t="shared" si="501"/>
        <v>#DIV/0!</v>
      </c>
      <c r="AC567" s="175" t="e">
        <f t="shared" si="502"/>
        <v>#DIV/0!</v>
      </c>
      <c r="AD567" s="201" t="e">
        <f t="shared" si="503"/>
        <v>#DIV/0!</v>
      </c>
      <c r="AE567" s="201" t="e">
        <f t="shared" si="504"/>
        <v>#DIV/0!</v>
      </c>
      <c r="AF567" s="201" t="e">
        <f t="shared" si="505"/>
        <v>#DIV/0!</v>
      </c>
      <c r="AG567" s="201" t="e">
        <f t="shared" si="468"/>
        <v>#DIV/0!</v>
      </c>
      <c r="AH567" s="201" t="e">
        <f t="shared" si="469"/>
        <v>#DIV/0!</v>
      </c>
      <c r="AI567" s="201" t="e">
        <f t="shared" si="470"/>
        <v>#DIV/0!</v>
      </c>
      <c r="AJ567" s="201" t="e">
        <f t="shared" si="471"/>
        <v>#DIV/0!</v>
      </c>
      <c r="AK567" s="16" t="e">
        <f t="shared" si="472"/>
        <v>#DIV/0!</v>
      </c>
      <c r="AL567" s="16" t="e">
        <f t="shared" si="473"/>
        <v>#DIV/0!</v>
      </c>
      <c r="AM567" s="16" t="e">
        <f t="shared" si="474"/>
        <v>#DIV/0!</v>
      </c>
      <c r="AN567" s="16" t="e">
        <f t="shared" si="475"/>
        <v>#DIV/0!</v>
      </c>
      <c r="AO567" s="16" t="e">
        <f t="shared" si="476"/>
        <v>#DIV/0!</v>
      </c>
      <c r="AP567" s="17" t="e">
        <f t="shared" si="477"/>
        <v>#DIV/0!</v>
      </c>
      <c r="AQ567" s="17" t="e">
        <f t="shared" si="478"/>
        <v>#DIV/0!</v>
      </c>
      <c r="AR567" s="18" t="e">
        <f t="shared" si="479"/>
        <v>#DIV/0!</v>
      </c>
      <c r="AS567" s="18" t="e">
        <f t="shared" si="480"/>
        <v>#DIV/0!</v>
      </c>
      <c r="AT567" s="49" t="e">
        <f t="shared" si="506"/>
        <v>#DIV/0!</v>
      </c>
      <c r="AU567" s="22" t="e">
        <f t="shared" si="507"/>
        <v>#DIV/0!</v>
      </c>
      <c r="AV567" s="196" t="e">
        <f t="shared" si="508"/>
        <v>#DIV/0!</v>
      </c>
      <c r="AW567" s="46" t="e">
        <f t="shared" si="481"/>
        <v>#DIV/0!</v>
      </c>
      <c r="AX567" s="46" t="e">
        <f t="shared" si="482"/>
        <v>#DIV/0!</v>
      </c>
      <c r="AY567" s="46" t="e">
        <f t="shared" si="509"/>
        <v>#DIV/0!</v>
      </c>
      <c r="AZ567" s="46" t="e">
        <f t="shared" si="510"/>
        <v>#DIV/0!</v>
      </c>
      <c r="BA567" s="46" t="e">
        <f t="shared" si="511"/>
        <v>#DIV/0!</v>
      </c>
      <c r="BB567" s="111" t="e">
        <f t="shared" si="483"/>
        <v>#DIV/0!</v>
      </c>
      <c r="BC567" s="199" t="e">
        <f t="shared" si="512"/>
        <v>#DIV/0!</v>
      </c>
      <c r="BD567" s="53" t="e">
        <f t="shared" si="513"/>
        <v>#DIV/0!</v>
      </c>
      <c r="BE567" s="53" t="e">
        <f t="shared" si="484"/>
        <v>#DIV/0!</v>
      </c>
      <c r="BF567" s="53" t="e">
        <f t="shared" si="485"/>
        <v>#DIV/0!</v>
      </c>
      <c r="BG567" s="53" t="e">
        <f t="shared" si="486"/>
        <v>#DIV/0!</v>
      </c>
      <c r="BH567" s="53" t="e">
        <f t="shared" si="487"/>
        <v>#DIV/0!</v>
      </c>
      <c r="BI567" s="54" t="e">
        <f t="shared" si="488"/>
        <v>#DIV/0!</v>
      </c>
      <c r="BJ567" s="55" t="e">
        <f t="shared" si="489"/>
        <v>#DIV/0!</v>
      </c>
      <c r="BK567" s="55" t="e">
        <f t="shared" si="490"/>
        <v>#DIV/0!</v>
      </c>
      <c r="BL567" s="54" t="e">
        <f t="shared" si="491"/>
        <v>#DIV/0!</v>
      </c>
      <c r="BM567" s="58" t="e">
        <f t="shared" si="492"/>
        <v>#DIV/0!</v>
      </c>
      <c r="BN567" s="24">
        <f t="shared" si="493"/>
        <v>1</v>
      </c>
      <c r="BO567" s="17" t="e">
        <f t="shared" si="514"/>
        <v>#DIV/0!</v>
      </c>
      <c r="BP567" s="17" t="e">
        <f t="shared" si="515"/>
        <v>#DIV/0!</v>
      </c>
      <c r="BQ567" s="75" t="e">
        <f t="shared" si="519"/>
        <v>#DIV/0!</v>
      </c>
      <c r="BR567" s="1" t="e">
        <f t="shared" si="494"/>
        <v>#DIV/0!</v>
      </c>
      <c r="BS567" s="4">
        <f t="shared" si="495"/>
        <v>75.183333333333337</v>
      </c>
    </row>
    <row r="568" spans="7:71" x14ac:dyDescent="0.45">
      <c r="G568" s="19"/>
      <c r="H568" s="15">
        <f t="shared" si="517"/>
        <v>4519</v>
      </c>
      <c r="I568" s="19"/>
      <c r="J568" s="19">
        <f t="shared" si="463"/>
        <v>8.5647650972234555</v>
      </c>
      <c r="K568" s="16">
        <f t="shared" si="464"/>
        <v>54.070486724895559</v>
      </c>
      <c r="L568" s="16">
        <f t="shared" si="465"/>
        <v>188.38122130959806</v>
      </c>
      <c r="M568" s="98">
        <f t="shared" si="466"/>
        <v>258.79917184265014</v>
      </c>
      <c r="N568" s="15">
        <f t="shared" si="467"/>
        <v>186.65594591490128</v>
      </c>
      <c r="O568" s="15">
        <f t="shared" si="518"/>
        <v>8332.8547283438074</v>
      </c>
      <c r="P568" s="190"/>
      <c r="Q568" s="191"/>
      <c r="R568" s="190"/>
      <c r="S568" s="191"/>
      <c r="T568" s="193"/>
      <c r="U568" s="102"/>
      <c r="V568" s="195"/>
      <c r="W568" s="175" t="e">
        <f t="shared" si="496"/>
        <v>#DIV/0!</v>
      </c>
      <c r="X568" s="175" t="e">
        <f t="shared" si="497"/>
        <v>#DIV/0!</v>
      </c>
      <c r="Y568" s="175" t="e">
        <f t="shared" si="498"/>
        <v>#DIV/0!</v>
      </c>
      <c r="Z568" s="175" t="e">
        <f t="shared" si="499"/>
        <v>#DIV/0!</v>
      </c>
      <c r="AA568" s="175" t="e">
        <f t="shared" si="500"/>
        <v>#DIV/0!</v>
      </c>
      <c r="AB568" s="175" t="e">
        <f t="shared" si="501"/>
        <v>#DIV/0!</v>
      </c>
      <c r="AC568" s="175" t="e">
        <f t="shared" si="502"/>
        <v>#DIV/0!</v>
      </c>
      <c r="AD568" s="201" t="e">
        <f t="shared" si="503"/>
        <v>#DIV/0!</v>
      </c>
      <c r="AE568" s="201" t="e">
        <f t="shared" si="504"/>
        <v>#DIV/0!</v>
      </c>
      <c r="AF568" s="201" t="e">
        <f t="shared" si="505"/>
        <v>#DIV/0!</v>
      </c>
      <c r="AG568" s="201" t="e">
        <f t="shared" si="468"/>
        <v>#DIV/0!</v>
      </c>
      <c r="AH568" s="201" t="e">
        <f t="shared" si="469"/>
        <v>#DIV/0!</v>
      </c>
      <c r="AI568" s="201" t="e">
        <f t="shared" si="470"/>
        <v>#DIV/0!</v>
      </c>
      <c r="AJ568" s="201" t="e">
        <f t="shared" si="471"/>
        <v>#DIV/0!</v>
      </c>
      <c r="AK568" s="16" t="e">
        <f t="shared" si="472"/>
        <v>#DIV/0!</v>
      </c>
      <c r="AL568" s="16" t="e">
        <f t="shared" si="473"/>
        <v>#DIV/0!</v>
      </c>
      <c r="AM568" s="16" t="e">
        <f t="shared" si="474"/>
        <v>#DIV/0!</v>
      </c>
      <c r="AN568" s="16" t="e">
        <f t="shared" si="475"/>
        <v>#DIV/0!</v>
      </c>
      <c r="AO568" s="16" t="e">
        <f t="shared" si="476"/>
        <v>#DIV/0!</v>
      </c>
      <c r="AP568" s="17" t="e">
        <f t="shared" si="477"/>
        <v>#DIV/0!</v>
      </c>
      <c r="AQ568" s="17" t="e">
        <f t="shared" si="478"/>
        <v>#DIV/0!</v>
      </c>
      <c r="AR568" s="18" t="e">
        <f t="shared" si="479"/>
        <v>#DIV/0!</v>
      </c>
      <c r="AS568" s="18" t="e">
        <f t="shared" si="480"/>
        <v>#DIV/0!</v>
      </c>
      <c r="AT568" s="49" t="e">
        <f t="shared" si="506"/>
        <v>#DIV/0!</v>
      </c>
      <c r="AU568" s="22" t="e">
        <f t="shared" si="507"/>
        <v>#DIV/0!</v>
      </c>
      <c r="AV568" s="196" t="e">
        <f t="shared" si="508"/>
        <v>#DIV/0!</v>
      </c>
      <c r="AW568" s="46" t="e">
        <f t="shared" si="481"/>
        <v>#DIV/0!</v>
      </c>
      <c r="AX568" s="46" t="e">
        <f t="shared" si="482"/>
        <v>#DIV/0!</v>
      </c>
      <c r="AY568" s="46" t="e">
        <f t="shared" si="509"/>
        <v>#DIV/0!</v>
      </c>
      <c r="AZ568" s="46" t="e">
        <f t="shared" si="510"/>
        <v>#DIV/0!</v>
      </c>
      <c r="BA568" s="46" t="e">
        <f t="shared" si="511"/>
        <v>#DIV/0!</v>
      </c>
      <c r="BB568" s="111" t="e">
        <f t="shared" si="483"/>
        <v>#DIV/0!</v>
      </c>
      <c r="BC568" s="199" t="e">
        <f t="shared" si="512"/>
        <v>#DIV/0!</v>
      </c>
      <c r="BD568" s="53" t="e">
        <f t="shared" si="513"/>
        <v>#DIV/0!</v>
      </c>
      <c r="BE568" s="53" t="e">
        <f t="shared" si="484"/>
        <v>#DIV/0!</v>
      </c>
      <c r="BF568" s="53" t="e">
        <f t="shared" si="485"/>
        <v>#DIV/0!</v>
      </c>
      <c r="BG568" s="53" t="e">
        <f t="shared" si="486"/>
        <v>#DIV/0!</v>
      </c>
      <c r="BH568" s="53" t="e">
        <f t="shared" si="487"/>
        <v>#DIV/0!</v>
      </c>
      <c r="BI568" s="54" t="e">
        <f t="shared" si="488"/>
        <v>#DIV/0!</v>
      </c>
      <c r="BJ568" s="55" t="e">
        <f t="shared" si="489"/>
        <v>#DIV/0!</v>
      </c>
      <c r="BK568" s="55" t="e">
        <f t="shared" si="490"/>
        <v>#DIV/0!</v>
      </c>
      <c r="BL568" s="54" t="e">
        <f t="shared" si="491"/>
        <v>#DIV/0!</v>
      </c>
      <c r="BM568" s="58" t="e">
        <f t="shared" si="492"/>
        <v>#DIV/0!</v>
      </c>
      <c r="BN568" s="24">
        <f t="shared" si="493"/>
        <v>1</v>
      </c>
      <c r="BO568" s="17" t="e">
        <f t="shared" si="514"/>
        <v>#DIV/0!</v>
      </c>
      <c r="BP568" s="17" t="e">
        <f t="shared" si="515"/>
        <v>#DIV/0!</v>
      </c>
      <c r="BQ568" s="75" t="e">
        <f t="shared" si="519"/>
        <v>#DIV/0!</v>
      </c>
      <c r="BR568" s="1" t="e">
        <f t="shared" si="494"/>
        <v>#DIV/0!</v>
      </c>
      <c r="BS568" s="4">
        <f t="shared" si="495"/>
        <v>75.316666666666663</v>
      </c>
    </row>
    <row r="569" spans="7:71" x14ac:dyDescent="0.45">
      <c r="G569" s="38"/>
      <c r="H569" s="15">
        <f t="shared" si="517"/>
        <v>4527</v>
      </c>
      <c r="I569" s="19"/>
      <c r="J569" s="19">
        <f t="shared" si="463"/>
        <v>8.5647650972234555</v>
      </c>
      <c r="K569" s="16">
        <f t="shared" si="464"/>
        <v>54.070486724895559</v>
      </c>
      <c r="L569" s="16">
        <f t="shared" si="465"/>
        <v>188.38122130959806</v>
      </c>
      <c r="M569" s="98">
        <f t="shared" si="466"/>
        <v>258.79917184265014</v>
      </c>
      <c r="N569" s="15">
        <f t="shared" si="467"/>
        <v>186.65594591490128</v>
      </c>
      <c r="O569" s="15">
        <f t="shared" si="518"/>
        <v>8332.8547283438074</v>
      </c>
      <c r="P569" s="190"/>
      <c r="Q569" s="191"/>
      <c r="R569" s="190"/>
      <c r="S569" s="191"/>
      <c r="T569" s="193"/>
      <c r="U569" s="102"/>
      <c r="V569" s="195"/>
      <c r="W569" s="175" t="e">
        <f t="shared" si="496"/>
        <v>#DIV/0!</v>
      </c>
      <c r="X569" s="175" t="e">
        <f t="shared" si="497"/>
        <v>#DIV/0!</v>
      </c>
      <c r="Y569" s="175" t="e">
        <f t="shared" si="498"/>
        <v>#DIV/0!</v>
      </c>
      <c r="Z569" s="175" t="e">
        <f t="shared" si="499"/>
        <v>#DIV/0!</v>
      </c>
      <c r="AA569" s="175" t="e">
        <f t="shared" si="500"/>
        <v>#DIV/0!</v>
      </c>
      <c r="AB569" s="175" t="e">
        <f t="shared" si="501"/>
        <v>#DIV/0!</v>
      </c>
      <c r="AC569" s="175" t="e">
        <f t="shared" si="502"/>
        <v>#DIV/0!</v>
      </c>
      <c r="AD569" s="201" t="e">
        <f t="shared" si="503"/>
        <v>#DIV/0!</v>
      </c>
      <c r="AE569" s="201" t="e">
        <f t="shared" si="504"/>
        <v>#DIV/0!</v>
      </c>
      <c r="AF569" s="201" t="e">
        <f t="shared" si="505"/>
        <v>#DIV/0!</v>
      </c>
      <c r="AG569" s="201" t="e">
        <f t="shared" si="468"/>
        <v>#DIV/0!</v>
      </c>
      <c r="AH569" s="201" t="e">
        <f t="shared" si="469"/>
        <v>#DIV/0!</v>
      </c>
      <c r="AI569" s="201" t="e">
        <f t="shared" si="470"/>
        <v>#DIV/0!</v>
      </c>
      <c r="AJ569" s="201" t="e">
        <f t="shared" si="471"/>
        <v>#DIV/0!</v>
      </c>
      <c r="AK569" s="16" t="e">
        <f t="shared" si="472"/>
        <v>#DIV/0!</v>
      </c>
      <c r="AL569" s="16" t="e">
        <f t="shared" si="473"/>
        <v>#DIV/0!</v>
      </c>
      <c r="AM569" s="16" t="e">
        <f t="shared" si="474"/>
        <v>#DIV/0!</v>
      </c>
      <c r="AN569" s="16" t="e">
        <f t="shared" si="475"/>
        <v>#DIV/0!</v>
      </c>
      <c r="AO569" s="16" t="e">
        <f t="shared" si="476"/>
        <v>#DIV/0!</v>
      </c>
      <c r="AP569" s="17" t="e">
        <f t="shared" si="477"/>
        <v>#DIV/0!</v>
      </c>
      <c r="AQ569" s="17" t="e">
        <f t="shared" si="478"/>
        <v>#DIV/0!</v>
      </c>
      <c r="AR569" s="18" t="e">
        <f t="shared" si="479"/>
        <v>#DIV/0!</v>
      </c>
      <c r="AS569" s="18" t="e">
        <f t="shared" si="480"/>
        <v>#DIV/0!</v>
      </c>
      <c r="AT569" s="49" t="e">
        <f t="shared" si="506"/>
        <v>#DIV/0!</v>
      </c>
      <c r="AU569" s="22" t="e">
        <f t="shared" si="507"/>
        <v>#DIV/0!</v>
      </c>
      <c r="AV569" s="196" t="e">
        <f t="shared" si="508"/>
        <v>#DIV/0!</v>
      </c>
      <c r="AW569" s="46" t="e">
        <f t="shared" si="481"/>
        <v>#DIV/0!</v>
      </c>
      <c r="AX569" s="46" t="e">
        <f t="shared" si="482"/>
        <v>#DIV/0!</v>
      </c>
      <c r="AY569" s="46" t="e">
        <f t="shared" si="509"/>
        <v>#DIV/0!</v>
      </c>
      <c r="AZ569" s="46" t="e">
        <f t="shared" si="510"/>
        <v>#DIV/0!</v>
      </c>
      <c r="BA569" s="46" t="e">
        <f t="shared" si="511"/>
        <v>#DIV/0!</v>
      </c>
      <c r="BB569" s="111" t="e">
        <f t="shared" si="483"/>
        <v>#DIV/0!</v>
      </c>
      <c r="BC569" s="199" t="e">
        <f t="shared" si="512"/>
        <v>#DIV/0!</v>
      </c>
      <c r="BD569" s="53" t="e">
        <f t="shared" si="513"/>
        <v>#DIV/0!</v>
      </c>
      <c r="BE569" s="53" t="e">
        <f t="shared" si="484"/>
        <v>#DIV/0!</v>
      </c>
      <c r="BF569" s="53" t="e">
        <f t="shared" si="485"/>
        <v>#DIV/0!</v>
      </c>
      <c r="BG569" s="53" t="e">
        <f t="shared" si="486"/>
        <v>#DIV/0!</v>
      </c>
      <c r="BH569" s="53" t="e">
        <f t="shared" si="487"/>
        <v>#DIV/0!</v>
      </c>
      <c r="BI569" s="54" t="e">
        <f t="shared" si="488"/>
        <v>#DIV/0!</v>
      </c>
      <c r="BJ569" s="55" t="e">
        <f t="shared" si="489"/>
        <v>#DIV/0!</v>
      </c>
      <c r="BK569" s="55" t="e">
        <f t="shared" si="490"/>
        <v>#DIV/0!</v>
      </c>
      <c r="BL569" s="54" t="e">
        <f t="shared" si="491"/>
        <v>#DIV/0!</v>
      </c>
      <c r="BM569" s="58" t="e">
        <f t="shared" si="492"/>
        <v>#DIV/0!</v>
      </c>
      <c r="BN569" s="24">
        <f t="shared" si="493"/>
        <v>1</v>
      </c>
      <c r="BO569" s="17" t="e">
        <f t="shared" si="514"/>
        <v>#DIV/0!</v>
      </c>
      <c r="BP569" s="17" t="e">
        <f t="shared" si="515"/>
        <v>#DIV/0!</v>
      </c>
      <c r="BQ569" s="75" t="e">
        <f t="shared" si="519"/>
        <v>#DIV/0!</v>
      </c>
      <c r="BR569" s="1" t="e">
        <f t="shared" si="494"/>
        <v>#DIV/0!</v>
      </c>
      <c r="BS569" s="4">
        <f t="shared" si="495"/>
        <v>75.45</v>
      </c>
    </row>
    <row r="570" spans="7:71" x14ac:dyDescent="0.45">
      <c r="G570" s="19"/>
      <c r="H570" s="15">
        <f t="shared" si="517"/>
        <v>4535</v>
      </c>
      <c r="I570" s="19"/>
      <c r="J570" s="19">
        <f t="shared" si="463"/>
        <v>8.5647650972234555</v>
      </c>
      <c r="K570" s="16">
        <f t="shared" si="464"/>
        <v>54.070486724895559</v>
      </c>
      <c r="L570" s="16">
        <f t="shared" si="465"/>
        <v>188.38122130959806</v>
      </c>
      <c r="M570" s="98">
        <f t="shared" si="466"/>
        <v>258.79917184265014</v>
      </c>
      <c r="N570" s="15">
        <f t="shared" si="467"/>
        <v>186.65594591490128</v>
      </c>
      <c r="O570" s="15">
        <f t="shared" si="518"/>
        <v>8332.8547283438074</v>
      </c>
      <c r="P570" s="190"/>
      <c r="Q570" s="191"/>
      <c r="R570" s="190"/>
      <c r="S570" s="191"/>
      <c r="T570" s="193"/>
      <c r="U570" s="102"/>
      <c r="V570" s="195"/>
      <c r="W570" s="175" t="e">
        <f t="shared" si="496"/>
        <v>#DIV/0!</v>
      </c>
      <c r="X570" s="175" t="e">
        <f t="shared" si="497"/>
        <v>#DIV/0!</v>
      </c>
      <c r="Y570" s="175" t="e">
        <f t="shared" si="498"/>
        <v>#DIV/0!</v>
      </c>
      <c r="Z570" s="175" t="e">
        <f t="shared" si="499"/>
        <v>#DIV/0!</v>
      </c>
      <c r="AA570" s="175" t="e">
        <f t="shared" si="500"/>
        <v>#DIV/0!</v>
      </c>
      <c r="AB570" s="175" t="e">
        <f t="shared" si="501"/>
        <v>#DIV/0!</v>
      </c>
      <c r="AC570" s="175" t="e">
        <f t="shared" si="502"/>
        <v>#DIV/0!</v>
      </c>
      <c r="AD570" s="201" t="e">
        <f t="shared" si="503"/>
        <v>#DIV/0!</v>
      </c>
      <c r="AE570" s="201" t="e">
        <f t="shared" si="504"/>
        <v>#DIV/0!</v>
      </c>
      <c r="AF570" s="201" t="e">
        <f t="shared" si="505"/>
        <v>#DIV/0!</v>
      </c>
      <c r="AG570" s="201" t="e">
        <f t="shared" si="468"/>
        <v>#DIV/0!</v>
      </c>
      <c r="AH570" s="201" t="e">
        <f t="shared" si="469"/>
        <v>#DIV/0!</v>
      </c>
      <c r="AI570" s="201" t="e">
        <f t="shared" si="470"/>
        <v>#DIV/0!</v>
      </c>
      <c r="AJ570" s="201" t="e">
        <f t="shared" si="471"/>
        <v>#DIV/0!</v>
      </c>
      <c r="AK570" s="16" t="e">
        <f t="shared" si="472"/>
        <v>#DIV/0!</v>
      </c>
      <c r="AL570" s="16" t="e">
        <f t="shared" si="473"/>
        <v>#DIV/0!</v>
      </c>
      <c r="AM570" s="16" t="e">
        <f t="shared" si="474"/>
        <v>#DIV/0!</v>
      </c>
      <c r="AN570" s="16" t="e">
        <f t="shared" si="475"/>
        <v>#DIV/0!</v>
      </c>
      <c r="AO570" s="16" t="e">
        <f t="shared" si="476"/>
        <v>#DIV/0!</v>
      </c>
      <c r="AP570" s="17" t="e">
        <f t="shared" si="477"/>
        <v>#DIV/0!</v>
      </c>
      <c r="AQ570" s="17" t="e">
        <f t="shared" si="478"/>
        <v>#DIV/0!</v>
      </c>
      <c r="AR570" s="18" t="e">
        <f t="shared" si="479"/>
        <v>#DIV/0!</v>
      </c>
      <c r="AS570" s="18" t="e">
        <f t="shared" si="480"/>
        <v>#DIV/0!</v>
      </c>
      <c r="AT570" s="49" t="e">
        <f t="shared" si="506"/>
        <v>#DIV/0!</v>
      </c>
      <c r="AU570" s="22" t="e">
        <f t="shared" si="507"/>
        <v>#DIV/0!</v>
      </c>
      <c r="AV570" s="196" t="e">
        <f t="shared" si="508"/>
        <v>#DIV/0!</v>
      </c>
      <c r="AW570" s="46" t="e">
        <f t="shared" si="481"/>
        <v>#DIV/0!</v>
      </c>
      <c r="AX570" s="46" t="e">
        <f t="shared" si="482"/>
        <v>#DIV/0!</v>
      </c>
      <c r="AY570" s="46" t="e">
        <f t="shared" si="509"/>
        <v>#DIV/0!</v>
      </c>
      <c r="AZ570" s="46" t="e">
        <f t="shared" si="510"/>
        <v>#DIV/0!</v>
      </c>
      <c r="BA570" s="46" t="e">
        <f t="shared" si="511"/>
        <v>#DIV/0!</v>
      </c>
      <c r="BB570" s="111" t="e">
        <f t="shared" si="483"/>
        <v>#DIV/0!</v>
      </c>
      <c r="BC570" s="199" t="e">
        <f t="shared" si="512"/>
        <v>#DIV/0!</v>
      </c>
      <c r="BD570" s="53" t="e">
        <f t="shared" si="513"/>
        <v>#DIV/0!</v>
      </c>
      <c r="BE570" s="53" t="e">
        <f t="shared" si="484"/>
        <v>#DIV/0!</v>
      </c>
      <c r="BF570" s="53" t="e">
        <f t="shared" si="485"/>
        <v>#DIV/0!</v>
      </c>
      <c r="BG570" s="53" t="e">
        <f t="shared" si="486"/>
        <v>#DIV/0!</v>
      </c>
      <c r="BH570" s="53" t="e">
        <f t="shared" si="487"/>
        <v>#DIV/0!</v>
      </c>
      <c r="BI570" s="54" t="e">
        <f t="shared" si="488"/>
        <v>#DIV/0!</v>
      </c>
      <c r="BJ570" s="55" t="e">
        <f t="shared" si="489"/>
        <v>#DIV/0!</v>
      </c>
      <c r="BK570" s="55" t="e">
        <f t="shared" si="490"/>
        <v>#DIV/0!</v>
      </c>
      <c r="BL570" s="54" t="e">
        <f t="shared" si="491"/>
        <v>#DIV/0!</v>
      </c>
      <c r="BM570" s="58" t="e">
        <f t="shared" si="492"/>
        <v>#DIV/0!</v>
      </c>
      <c r="BN570" s="24">
        <f t="shared" si="493"/>
        <v>1</v>
      </c>
      <c r="BO570" s="17" t="e">
        <f t="shared" si="514"/>
        <v>#DIV/0!</v>
      </c>
      <c r="BP570" s="17" t="e">
        <f t="shared" si="515"/>
        <v>#DIV/0!</v>
      </c>
      <c r="BQ570" s="75" t="e">
        <f t="shared" si="519"/>
        <v>#DIV/0!</v>
      </c>
      <c r="BR570" s="1" t="e">
        <f t="shared" si="494"/>
        <v>#DIV/0!</v>
      </c>
      <c r="BS570" s="4">
        <f t="shared" si="495"/>
        <v>75.583333333333329</v>
      </c>
    </row>
    <row r="571" spans="7:71" x14ac:dyDescent="0.45">
      <c r="G571" s="19"/>
      <c r="H571" s="15">
        <f t="shared" si="517"/>
        <v>4543</v>
      </c>
      <c r="I571" s="19"/>
      <c r="J571" s="19">
        <f t="shared" si="463"/>
        <v>8.5647650972234555</v>
      </c>
      <c r="K571" s="16">
        <f t="shared" si="464"/>
        <v>54.070486724895559</v>
      </c>
      <c r="L571" s="16">
        <f t="shared" si="465"/>
        <v>188.38122130959806</v>
      </c>
      <c r="M571" s="98">
        <f t="shared" si="466"/>
        <v>258.79917184265014</v>
      </c>
      <c r="N571" s="15">
        <f t="shared" si="467"/>
        <v>186.65594591490128</v>
      </c>
      <c r="O571" s="15">
        <f t="shared" si="518"/>
        <v>8332.8547283438074</v>
      </c>
      <c r="P571" s="190"/>
      <c r="Q571" s="191"/>
      <c r="R571" s="190"/>
      <c r="S571" s="191"/>
      <c r="T571" s="193"/>
      <c r="U571" s="102"/>
      <c r="V571" s="195"/>
      <c r="W571" s="175" t="e">
        <f t="shared" si="496"/>
        <v>#DIV/0!</v>
      </c>
      <c r="X571" s="175" t="e">
        <f t="shared" si="497"/>
        <v>#DIV/0!</v>
      </c>
      <c r="Y571" s="175" t="e">
        <f t="shared" si="498"/>
        <v>#DIV/0!</v>
      </c>
      <c r="Z571" s="175" t="e">
        <f t="shared" si="499"/>
        <v>#DIV/0!</v>
      </c>
      <c r="AA571" s="175" t="e">
        <f t="shared" si="500"/>
        <v>#DIV/0!</v>
      </c>
      <c r="AB571" s="175" t="e">
        <f t="shared" si="501"/>
        <v>#DIV/0!</v>
      </c>
      <c r="AC571" s="175" t="e">
        <f t="shared" si="502"/>
        <v>#DIV/0!</v>
      </c>
      <c r="AD571" s="201" t="e">
        <f t="shared" si="503"/>
        <v>#DIV/0!</v>
      </c>
      <c r="AE571" s="201" t="e">
        <f t="shared" si="504"/>
        <v>#DIV/0!</v>
      </c>
      <c r="AF571" s="201" t="e">
        <f t="shared" si="505"/>
        <v>#DIV/0!</v>
      </c>
      <c r="AG571" s="201" t="e">
        <f t="shared" si="468"/>
        <v>#DIV/0!</v>
      </c>
      <c r="AH571" s="201" t="e">
        <f t="shared" si="469"/>
        <v>#DIV/0!</v>
      </c>
      <c r="AI571" s="201" t="e">
        <f t="shared" si="470"/>
        <v>#DIV/0!</v>
      </c>
      <c r="AJ571" s="201" t="e">
        <f t="shared" si="471"/>
        <v>#DIV/0!</v>
      </c>
      <c r="AK571" s="16" t="e">
        <f t="shared" si="472"/>
        <v>#DIV/0!</v>
      </c>
      <c r="AL571" s="16" t="e">
        <f t="shared" si="473"/>
        <v>#DIV/0!</v>
      </c>
      <c r="AM571" s="16" t="e">
        <f t="shared" si="474"/>
        <v>#DIV/0!</v>
      </c>
      <c r="AN571" s="16" t="e">
        <f t="shared" si="475"/>
        <v>#DIV/0!</v>
      </c>
      <c r="AO571" s="16" t="e">
        <f t="shared" si="476"/>
        <v>#DIV/0!</v>
      </c>
      <c r="AP571" s="17" t="e">
        <f t="shared" si="477"/>
        <v>#DIV/0!</v>
      </c>
      <c r="AQ571" s="17" t="e">
        <f t="shared" si="478"/>
        <v>#DIV/0!</v>
      </c>
      <c r="AR571" s="18" t="e">
        <f t="shared" si="479"/>
        <v>#DIV/0!</v>
      </c>
      <c r="AS571" s="18" t="e">
        <f t="shared" si="480"/>
        <v>#DIV/0!</v>
      </c>
      <c r="AT571" s="49" t="e">
        <f t="shared" si="506"/>
        <v>#DIV/0!</v>
      </c>
      <c r="AU571" s="22" t="e">
        <f t="shared" si="507"/>
        <v>#DIV/0!</v>
      </c>
      <c r="AV571" s="196" t="e">
        <f t="shared" si="508"/>
        <v>#DIV/0!</v>
      </c>
      <c r="AW571" s="46" t="e">
        <f t="shared" si="481"/>
        <v>#DIV/0!</v>
      </c>
      <c r="AX571" s="46" t="e">
        <f t="shared" si="482"/>
        <v>#DIV/0!</v>
      </c>
      <c r="AY571" s="46" t="e">
        <f t="shared" si="509"/>
        <v>#DIV/0!</v>
      </c>
      <c r="AZ571" s="46" t="e">
        <f t="shared" si="510"/>
        <v>#DIV/0!</v>
      </c>
      <c r="BA571" s="46" t="e">
        <f t="shared" si="511"/>
        <v>#DIV/0!</v>
      </c>
      <c r="BB571" s="111" t="e">
        <f t="shared" si="483"/>
        <v>#DIV/0!</v>
      </c>
      <c r="BC571" s="199" t="e">
        <f t="shared" si="512"/>
        <v>#DIV/0!</v>
      </c>
      <c r="BD571" s="53" t="e">
        <f t="shared" si="513"/>
        <v>#DIV/0!</v>
      </c>
      <c r="BE571" s="53" t="e">
        <f t="shared" si="484"/>
        <v>#DIV/0!</v>
      </c>
      <c r="BF571" s="53" t="e">
        <f t="shared" si="485"/>
        <v>#DIV/0!</v>
      </c>
      <c r="BG571" s="53" t="e">
        <f t="shared" si="486"/>
        <v>#DIV/0!</v>
      </c>
      <c r="BH571" s="53" t="e">
        <f t="shared" si="487"/>
        <v>#DIV/0!</v>
      </c>
      <c r="BI571" s="54" t="e">
        <f t="shared" si="488"/>
        <v>#DIV/0!</v>
      </c>
      <c r="BJ571" s="55" t="e">
        <f t="shared" si="489"/>
        <v>#DIV/0!</v>
      </c>
      <c r="BK571" s="55" t="e">
        <f t="shared" si="490"/>
        <v>#DIV/0!</v>
      </c>
      <c r="BL571" s="54" t="e">
        <f t="shared" si="491"/>
        <v>#DIV/0!</v>
      </c>
      <c r="BM571" s="58" t="e">
        <f t="shared" si="492"/>
        <v>#DIV/0!</v>
      </c>
      <c r="BN571" s="24">
        <f t="shared" si="493"/>
        <v>1</v>
      </c>
      <c r="BO571" s="17" t="e">
        <f t="shared" si="514"/>
        <v>#DIV/0!</v>
      </c>
      <c r="BP571" s="17" t="e">
        <f t="shared" si="515"/>
        <v>#DIV/0!</v>
      </c>
      <c r="BQ571" s="75" t="e">
        <f t="shared" si="519"/>
        <v>#DIV/0!</v>
      </c>
      <c r="BR571" s="1" t="e">
        <f t="shared" si="494"/>
        <v>#DIV/0!</v>
      </c>
      <c r="BS571" s="4">
        <f t="shared" si="495"/>
        <v>75.716666666666669</v>
      </c>
    </row>
    <row r="572" spans="7:71" x14ac:dyDescent="0.45">
      <c r="G572" s="19"/>
      <c r="H572" s="15">
        <f t="shared" si="517"/>
        <v>4551</v>
      </c>
      <c r="I572" s="19"/>
      <c r="J572" s="19">
        <f t="shared" si="463"/>
        <v>8.5647650972234555</v>
      </c>
      <c r="K572" s="16">
        <f t="shared" si="464"/>
        <v>54.070486724895559</v>
      </c>
      <c r="L572" s="16">
        <f t="shared" si="465"/>
        <v>188.38122130959806</v>
      </c>
      <c r="M572" s="98">
        <f t="shared" si="466"/>
        <v>258.79917184265014</v>
      </c>
      <c r="N572" s="15">
        <f t="shared" si="467"/>
        <v>186.65594591490128</v>
      </c>
      <c r="O572" s="15">
        <f t="shared" si="518"/>
        <v>8332.8547283438074</v>
      </c>
      <c r="P572" s="190"/>
      <c r="Q572" s="191"/>
      <c r="R572" s="190"/>
      <c r="S572" s="191"/>
      <c r="T572" s="193"/>
      <c r="U572" s="102"/>
      <c r="V572" s="195"/>
      <c r="W572" s="175" t="e">
        <f t="shared" si="496"/>
        <v>#DIV/0!</v>
      </c>
      <c r="X572" s="175" t="e">
        <f t="shared" si="497"/>
        <v>#DIV/0!</v>
      </c>
      <c r="Y572" s="175" t="e">
        <f t="shared" si="498"/>
        <v>#DIV/0!</v>
      </c>
      <c r="Z572" s="175" t="e">
        <f t="shared" si="499"/>
        <v>#DIV/0!</v>
      </c>
      <c r="AA572" s="175" t="e">
        <f t="shared" si="500"/>
        <v>#DIV/0!</v>
      </c>
      <c r="AB572" s="175" t="e">
        <f t="shared" si="501"/>
        <v>#DIV/0!</v>
      </c>
      <c r="AC572" s="175" t="e">
        <f t="shared" si="502"/>
        <v>#DIV/0!</v>
      </c>
      <c r="AD572" s="201" t="e">
        <f t="shared" si="503"/>
        <v>#DIV/0!</v>
      </c>
      <c r="AE572" s="201" t="e">
        <f t="shared" si="504"/>
        <v>#DIV/0!</v>
      </c>
      <c r="AF572" s="201" t="e">
        <f t="shared" si="505"/>
        <v>#DIV/0!</v>
      </c>
      <c r="AG572" s="201" t="e">
        <f t="shared" si="468"/>
        <v>#DIV/0!</v>
      </c>
      <c r="AH572" s="201" t="e">
        <f t="shared" si="469"/>
        <v>#DIV/0!</v>
      </c>
      <c r="AI572" s="201" t="e">
        <f t="shared" si="470"/>
        <v>#DIV/0!</v>
      </c>
      <c r="AJ572" s="201" t="e">
        <f t="shared" si="471"/>
        <v>#DIV/0!</v>
      </c>
      <c r="AK572" s="16" t="e">
        <f t="shared" si="472"/>
        <v>#DIV/0!</v>
      </c>
      <c r="AL572" s="16" t="e">
        <f t="shared" si="473"/>
        <v>#DIV/0!</v>
      </c>
      <c r="AM572" s="16" t="e">
        <f t="shared" si="474"/>
        <v>#DIV/0!</v>
      </c>
      <c r="AN572" s="16" t="e">
        <f t="shared" si="475"/>
        <v>#DIV/0!</v>
      </c>
      <c r="AO572" s="16" t="e">
        <f t="shared" si="476"/>
        <v>#DIV/0!</v>
      </c>
      <c r="AP572" s="17" t="e">
        <f t="shared" si="477"/>
        <v>#DIV/0!</v>
      </c>
      <c r="AQ572" s="17" t="e">
        <f t="shared" si="478"/>
        <v>#DIV/0!</v>
      </c>
      <c r="AR572" s="18" t="e">
        <f t="shared" si="479"/>
        <v>#DIV/0!</v>
      </c>
      <c r="AS572" s="18" t="e">
        <f t="shared" si="480"/>
        <v>#DIV/0!</v>
      </c>
      <c r="AT572" s="49" t="e">
        <f t="shared" si="506"/>
        <v>#DIV/0!</v>
      </c>
      <c r="AU572" s="22" t="e">
        <f t="shared" si="507"/>
        <v>#DIV/0!</v>
      </c>
      <c r="AV572" s="196" t="e">
        <f t="shared" si="508"/>
        <v>#DIV/0!</v>
      </c>
      <c r="AW572" s="46" t="e">
        <f t="shared" si="481"/>
        <v>#DIV/0!</v>
      </c>
      <c r="AX572" s="46" t="e">
        <f t="shared" si="482"/>
        <v>#DIV/0!</v>
      </c>
      <c r="AY572" s="46" t="e">
        <f t="shared" si="509"/>
        <v>#DIV/0!</v>
      </c>
      <c r="AZ572" s="46" t="e">
        <f t="shared" si="510"/>
        <v>#DIV/0!</v>
      </c>
      <c r="BA572" s="46" t="e">
        <f t="shared" si="511"/>
        <v>#DIV/0!</v>
      </c>
      <c r="BB572" s="111" t="e">
        <f t="shared" si="483"/>
        <v>#DIV/0!</v>
      </c>
      <c r="BC572" s="199" t="e">
        <f t="shared" si="512"/>
        <v>#DIV/0!</v>
      </c>
      <c r="BD572" s="53" t="e">
        <f t="shared" si="513"/>
        <v>#DIV/0!</v>
      </c>
      <c r="BE572" s="53" t="e">
        <f t="shared" si="484"/>
        <v>#DIV/0!</v>
      </c>
      <c r="BF572" s="53" t="e">
        <f t="shared" si="485"/>
        <v>#DIV/0!</v>
      </c>
      <c r="BG572" s="53" t="e">
        <f t="shared" si="486"/>
        <v>#DIV/0!</v>
      </c>
      <c r="BH572" s="53" t="e">
        <f t="shared" si="487"/>
        <v>#DIV/0!</v>
      </c>
      <c r="BI572" s="54" t="e">
        <f t="shared" si="488"/>
        <v>#DIV/0!</v>
      </c>
      <c r="BJ572" s="55" t="e">
        <f t="shared" si="489"/>
        <v>#DIV/0!</v>
      </c>
      <c r="BK572" s="55" t="e">
        <f t="shared" si="490"/>
        <v>#DIV/0!</v>
      </c>
      <c r="BL572" s="54" t="e">
        <f t="shared" si="491"/>
        <v>#DIV/0!</v>
      </c>
      <c r="BM572" s="58" t="e">
        <f t="shared" si="492"/>
        <v>#DIV/0!</v>
      </c>
      <c r="BN572" s="24">
        <f t="shared" si="493"/>
        <v>1</v>
      </c>
      <c r="BO572" s="17" t="e">
        <f t="shared" si="514"/>
        <v>#DIV/0!</v>
      </c>
      <c r="BP572" s="17" t="e">
        <f t="shared" si="515"/>
        <v>#DIV/0!</v>
      </c>
      <c r="BQ572" s="75" t="e">
        <f t="shared" si="519"/>
        <v>#DIV/0!</v>
      </c>
      <c r="BR572" s="1" t="e">
        <f t="shared" si="494"/>
        <v>#DIV/0!</v>
      </c>
      <c r="BS572" s="4">
        <f t="shared" si="495"/>
        <v>75.849999999999994</v>
      </c>
    </row>
    <row r="573" spans="7:71" x14ac:dyDescent="0.45">
      <c r="G573" s="19"/>
      <c r="H573" s="15">
        <f t="shared" si="517"/>
        <v>4559</v>
      </c>
      <c r="I573" s="19"/>
      <c r="J573" s="19">
        <f t="shared" si="463"/>
        <v>8.5647650972234555</v>
      </c>
      <c r="K573" s="16">
        <f t="shared" si="464"/>
        <v>54.070486724895559</v>
      </c>
      <c r="L573" s="16">
        <f t="shared" si="465"/>
        <v>188.38122130959806</v>
      </c>
      <c r="M573" s="98">
        <f t="shared" si="466"/>
        <v>258.79917184265014</v>
      </c>
      <c r="N573" s="15">
        <f t="shared" si="467"/>
        <v>186.65594591490128</v>
      </c>
      <c r="O573" s="15">
        <f t="shared" si="518"/>
        <v>8332.8547283438074</v>
      </c>
      <c r="P573" s="190"/>
      <c r="Q573" s="191"/>
      <c r="R573" s="190"/>
      <c r="S573" s="191"/>
      <c r="T573" s="193"/>
      <c r="U573" s="102"/>
      <c r="V573" s="195"/>
      <c r="W573" s="175" t="e">
        <f t="shared" si="496"/>
        <v>#DIV/0!</v>
      </c>
      <c r="X573" s="175" t="e">
        <f t="shared" si="497"/>
        <v>#DIV/0!</v>
      </c>
      <c r="Y573" s="175" t="e">
        <f t="shared" si="498"/>
        <v>#DIV/0!</v>
      </c>
      <c r="Z573" s="175" t="e">
        <f t="shared" si="499"/>
        <v>#DIV/0!</v>
      </c>
      <c r="AA573" s="175" t="e">
        <f t="shared" si="500"/>
        <v>#DIV/0!</v>
      </c>
      <c r="AB573" s="175" t="e">
        <f t="shared" si="501"/>
        <v>#DIV/0!</v>
      </c>
      <c r="AC573" s="175" t="e">
        <f t="shared" si="502"/>
        <v>#DIV/0!</v>
      </c>
      <c r="AD573" s="201" t="e">
        <f t="shared" si="503"/>
        <v>#DIV/0!</v>
      </c>
      <c r="AE573" s="201" t="e">
        <f t="shared" si="504"/>
        <v>#DIV/0!</v>
      </c>
      <c r="AF573" s="201" t="e">
        <f t="shared" si="505"/>
        <v>#DIV/0!</v>
      </c>
      <c r="AG573" s="201" t="e">
        <f t="shared" si="468"/>
        <v>#DIV/0!</v>
      </c>
      <c r="AH573" s="201" t="e">
        <f t="shared" si="469"/>
        <v>#DIV/0!</v>
      </c>
      <c r="AI573" s="201" t="e">
        <f t="shared" si="470"/>
        <v>#DIV/0!</v>
      </c>
      <c r="AJ573" s="201" t="e">
        <f t="shared" si="471"/>
        <v>#DIV/0!</v>
      </c>
      <c r="AK573" s="16" t="e">
        <f t="shared" si="472"/>
        <v>#DIV/0!</v>
      </c>
      <c r="AL573" s="16" t="e">
        <f t="shared" si="473"/>
        <v>#DIV/0!</v>
      </c>
      <c r="AM573" s="16" t="e">
        <f t="shared" si="474"/>
        <v>#DIV/0!</v>
      </c>
      <c r="AN573" s="16" t="e">
        <f t="shared" si="475"/>
        <v>#DIV/0!</v>
      </c>
      <c r="AO573" s="16" t="e">
        <f t="shared" si="476"/>
        <v>#DIV/0!</v>
      </c>
      <c r="AP573" s="17" t="e">
        <f t="shared" si="477"/>
        <v>#DIV/0!</v>
      </c>
      <c r="AQ573" s="17" t="e">
        <f t="shared" si="478"/>
        <v>#DIV/0!</v>
      </c>
      <c r="AR573" s="18" t="e">
        <f t="shared" si="479"/>
        <v>#DIV/0!</v>
      </c>
      <c r="AS573" s="18" t="e">
        <f t="shared" si="480"/>
        <v>#DIV/0!</v>
      </c>
      <c r="AT573" s="49" t="e">
        <f t="shared" si="506"/>
        <v>#DIV/0!</v>
      </c>
      <c r="AU573" s="22" t="e">
        <f t="shared" si="507"/>
        <v>#DIV/0!</v>
      </c>
      <c r="AV573" s="196" t="e">
        <f t="shared" si="508"/>
        <v>#DIV/0!</v>
      </c>
      <c r="AW573" s="46" t="e">
        <f t="shared" si="481"/>
        <v>#DIV/0!</v>
      </c>
      <c r="AX573" s="46" t="e">
        <f t="shared" si="482"/>
        <v>#DIV/0!</v>
      </c>
      <c r="AY573" s="46" t="e">
        <f t="shared" si="509"/>
        <v>#DIV/0!</v>
      </c>
      <c r="AZ573" s="46" t="e">
        <f t="shared" si="510"/>
        <v>#DIV/0!</v>
      </c>
      <c r="BA573" s="46" t="e">
        <f t="shared" si="511"/>
        <v>#DIV/0!</v>
      </c>
      <c r="BB573" s="111" t="e">
        <f t="shared" si="483"/>
        <v>#DIV/0!</v>
      </c>
      <c r="BC573" s="199" t="e">
        <f t="shared" si="512"/>
        <v>#DIV/0!</v>
      </c>
      <c r="BD573" s="53" t="e">
        <f t="shared" si="513"/>
        <v>#DIV/0!</v>
      </c>
      <c r="BE573" s="53" t="e">
        <f t="shared" si="484"/>
        <v>#DIV/0!</v>
      </c>
      <c r="BF573" s="53" t="e">
        <f t="shared" si="485"/>
        <v>#DIV/0!</v>
      </c>
      <c r="BG573" s="53" t="e">
        <f t="shared" si="486"/>
        <v>#DIV/0!</v>
      </c>
      <c r="BH573" s="53" t="e">
        <f t="shared" si="487"/>
        <v>#DIV/0!</v>
      </c>
      <c r="BI573" s="54" t="e">
        <f t="shared" si="488"/>
        <v>#DIV/0!</v>
      </c>
      <c r="BJ573" s="55" t="e">
        <f t="shared" si="489"/>
        <v>#DIV/0!</v>
      </c>
      <c r="BK573" s="55" t="e">
        <f t="shared" si="490"/>
        <v>#DIV/0!</v>
      </c>
      <c r="BL573" s="54" t="e">
        <f t="shared" si="491"/>
        <v>#DIV/0!</v>
      </c>
      <c r="BM573" s="58" t="e">
        <f t="shared" si="492"/>
        <v>#DIV/0!</v>
      </c>
      <c r="BN573" s="24">
        <f t="shared" si="493"/>
        <v>1</v>
      </c>
      <c r="BO573" s="17" t="e">
        <f t="shared" si="514"/>
        <v>#DIV/0!</v>
      </c>
      <c r="BP573" s="17" t="e">
        <f t="shared" si="515"/>
        <v>#DIV/0!</v>
      </c>
      <c r="BQ573" s="75" t="e">
        <f t="shared" si="519"/>
        <v>#DIV/0!</v>
      </c>
      <c r="BR573" s="1" t="e">
        <f t="shared" si="494"/>
        <v>#DIV/0!</v>
      </c>
      <c r="BS573" s="4">
        <f t="shared" si="495"/>
        <v>75.983333333333334</v>
      </c>
    </row>
    <row r="574" spans="7:71" x14ac:dyDescent="0.45">
      <c r="G574" s="19"/>
      <c r="H574" s="15">
        <f t="shared" si="517"/>
        <v>4567</v>
      </c>
      <c r="I574" s="19"/>
      <c r="J574" s="19">
        <f t="shared" si="463"/>
        <v>8.5647650972234555</v>
      </c>
      <c r="K574" s="16">
        <f t="shared" si="464"/>
        <v>54.070486724895559</v>
      </c>
      <c r="L574" s="16">
        <f t="shared" si="465"/>
        <v>188.38122130959806</v>
      </c>
      <c r="M574" s="98">
        <f t="shared" si="466"/>
        <v>258.79917184265014</v>
      </c>
      <c r="N574" s="15">
        <f t="shared" si="467"/>
        <v>186.65594591490128</v>
      </c>
      <c r="O574" s="15">
        <f t="shared" si="518"/>
        <v>8332.8547283438074</v>
      </c>
      <c r="P574" s="190"/>
      <c r="Q574" s="191"/>
      <c r="R574" s="190"/>
      <c r="S574" s="191"/>
      <c r="T574" s="193"/>
      <c r="U574" s="102"/>
      <c r="V574" s="195"/>
      <c r="W574" s="175" t="e">
        <f t="shared" si="496"/>
        <v>#DIV/0!</v>
      </c>
      <c r="X574" s="175" t="e">
        <f t="shared" si="497"/>
        <v>#DIV/0!</v>
      </c>
      <c r="Y574" s="175" t="e">
        <f t="shared" si="498"/>
        <v>#DIV/0!</v>
      </c>
      <c r="Z574" s="175" t="e">
        <f t="shared" si="499"/>
        <v>#DIV/0!</v>
      </c>
      <c r="AA574" s="175" t="e">
        <f t="shared" si="500"/>
        <v>#DIV/0!</v>
      </c>
      <c r="AB574" s="175" t="e">
        <f t="shared" si="501"/>
        <v>#DIV/0!</v>
      </c>
      <c r="AC574" s="175" t="e">
        <f t="shared" si="502"/>
        <v>#DIV/0!</v>
      </c>
      <c r="AD574" s="201" t="e">
        <f t="shared" si="503"/>
        <v>#DIV/0!</v>
      </c>
      <c r="AE574" s="201" t="e">
        <f t="shared" si="504"/>
        <v>#DIV/0!</v>
      </c>
      <c r="AF574" s="201" t="e">
        <f t="shared" si="505"/>
        <v>#DIV/0!</v>
      </c>
      <c r="AG574" s="201" t="e">
        <f t="shared" si="468"/>
        <v>#DIV/0!</v>
      </c>
      <c r="AH574" s="201" t="e">
        <f t="shared" si="469"/>
        <v>#DIV/0!</v>
      </c>
      <c r="AI574" s="201" t="e">
        <f t="shared" si="470"/>
        <v>#DIV/0!</v>
      </c>
      <c r="AJ574" s="201" t="e">
        <f t="shared" si="471"/>
        <v>#DIV/0!</v>
      </c>
      <c r="AK574" s="16" t="e">
        <f t="shared" si="472"/>
        <v>#DIV/0!</v>
      </c>
      <c r="AL574" s="16" t="e">
        <f t="shared" si="473"/>
        <v>#DIV/0!</v>
      </c>
      <c r="AM574" s="16" t="e">
        <f t="shared" si="474"/>
        <v>#DIV/0!</v>
      </c>
      <c r="AN574" s="16" t="e">
        <f t="shared" si="475"/>
        <v>#DIV/0!</v>
      </c>
      <c r="AO574" s="16" t="e">
        <f t="shared" si="476"/>
        <v>#DIV/0!</v>
      </c>
      <c r="AP574" s="17" t="e">
        <f t="shared" si="477"/>
        <v>#DIV/0!</v>
      </c>
      <c r="AQ574" s="17" t="e">
        <f t="shared" si="478"/>
        <v>#DIV/0!</v>
      </c>
      <c r="AR574" s="18" t="e">
        <f t="shared" si="479"/>
        <v>#DIV/0!</v>
      </c>
      <c r="AS574" s="18" t="e">
        <f t="shared" si="480"/>
        <v>#DIV/0!</v>
      </c>
      <c r="AT574" s="49" t="e">
        <f t="shared" si="506"/>
        <v>#DIV/0!</v>
      </c>
      <c r="AU574" s="22" t="e">
        <f t="shared" si="507"/>
        <v>#DIV/0!</v>
      </c>
      <c r="AV574" s="196" t="e">
        <f t="shared" si="508"/>
        <v>#DIV/0!</v>
      </c>
      <c r="AW574" s="46" t="e">
        <f t="shared" si="481"/>
        <v>#DIV/0!</v>
      </c>
      <c r="AX574" s="46" t="e">
        <f t="shared" si="482"/>
        <v>#DIV/0!</v>
      </c>
      <c r="AY574" s="46" t="e">
        <f t="shared" si="509"/>
        <v>#DIV/0!</v>
      </c>
      <c r="AZ574" s="46" t="e">
        <f t="shared" si="510"/>
        <v>#DIV/0!</v>
      </c>
      <c r="BA574" s="46" t="e">
        <f t="shared" si="511"/>
        <v>#DIV/0!</v>
      </c>
      <c r="BB574" s="111" t="e">
        <f t="shared" si="483"/>
        <v>#DIV/0!</v>
      </c>
      <c r="BC574" s="199" t="e">
        <f t="shared" si="512"/>
        <v>#DIV/0!</v>
      </c>
      <c r="BD574" s="53" t="e">
        <f t="shared" si="513"/>
        <v>#DIV/0!</v>
      </c>
      <c r="BE574" s="53" t="e">
        <f t="shared" si="484"/>
        <v>#DIV/0!</v>
      </c>
      <c r="BF574" s="53" t="e">
        <f t="shared" si="485"/>
        <v>#DIV/0!</v>
      </c>
      <c r="BG574" s="53" t="e">
        <f t="shared" si="486"/>
        <v>#DIV/0!</v>
      </c>
      <c r="BH574" s="53" t="e">
        <f t="shared" si="487"/>
        <v>#DIV/0!</v>
      </c>
      <c r="BI574" s="54" t="e">
        <f t="shared" si="488"/>
        <v>#DIV/0!</v>
      </c>
      <c r="BJ574" s="55" t="e">
        <f t="shared" si="489"/>
        <v>#DIV/0!</v>
      </c>
      <c r="BK574" s="55" t="e">
        <f t="shared" si="490"/>
        <v>#DIV/0!</v>
      </c>
      <c r="BL574" s="54" t="e">
        <f t="shared" si="491"/>
        <v>#DIV/0!</v>
      </c>
      <c r="BM574" s="58" t="e">
        <f t="shared" si="492"/>
        <v>#DIV/0!</v>
      </c>
      <c r="BN574" s="24">
        <f t="shared" si="493"/>
        <v>1</v>
      </c>
      <c r="BO574" s="17" t="e">
        <f t="shared" si="514"/>
        <v>#DIV/0!</v>
      </c>
      <c r="BP574" s="17" t="e">
        <f t="shared" si="515"/>
        <v>#DIV/0!</v>
      </c>
      <c r="BQ574" s="75" t="e">
        <f t="shared" si="519"/>
        <v>#DIV/0!</v>
      </c>
      <c r="BR574" s="1" t="e">
        <f t="shared" si="494"/>
        <v>#DIV/0!</v>
      </c>
      <c r="BS574" s="4">
        <f t="shared" si="495"/>
        <v>76.11666666666666</v>
      </c>
    </row>
    <row r="575" spans="7:71" x14ac:dyDescent="0.45">
      <c r="G575" s="19"/>
      <c r="H575" s="15">
        <f t="shared" si="517"/>
        <v>4575</v>
      </c>
      <c r="I575" s="19"/>
      <c r="J575" s="19">
        <f t="shared" si="463"/>
        <v>8.5647650972234555</v>
      </c>
      <c r="K575" s="16">
        <f t="shared" si="464"/>
        <v>54.070486724895559</v>
      </c>
      <c r="L575" s="16">
        <f t="shared" si="465"/>
        <v>188.38122130959806</v>
      </c>
      <c r="M575" s="98">
        <f t="shared" si="466"/>
        <v>258.79917184265014</v>
      </c>
      <c r="N575" s="15">
        <f t="shared" si="467"/>
        <v>186.65594591490128</v>
      </c>
      <c r="O575" s="15">
        <f t="shared" si="518"/>
        <v>8332.8547283438074</v>
      </c>
      <c r="P575" s="190"/>
      <c r="Q575" s="191"/>
      <c r="R575" s="190"/>
      <c r="S575" s="191"/>
      <c r="T575" s="193"/>
      <c r="U575" s="102"/>
      <c r="V575" s="195"/>
      <c r="W575" s="175" t="e">
        <f t="shared" si="496"/>
        <v>#DIV/0!</v>
      </c>
      <c r="X575" s="175" t="e">
        <f t="shared" si="497"/>
        <v>#DIV/0!</v>
      </c>
      <c r="Y575" s="175" t="e">
        <f t="shared" si="498"/>
        <v>#DIV/0!</v>
      </c>
      <c r="Z575" s="175" t="e">
        <f t="shared" si="499"/>
        <v>#DIV/0!</v>
      </c>
      <c r="AA575" s="175" t="e">
        <f t="shared" si="500"/>
        <v>#DIV/0!</v>
      </c>
      <c r="AB575" s="175" t="e">
        <f t="shared" si="501"/>
        <v>#DIV/0!</v>
      </c>
      <c r="AC575" s="175" t="e">
        <f t="shared" si="502"/>
        <v>#DIV/0!</v>
      </c>
      <c r="AD575" s="201" t="e">
        <f t="shared" si="503"/>
        <v>#DIV/0!</v>
      </c>
      <c r="AE575" s="201" t="e">
        <f t="shared" si="504"/>
        <v>#DIV/0!</v>
      </c>
      <c r="AF575" s="201" t="e">
        <f t="shared" si="505"/>
        <v>#DIV/0!</v>
      </c>
      <c r="AG575" s="201" t="e">
        <f t="shared" si="468"/>
        <v>#DIV/0!</v>
      </c>
      <c r="AH575" s="201" t="e">
        <f t="shared" si="469"/>
        <v>#DIV/0!</v>
      </c>
      <c r="AI575" s="201" t="e">
        <f t="shared" si="470"/>
        <v>#DIV/0!</v>
      </c>
      <c r="AJ575" s="201" t="e">
        <f t="shared" si="471"/>
        <v>#DIV/0!</v>
      </c>
      <c r="AK575" s="16" t="e">
        <f t="shared" si="472"/>
        <v>#DIV/0!</v>
      </c>
      <c r="AL575" s="16" t="e">
        <f t="shared" si="473"/>
        <v>#DIV/0!</v>
      </c>
      <c r="AM575" s="16" t="e">
        <f t="shared" si="474"/>
        <v>#DIV/0!</v>
      </c>
      <c r="AN575" s="16" t="e">
        <f t="shared" si="475"/>
        <v>#DIV/0!</v>
      </c>
      <c r="AO575" s="16" t="e">
        <f t="shared" si="476"/>
        <v>#DIV/0!</v>
      </c>
      <c r="AP575" s="17" t="e">
        <f t="shared" si="477"/>
        <v>#DIV/0!</v>
      </c>
      <c r="AQ575" s="17" t="e">
        <f t="shared" si="478"/>
        <v>#DIV/0!</v>
      </c>
      <c r="AR575" s="18" t="e">
        <f t="shared" si="479"/>
        <v>#DIV/0!</v>
      </c>
      <c r="AS575" s="18" t="e">
        <f t="shared" si="480"/>
        <v>#DIV/0!</v>
      </c>
      <c r="AT575" s="49" t="e">
        <f t="shared" si="506"/>
        <v>#DIV/0!</v>
      </c>
      <c r="AU575" s="22" t="e">
        <f t="shared" si="507"/>
        <v>#DIV/0!</v>
      </c>
      <c r="AV575" s="196" t="e">
        <f t="shared" si="508"/>
        <v>#DIV/0!</v>
      </c>
      <c r="AW575" s="46" t="e">
        <f t="shared" si="481"/>
        <v>#DIV/0!</v>
      </c>
      <c r="AX575" s="46" t="e">
        <f t="shared" si="482"/>
        <v>#DIV/0!</v>
      </c>
      <c r="AY575" s="46" t="e">
        <f t="shared" si="509"/>
        <v>#DIV/0!</v>
      </c>
      <c r="AZ575" s="46" t="e">
        <f t="shared" si="510"/>
        <v>#DIV/0!</v>
      </c>
      <c r="BA575" s="46" t="e">
        <f t="shared" si="511"/>
        <v>#DIV/0!</v>
      </c>
      <c r="BB575" s="111" t="e">
        <f t="shared" si="483"/>
        <v>#DIV/0!</v>
      </c>
      <c r="BC575" s="199" t="e">
        <f t="shared" si="512"/>
        <v>#DIV/0!</v>
      </c>
      <c r="BD575" s="53" t="e">
        <f t="shared" si="513"/>
        <v>#DIV/0!</v>
      </c>
      <c r="BE575" s="53" t="e">
        <f t="shared" si="484"/>
        <v>#DIV/0!</v>
      </c>
      <c r="BF575" s="53" t="e">
        <f t="shared" si="485"/>
        <v>#DIV/0!</v>
      </c>
      <c r="BG575" s="53" t="e">
        <f t="shared" si="486"/>
        <v>#DIV/0!</v>
      </c>
      <c r="BH575" s="53" t="e">
        <f t="shared" si="487"/>
        <v>#DIV/0!</v>
      </c>
      <c r="BI575" s="54" t="e">
        <f t="shared" si="488"/>
        <v>#DIV/0!</v>
      </c>
      <c r="BJ575" s="55" t="e">
        <f t="shared" si="489"/>
        <v>#DIV/0!</v>
      </c>
      <c r="BK575" s="55" t="e">
        <f t="shared" si="490"/>
        <v>#DIV/0!</v>
      </c>
      <c r="BL575" s="54" t="e">
        <f t="shared" si="491"/>
        <v>#DIV/0!</v>
      </c>
      <c r="BM575" s="58" t="e">
        <f t="shared" si="492"/>
        <v>#DIV/0!</v>
      </c>
      <c r="BN575" s="24">
        <f t="shared" si="493"/>
        <v>1</v>
      </c>
      <c r="BO575" s="17" t="e">
        <f t="shared" si="514"/>
        <v>#DIV/0!</v>
      </c>
      <c r="BP575" s="17" t="e">
        <f t="shared" si="515"/>
        <v>#DIV/0!</v>
      </c>
      <c r="BQ575" s="75" t="e">
        <f t="shared" si="519"/>
        <v>#DIV/0!</v>
      </c>
      <c r="BR575" s="1" t="e">
        <f t="shared" si="494"/>
        <v>#DIV/0!</v>
      </c>
      <c r="BS575" s="4">
        <f t="shared" si="495"/>
        <v>76.25</v>
      </c>
    </row>
    <row r="576" spans="7:71" x14ac:dyDescent="0.45">
      <c r="G576" s="19"/>
      <c r="H576" s="15">
        <f t="shared" si="517"/>
        <v>4583</v>
      </c>
      <c r="I576" s="19"/>
      <c r="J576" s="19">
        <f t="shared" si="463"/>
        <v>8.5647650972234555</v>
      </c>
      <c r="K576" s="16">
        <f t="shared" si="464"/>
        <v>54.070486724895559</v>
      </c>
      <c r="L576" s="16">
        <f t="shared" si="465"/>
        <v>188.38122130959806</v>
      </c>
      <c r="M576" s="98">
        <f t="shared" si="466"/>
        <v>258.79917184265014</v>
      </c>
      <c r="N576" s="15">
        <f t="shared" si="467"/>
        <v>186.65594591490128</v>
      </c>
      <c r="O576" s="15">
        <f t="shared" si="518"/>
        <v>8332.8547283438074</v>
      </c>
      <c r="P576" s="190"/>
      <c r="Q576" s="191"/>
      <c r="R576" s="190"/>
      <c r="S576" s="191"/>
      <c r="T576" s="193"/>
      <c r="U576" s="102"/>
      <c r="V576" s="195"/>
      <c r="W576" s="175" t="e">
        <f t="shared" si="496"/>
        <v>#DIV/0!</v>
      </c>
      <c r="X576" s="175" t="e">
        <f t="shared" si="497"/>
        <v>#DIV/0!</v>
      </c>
      <c r="Y576" s="175" t="e">
        <f t="shared" si="498"/>
        <v>#DIV/0!</v>
      </c>
      <c r="Z576" s="175" t="e">
        <f t="shared" si="499"/>
        <v>#DIV/0!</v>
      </c>
      <c r="AA576" s="175" t="e">
        <f t="shared" si="500"/>
        <v>#DIV/0!</v>
      </c>
      <c r="AB576" s="175" t="e">
        <f t="shared" si="501"/>
        <v>#DIV/0!</v>
      </c>
      <c r="AC576" s="175" t="e">
        <f t="shared" si="502"/>
        <v>#DIV/0!</v>
      </c>
      <c r="AD576" s="201" t="e">
        <f t="shared" si="503"/>
        <v>#DIV/0!</v>
      </c>
      <c r="AE576" s="201" t="e">
        <f t="shared" si="504"/>
        <v>#DIV/0!</v>
      </c>
      <c r="AF576" s="201" t="e">
        <f t="shared" si="505"/>
        <v>#DIV/0!</v>
      </c>
      <c r="AG576" s="201" t="e">
        <f t="shared" si="468"/>
        <v>#DIV/0!</v>
      </c>
      <c r="AH576" s="201" t="e">
        <f t="shared" si="469"/>
        <v>#DIV/0!</v>
      </c>
      <c r="AI576" s="201" t="e">
        <f t="shared" si="470"/>
        <v>#DIV/0!</v>
      </c>
      <c r="AJ576" s="201" t="e">
        <f t="shared" si="471"/>
        <v>#DIV/0!</v>
      </c>
      <c r="AK576" s="16" t="e">
        <f t="shared" si="472"/>
        <v>#DIV/0!</v>
      </c>
      <c r="AL576" s="16" t="e">
        <f t="shared" si="473"/>
        <v>#DIV/0!</v>
      </c>
      <c r="AM576" s="16" t="e">
        <f t="shared" si="474"/>
        <v>#DIV/0!</v>
      </c>
      <c r="AN576" s="16" t="e">
        <f t="shared" si="475"/>
        <v>#DIV/0!</v>
      </c>
      <c r="AO576" s="16" t="e">
        <f t="shared" si="476"/>
        <v>#DIV/0!</v>
      </c>
      <c r="AP576" s="17" t="e">
        <f t="shared" si="477"/>
        <v>#DIV/0!</v>
      </c>
      <c r="AQ576" s="17" t="e">
        <f t="shared" si="478"/>
        <v>#DIV/0!</v>
      </c>
      <c r="AR576" s="18" t="e">
        <f t="shared" si="479"/>
        <v>#DIV/0!</v>
      </c>
      <c r="AS576" s="18" t="e">
        <f t="shared" si="480"/>
        <v>#DIV/0!</v>
      </c>
      <c r="AT576" s="49" t="e">
        <f t="shared" si="506"/>
        <v>#DIV/0!</v>
      </c>
      <c r="AU576" s="22" t="e">
        <f t="shared" si="507"/>
        <v>#DIV/0!</v>
      </c>
      <c r="AV576" s="196" t="e">
        <f t="shared" si="508"/>
        <v>#DIV/0!</v>
      </c>
      <c r="AW576" s="46" t="e">
        <f t="shared" si="481"/>
        <v>#DIV/0!</v>
      </c>
      <c r="AX576" s="46" t="e">
        <f t="shared" si="482"/>
        <v>#DIV/0!</v>
      </c>
      <c r="AY576" s="46" t="e">
        <f t="shared" si="509"/>
        <v>#DIV/0!</v>
      </c>
      <c r="AZ576" s="46" t="e">
        <f t="shared" si="510"/>
        <v>#DIV/0!</v>
      </c>
      <c r="BA576" s="46" t="e">
        <f t="shared" si="511"/>
        <v>#DIV/0!</v>
      </c>
      <c r="BB576" s="111" t="e">
        <f t="shared" si="483"/>
        <v>#DIV/0!</v>
      </c>
      <c r="BC576" s="199" t="e">
        <f t="shared" si="512"/>
        <v>#DIV/0!</v>
      </c>
      <c r="BD576" s="53" t="e">
        <f t="shared" si="513"/>
        <v>#DIV/0!</v>
      </c>
      <c r="BE576" s="53" t="e">
        <f t="shared" si="484"/>
        <v>#DIV/0!</v>
      </c>
      <c r="BF576" s="53" t="e">
        <f t="shared" si="485"/>
        <v>#DIV/0!</v>
      </c>
      <c r="BG576" s="53" t="e">
        <f t="shared" si="486"/>
        <v>#DIV/0!</v>
      </c>
      <c r="BH576" s="53" t="e">
        <f t="shared" si="487"/>
        <v>#DIV/0!</v>
      </c>
      <c r="BI576" s="54" t="e">
        <f t="shared" si="488"/>
        <v>#DIV/0!</v>
      </c>
      <c r="BJ576" s="55" t="e">
        <f t="shared" si="489"/>
        <v>#DIV/0!</v>
      </c>
      <c r="BK576" s="55" t="e">
        <f t="shared" si="490"/>
        <v>#DIV/0!</v>
      </c>
      <c r="BL576" s="54" t="e">
        <f t="shared" si="491"/>
        <v>#DIV/0!</v>
      </c>
      <c r="BM576" s="58" t="e">
        <f t="shared" si="492"/>
        <v>#DIV/0!</v>
      </c>
      <c r="BN576" s="24">
        <f t="shared" si="493"/>
        <v>1</v>
      </c>
      <c r="BO576" s="17" t="e">
        <f t="shared" si="514"/>
        <v>#DIV/0!</v>
      </c>
      <c r="BP576" s="17" t="e">
        <f t="shared" si="515"/>
        <v>#DIV/0!</v>
      </c>
      <c r="BQ576" s="75" t="e">
        <f t="shared" si="519"/>
        <v>#DIV/0!</v>
      </c>
      <c r="BR576" s="1" t="e">
        <f t="shared" si="494"/>
        <v>#DIV/0!</v>
      </c>
      <c r="BS576" s="4">
        <f t="shared" si="495"/>
        <v>76.38333333333334</v>
      </c>
    </row>
    <row r="577" spans="7:71" x14ac:dyDescent="0.45">
      <c r="G577" s="19"/>
      <c r="H577" s="15">
        <f t="shared" si="517"/>
        <v>4591</v>
      </c>
      <c r="I577" s="19"/>
      <c r="J577" s="19">
        <f t="shared" si="463"/>
        <v>8.5647650972234555</v>
      </c>
      <c r="K577" s="16">
        <f t="shared" si="464"/>
        <v>54.070486724895559</v>
      </c>
      <c r="L577" s="16">
        <f t="shared" si="465"/>
        <v>188.38122130959806</v>
      </c>
      <c r="M577" s="98">
        <f t="shared" si="466"/>
        <v>258.79917184265014</v>
      </c>
      <c r="N577" s="15">
        <f t="shared" si="467"/>
        <v>186.65594591490128</v>
      </c>
      <c r="O577" s="15">
        <f t="shared" si="518"/>
        <v>8332.8547283438074</v>
      </c>
      <c r="P577" s="190"/>
      <c r="Q577" s="191"/>
      <c r="R577" s="190"/>
      <c r="S577" s="191"/>
      <c r="T577" s="193"/>
      <c r="U577" s="102"/>
      <c r="V577" s="195"/>
      <c r="W577" s="175" t="e">
        <f t="shared" si="496"/>
        <v>#DIV/0!</v>
      </c>
      <c r="X577" s="175" t="e">
        <f t="shared" si="497"/>
        <v>#DIV/0!</v>
      </c>
      <c r="Y577" s="175" t="e">
        <f t="shared" si="498"/>
        <v>#DIV/0!</v>
      </c>
      <c r="Z577" s="175" t="e">
        <f t="shared" si="499"/>
        <v>#DIV/0!</v>
      </c>
      <c r="AA577" s="175" t="e">
        <f t="shared" si="500"/>
        <v>#DIV/0!</v>
      </c>
      <c r="AB577" s="175" t="e">
        <f t="shared" si="501"/>
        <v>#DIV/0!</v>
      </c>
      <c r="AC577" s="175" t="e">
        <f t="shared" si="502"/>
        <v>#DIV/0!</v>
      </c>
      <c r="AD577" s="201" t="e">
        <f t="shared" si="503"/>
        <v>#DIV/0!</v>
      </c>
      <c r="AE577" s="201" t="e">
        <f t="shared" si="504"/>
        <v>#DIV/0!</v>
      </c>
      <c r="AF577" s="201" t="e">
        <f t="shared" si="505"/>
        <v>#DIV/0!</v>
      </c>
      <c r="AG577" s="201" t="e">
        <f t="shared" si="468"/>
        <v>#DIV/0!</v>
      </c>
      <c r="AH577" s="201" t="e">
        <f t="shared" si="469"/>
        <v>#DIV/0!</v>
      </c>
      <c r="AI577" s="201" t="e">
        <f t="shared" si="470"/>
        <v>#DIV/0!</v>
      </c>
      <c r="AJ577" s="201" t="e">
        <f t="shared" si="471"/>
        <v>#DIV/0!</v>
      </c>
      <c r="AK577" s="16" t="e">
        <f t="shared" si="472"/>
        <v>#DIV/0!</v>
      </c>
      <c r="AL577" s="16" t="e">
        <f t="shared" si="473"/>
        <v>#DIV/0!</v>
      </c>
      <c r="AM577" s="16" t="e">
        <f t="shared" si="474"/>
        <v>#DIV/0!</v>
      </c>
      <c r="AN577" s="16" t="e">
        <f t="shared" si="475"/>
        <v>#DIV/0!</v>
      </c>
      <c r="AO577" s="16" t="e">
        <f t="shared" si="476"/>
        <v>#DIV/0!</v>
      </c>
      <c r="AP577" s="17" t="e">
        <f t="shared" si="477"/>
        <v>#DIV/0!</v>
      </c>
      <c r="AQ577" s="17" t="e">
        <f t="shared" si="478"/>
        <v>#DIV/0!</v>
      </c>
      <c r="AR577" s="18" t="e">
        <f t="shared" si="479"/>
        <v>#DIV/0!</v>
      </c>
      <c r="AS577" s="18" t="e">
        <f t="shared" si="480"/>
        <v>#DIV/0!</v>
      </c>
      <c r="AT577" s="49" t="e">
        <f t="shared" si="506"/>
        <v>#DIV/0!</v>
      </c>
      <c r="AU577" s="22" t="e">
        <f t="shared" si="507"/>
        <v>#DIV/0!</v>
      </c>
      <c r="AV577" s="196" t="e">
        <f t="shared" si="508"/>
        <v>#DIV/0!</v>
      </c>
      <c r="AW577" s="46" t="e">
        <f t="shared" si="481"/>
        <v>#DIV/0!</v>
      </c>
      <c r="AX577" s="46" t="e">
        <f t="shared" si="482"/>
        <v>#DIV/0!</v>
      </c>
      <c r="AY577" s="46" t="e">
        <f t="shared" si="509"/>
        <v>#DIV/0!</v>
      </c>
      <c r="AZ577" s="46" t="e">
        <f t="shared" si="510"/>
        <v>#DIV/0!</v>
      </c>
      <c r="BA577" s="46" t="e">
        <f t="shared" si="511"/>
        <v>#DIV/0!</v>
      </c>
      <c r="BB577" s="111" t="e">
        <f t="shared" si="483"/>
        <v>#DIV/0!</v>
      </c>
      <c r="BC577" s="199" t="e">
        <f t="shared" si="512"/>
        <v>#DIV/0!</v>
      </c>
      <c r="BD577" s="53" t="e">
        <f t="shared" si="513"/>
        <v>#DIV/0!</v>
      </c>
      <c r="BE577" s="53" t="e">
        <f t="shared" si="484"/>
        <v>#DIV/0!</v>
      </c>
      <c r="BF577" s="53" t="e">
        <f t="shared" si="485"/>
        <v>#DIV/0!</v>
      </c>
      <c r="BG577" s="53" t="e">
        <f t="shared" si="486"/>
        <v>#DIV/0!</v>
      </c>
      <c r="BH577" s="53" t="e">
        <f t="shared" si="487"/>
        <v>#DIV/0!</v>
      </c>
      <c r="BI577" s="54" t="e">
        <f t="shared" si="488"/>
        <v>#DIV/0!</v>
      </c>
      <c r="BJ577" s="55" t="e">
        <f t="shared" si="489"/>
        <v>#DIV/0!</v>
      </c>
      <c r="BK577" s="55" t="e">
        <f t="shared" si="490"/>
        <v>#DIV/0!</v>
      </c>
      <c r="BL577" s="54" t="e">
        <f t="shared" si="491"/>
        <v>#DIV/0!</v>
      </c>
      <c r="BM577" s="58" t="e">
        <f t="shared" si="492"/>
        <v>#DIV/0!</v>
      </c>
      <c r="BN577" s="24">
        <f t="shared" si="493"/>
        <v>1</v>
      </c>
      <c r="BO577" s="17" t="e">
        <f t="shared" si="514"/>
        <v>#DIV/0!</v>
      </c>
      <c r="BP577" s="17" t="e">
        <f t="shared" si="515"/>
        <v>#DIV/0!</v>
      </c>
      <c r="BQ577" s="75" t="e">
        <f t="shared" si="519"/>
        <v>#DIV/0!</v>
      </c>
      <c r="BR577" s="1" t="e">
        <f t="shared" si="494"/>
        <v>#DIV/0!</v>
      </c>
      <c r="BS577" s="4">
        <f t="shared" si="495"/>
        <v>76.516666666666666</v>
      </c>
    </row>
    <row r="578" spans="7:71" x14ac:dyDescent="0.45">
      <c r="G578" s="19"/>
      <c r="H578" s="15">
        <f t="shared" si="517"/>
        <v>4599</v>
      </c>
      <c r="I578" s="19"/>
      <c r="J578" s="19">
        <f t="shared" si="463"/>
        <v>8.5647650972234555</v>
      </c>
      <c r="K578" s="16">
        <f t="shared" si="464"/>
        <v>54.070486724895559</v>
      </c>
      <c r="L578" s="16">
        <f t="shared" si="465"/>
        <v>188.38122130959806</v>
      </c>
      <c r="M578" s="98">
        <f t="shared" si="466"/>
        <v>258.79917184265014</v>
      </c>
      <c r="N578" s="15">
        <f t="shared" si="467"/>
        <v>186.65594591490128</v>
      </c>
      <c r="O578" s="15">
        <f t="shared" si="518"/>
        <v>8332.8547283438074</v>
      </c>
      <c r="P578" s="190"/>
      <c r="Q578" s="191"/>
      <c r="R578" s="190"/>
      <c r="S578" s="191"/>
      <c r="T578" s="193"/>
      <c r="U578" s="102"/>
      <c r="V578" s="195"/>
      <c r="W578" s="175" t="e">
        <f t="shared" si="496"/>
        <v>#DIV/0!</v>
      </c>
      <c r="X578" s="175" t="e">
        <f t="shared" si="497"/>
        <v>#DIV/0!</v>
      </c>
      <c r="Y578" s="175" t="e">
        <f t="shared" si="498"/>
        <v>#DIV/0!</v>
      </c>
      <c r="Z578" s="175" t="e">
        <f t="shared" si="499"/>
        <v>#DIV/0!</v>
      </c>
      <c r="AA578" s="175" t="e">
        <f t="shared" si="500"/>
        <v>#DIV/0!</v>
      </c>
      <c r="AB578" s="175" t="e">
        <f t="shared" si="501"/>
        <v>#DIV/0!</v>
      </c>
      <c r="AC578" s="175" t="e">
        <f t="shared" si="502"/>
        <v>#DIV/0!</v>
      </c>
      <c r="AD578" s="201" t="e">
        <f t="shared" si="503"/>
        <v>#DIV/0!</v>
      </c>
      <c r="AE578" s="201" t="e">
        <f t="shared" si="504"/>
        <v>#DIV/0!</v>
      </c>
      <c r="AF578" s="201" t="e">
        <f t="shared" si="505"/>
        <v>#DIV/0!</v>
      </c>
      <c r="AG578" s="201" t="e">
        <f t="shared" si="468"/>
        <v>#DIV/0!</v>
      </c>
      <c r="AH578" s="201" t="e">
        <f t="shared" si="469"/>
        <v>#DIV/0!</v>
      </c>
      <c r="AI578" s="201" t="e">
        <f t="shared" si="470"/>
        <v>#DIV/0!</v>
      </c>
      <c r="AJ578" s="201" t="e">
        <f t="shared" si="471"/>
        <v>#DIV/0!</v>
      </c>
      <c r="AK578" s="16" t="e">
        <f t="shared" si="472"/>
        <v>#DIV/0!</v>
      </c>
      <c r="AL578" s="16" t="e">
        <f t="shared" si="473"/>
        <v>#DIV/0!</v>
      </c>
      <c r="AM578" s="16" t="e">
        <f t="shared" si="474"/>
        <v>#DIV/0!</v>
      </c>
      <c r="AN578" s="16" t="e">
        <f t="shared" si="475"/>
        <v>#DIV/0!</v>
      </c>
      <c r="AO578" s="16" t="e">
        <f t="shared" si="476"/>
        <v>#DIV/0!</v>
      </c>
      <c r="AP578" s="17" t="e">
        <f t="shared" si="477"/>
        <v>#DIV/0!</v>
      </c>
      <c r="AQ578" s="17" t="e">
        <f t="shared" si="478"/>
        <v>#DIV/0!</v>
      </c>
      <c r="AR578" s="18" t="e">
        <f t="shared" si="479"/>
        <v>#DIV/0!</v>
      </c>
      <c r="AS578" s="18" t="e">
        <f t="shared" si="480"/>
        <v>#DIV/0!</v>
      </c>
      <c r="AT578" s="49" t="e">
        <f t="shared" si="506"/>
        <v>#DIV/0!</v>
      </c>
      <c r="AU578" s="22" t="e">
        <f t="shared" si="507"/>
        <v>#DIV/0!</v>
      </c>
      <c r="AV578" s="196" t="e">
        <f t="shared" si="508"/>
        <v>#DIV/0!</v>
      </c>
      <c r="AW578" s="46" t="e">
        <f t="shared" si="481"/>
        <v>#DIV/0!</v>
      </c>
      <c r="AX578" s="46" t="e">
        <f t="shared" si="482"/>
        <v>#DIV/0!</v>
      </c>
      <c r="AY578" s="46" t="e">
        <f t="shared" si="509"/>
        <v>#DIV/0!</v>
      </c>
      <c r="AZ578" s="46" t="e">
        <f t="shared" si="510"/>
        <v>#DIV/0!</v>
      </c>
      <c r="BA578" s="46" t="e">
        <f t="shared" si="511"/>
        <v>#DIV/0!</v>
      </c>
      <c r="BB578" s="111" t="e">
        <f t="shared" si="483"/>
        <v>#DIV/0!</v>
      </c>
      <c r="BC578" s="199" t="e">
        <f t="shared" si="512"/>
        <v>#DIV/0!</v>
      </c>
      <c r="BD578" s="53" t="e">
        <f t="shared" si="513"/>
        <v>#DIV/0!</v>
      </c>
      <c r="BE578" s="53" t="e">
        <f t="shared" si="484"/>
        <v>#DIV/0!</v>
      </c>
      <c r="BF578" s="53" t="e">
        <f t="shared" si="485"/>
        <v>#DIV/0!</v>
      </c>
      <c r="BG578" s="53" t="e">
        <f t="shared" si="486"/>
        <v>#DIV/0!</v>
      </c>
      <c r="BH578" s="53" t="e">
        <f t="shared" si="487"/>
        <v>#DIV/0!</v>
      </c>
      <c r="BI578" s="54" t="e">
        <f t="shared" si="488"/>
        <v>#DIV/0!</v>
      </c>
      <c r="BJ578" s="55" t="e">
        <f t="shared" si="489"/>
        <v>#DIV/0!</v>
      </c>
      <c r="BK578" s="55" t="e">
        <f t="shared" si="490"/>
        <v>#DIV/0!</v>
      </c>
      <c r="BL578" s="54" t="e">
        <f t="shared" si="491"/>
        <v>#DIV/0!</v>
      </c>
      <c r="BM578" s="58" t="e">
        <f t="shared" si="492"/>
        <v>#DIV/0!</v>
      </c>
      <c r="BN578" s="24">
        <f t="shared" si="493"/>
        <v>1</v>
      </c>
      <c r="BO578" s="17" t="e">
        <f t="shared" si="514"/>
        <v>#DIV/0!</v>
      </c>
      <c r="BP578" s="17" t="e">
        <f t="shared" si="515"/>
        <v>#DIV/0!</v>
      </c>
      <c r="BQ578" s="75" t="e">
        <f t="shared" si="519"/>
        <v>#DIV/0!</v>
      </c>
      <c r="BR578" s="1" t="e">
        <f t="shared" si="494"/>
        <v>#DIV/0!</v>
      </c>
      <c r="BS578" s="4">
        <f t="shared" si="495"/>
        <v>76.650000000000006</v>
      </c>
    </row>
    <row r="579" spans="7:71" x14ac:dyDescent="0.45">
      <c r="G579" s="19"/>
      <c r="H579" s="15">
        <f t="shared" si="517"/>
        <v>4607</v>
      </c>
      <c r="I579" s="19"/>
      <c r="J579" s="19">
        <f t="shared" si="463"/>
        <v>8.5647650972234555</v>
      </c>
      <c r="K579" s="16">
        <f t="shared" si="464"/>
        <v>54.070486724895559</v>
      </c>
      <c r="L579" s="16">
        <f t="shared" si="465"/>
        <v>188.38122130959806</v>
      </c>
      <c r="M579" s="98">
        <f t="shared" si="466"/>
        <v>258.79917184265014</v>
      </c>
      <c r="N579" s="15">
        <f t="shared" si="467"/>
        <v>186.65594591490128</v>
      </c>
      <c r="O579" s="15">
        <f t="shared" si="518"/>
        <v>8332.8547283438074</v>
      </c>
      <c r="P579" s="190"/>
      <c r="Q579" s="191"/>
      <c r="R579" s="190"/>
      <c r="S579" s="191"/>
      <c r="T579" s="193"/>
      <c r="U579" s="102"/>
      <c r="V579" s="195"/>
      <c r="W579" s="175" t="e">
        <f t="shared" si="496"/>
        <v>#DIV/0!</v>
      </c>
      <c r="X579" s="175" t="e">
        <f t="shared" si="497"/>
        <v>#DIV/0!</v>
      </c>
      <c r="Y579" s="175" t="e">
        <f t="shared" si="498"/>
        <v>#DIV/0!</v>
      </c>
      <c r="Z579" s="175" t="e">
        <f t="shared" si="499"/>
        <v>#DIV/0!</v>
      </c>
      <c r="AA579" s="175" t="e">
        <f t="shared" si="500"/>
        <v>#DIV/0!</v>
      </c>
      <c r="AB579" s="175" t="e">
        <f t="shared" si="501"/>
        <v>#DIV/0!</v>
      </c>
      <c r="AC579" s="175" t="e">
        <f t="shared" si="502"/>
        <v>#DIV/0!</v>
      </c>
      <c r="AD579" s="201" t="e">
        <f t="shared" si="503"/>
        <v>#DIV/0!</v>
      </c>
      <c r="AE579" s="201" t="e">
        <f t="shared" si="504"/>
        <v>#DIV/0!</v>
      </c>
      <c r="AF579" s="201" t="e">
        <f t="shared" si="505"/>
        <v>#DIV/0!</v>
      </c>
      <c r="AG579" s="201" t="e">
        <f t="shared" si="468"/>
        <v>#DIV/0!</v>
      </c>
      <c r="AH579" s="201" t="e">
        <f t="shared" si="469"/>
        <v>#DIV/0!</v>
      </c>
      <c r="AI579" s="201" t="e">
        <f t="shared" si="470"/>
        <v>#DIV/0!</v>
      </c>
      <c r="AJ579" s="201" t="e">
        <f t="shared" si="471"/>
        <v>#DIV/0!</v>
      </c>
      <c r="AK579" s="16" t="e">
        <f t="shared" si="472"/>
        <v>#DIV/0!</v>
      </c>
      <c r="AL579" s="16" t="e">
        <f t="shared" si="473"/>
        <v>#DIV/0!</v>
      </c>
      <c r="AM579" s="16" t="e">
        <f t="shared" si="474"/>
        <v>#DIV/0!</v>
      </c>
      <c r="AN579" s="16" t="e">
        <f t="shared" si="475"/>
        <v>#DIV/0!</v>
      </c>
      <c r="AO579" s="16" t="e">
        <f t="shared" si="476"/>
        <v>#DIV/0!</v>
      </c>
      <c r="AP579" s="17" t="e">
        <f t="shared" si="477"/>
        <v>#DIV/0!</v>
      </c>
      <c r="AQ579" s="17" t="e">
        <f t="shared" si="478"/>
        <v>#DIV/0!</v>
      </c>
      <c r="AR579" s="18" t="e">
        <f t="shared" si="479"/>
        <v>#DIV/0!</v>
      </c>
      <c r="AS579" s="18" t="e">
        <f t="shared" si="480"/>
        <v>#DIV/0!</v>
      </c>
      <c r="AT579" s="49" t="e">
        <f t="shared" si="506"/>
        <v>#DIV/0!</v>
      </c>
      <c r="AU579" s="22" t="e">
        <f t="shared" si="507"/>
        <v>#DIV/0!</v>
      </c>
      <c r="AV579" s="196" t="e">
        <f t="shared" si="508"/>
        <v>#DIV/0!</v>
      </c>
      <c r="AW579" s="46" t="e">
        <f t="shared" si="481"/>
        <v>#DIV/0!</v>
      </c>
      <c r="AX579" s="46" t="e">
        <f t="shared" si="482"/>
        <v>#DIV/0!</v>
      </c>
      <c r="AY579" s="46" t="e">
        <f t="shared" si="509"/>
        <v>#DIV/0!</v>
      </c>
      <c r="AZ579" s="46" t="e">
        <f t="shared" si="510"/>
        <v>#DIV/0!</v>
      </c>
      <c r="BA579" s="46" t="e">
        <f t="shared" si="511"/>
        <v>#DIV/0!</v>
      </c>
      <c r="BB579" s="111" t="e">
        <f t="shared" si="483"/>
        <v>#DIV/0!</v>
      </c>
      <c r="BC579" s="199" t="e">
        <f t="shared" si="512"/>
        <v>#DIV/0!</v>
      </c>
      <c r="BD579" s="53" t="e">
        <f t="shared" si="513"/>
        <v>#DIV/0!</v>
      </c>
      <c r="BE579" s="53" t="e">
        <f t="shared" si="484"/>
        <v>#DIV/0!</v>
      </c>
      <c r="BF579" s="53" t="e">
        <f t="shared" si="485"/>
        <v>#DIV/0!</v>
      </c>
      <c r="BG579" s="53" t="e">
        <f t="shared" si="486"/>
        <v>#DIV/0!</v>
      </c>
      <c r="BH579" s="53" t="e">
        <f t="shared" si="487"/>
        <v>#DIV/0!</v>
      </c>
      <c r="BI579" s="54" t="e">
        <f t="shared" si="488"/>
        <v>#DIV/0!</v>
      </c>
      <c r="BJ579" s="55" t="e">
        <f t="shared" si="489"/>
        <v>#DIV/0!</v>
      </c>
      <c r="BK579" s="55" t="e">
        <f t="shared" si="490"/>
        <v>#DIV/0!</v>
      </c>
      <c r="BL579" s="54" t="e">
        <f t="shared" si="491"/>
        <v>#DIV/0!</v>
      </c>
      <c r="BM579" s="58" t="e">
        <f t="shared" si="492"/>
        <v>#DIV/0!</v>
      </c>
      <c r="BN579" s="24">
        <f t="shared" si="493"/>
        <v>1</v>
      </c>
      <c r="BO579" s="17" t="e">
        <f t="shared" si="514"/>
        <v>#DIV/0!</v>
      </c>
      <c r="BP579" s="17" t="e">
        <f t="shared" si="515"/>
        <v>#DIV/0!</v>
      </c>
      <c r="BQ579" s="75" t="e">
        <f t="shared" si="519"/>
        <v>#DIV/0!</v>
      </c>
      <c r="BR579" s="1" t="e">
        <f t="shared" si="494"/>
        <v>#DIV/0!</v>
      </c>
      <c r="BS579" s="4">
        <f t="shared" si="495"/>
        <v>76.783333333333331</v>
      </c>
    </row>
    <row r="580" spans="7:71" x14ac:dyDescent="0.45">
      <c r="G580" s="38"/>
      <c r="H580" s="15">
        <f t="shared" si="517"/>
        <v>4615</v>
      </c>
      <c r="I580" s="19"/>
      <c r="J580" s="19">
        <f t="shared" si="463"/>
        <v>8.5647650972234555</v>
      </c>
      <c r="K580" s="16">
        <f t="shared" si="464"/>
        <v>54.070486724895559</v>
      </c>
      <c r="L580" s="16">
        <f t="shared" si="465"/>
        <v>188.38122130959806</v>
      </c>
      <c r="M580" s="98">
        <f t="shared" si="466"/>
        <v>258.79917184265014</v>
      </c>
      <c r="N580" s="15">
        <f t="shared" si="467"/>
        <v>186.65594591490128</v>
      </c>
      <c r="O580" s="15">
        <f t="shared" si="518"/>
        <v>8332.8547283438074</v>
      </c>
      <c r="P580" s="190"/>
      <c r="Q580" s="191"/>
      <c r="R580" s="190"/>
      <c r="S580" s="191"/>
      <c r="T580" s="193"/>
      <c r="U580" s="102"/>
      <c r="V580" s="195"/>
      <c r="W580" s="175" t="e">
        <f t="shared" si="496"/>
        <v>#DIV/0!</v>
      </c>
      <c r="X580" s="175" t="e">
        <f t="shared" si="497"/>
        <v>#DIV/0!</v>
      </c>
      <c r="Y580" s="175" t="e">
        <f t="shared" si="498"/>
        <v>#DIV/0!</v>
      </c>
      <c r="Z580" s="175" t="e">
        <f t="shared" si="499"/>
        <v>#DIV/0!</v>
      </c>
      <c r="AA580" s="175" t="e">
        <f t="shared" si="500"/>
        <v>#DIV/0!</v>
      </c>
      <c r="AB580" s="175" t="e">
        <f t="shared" si="501"/>
        <v>#DIV/0!</v>
      </c>
      <c r="AC580" s="175" t="e">
        <f t="shared" si="502"/>
        <v>#DIV/0!</v>
      </c>
      <c r="AD580" s="201" t="e">
        <f t="shared" si="503"/>
        <v>#DIV/0!</v>
      </c>
      <c r="AE580" s="201" t="e">
        <f t="shared" si="504"/>
        <v>#DIV/0!</v>
      </c>
      <c r="AF580" s="201" t="e">
        <f t="shared" si="505"/>
        <v>#DIV/0!</v>
      </c>
      <c r="AG580" s="201" t="e">
        <f t="shared" si="468"/>
        <v>#DIV/0!</v>
      </c>
      <c r="AH580" s="201" t="e">
        <f t="shared" ref="AH580" si="520">(((AA580)*$C$15)*($O580/60))/$C$37</f>
        <v>#DIV/0!</v>
      </c>
      <c r="AI580" s="201" t="e">
        <f t="shared" si="470"/>
        <v>#DIV/0!</v>
      </c>
      <c r="AJ580" s="201" t="e">
        <f t="shared" si="471"/>
        <v>#DIV/0!</v>
      </c>
      <c r="AK580" s="16" t="e">
        <f t="shared" si="472"/>
        <v>#DIV/0!</v>
      </c>
      <c r="AL580" s="16" t="e">
        <f t="shared" si="473"/>
        <v>#DIV/0!</v>
      </c>
      <c r="AM580" s="16" t="e">
        <f t="shared" si="474"/>
        <v>#DIV/0!</v>
      </c>
      <c r="AN580" s="16" t="e">
        <f t="shared" si="475"/>
        <v>#DIV/0!</v>
      </c>
      <c r="AO580" s="16" t="e">
        <f t="shared" si="476"/>
        <v>#DIV/0!</v>
      </c>
      <c r="AP580" s="17" t="e">
        <f t="shared" si="477"/>
        <v>#DIV/0!</v>
      </c>
      <c r="AQ580" s="17" t="e">
        <f t="shared" si="478"/>
        <v>#DIV/0!</v>
      </c>
      <c r="AR580" s="18" t="e">
        <f t="shared" si="479"/>
        <v>#DIV/0!</v>
      </c>
      <c r="AS580" s="18" t="e">
        <f t="shared" si="480"/>
        <v>#DIV/0!</v>
      </c>
      <c r="AT580" s="49" t="e">
        <f t="shared" si="506"/>
        <v>#DIV/0!</v>
      </c>
      <c r="AU580" s="22" t="e">
        <f t="shared" si="507"/>
        <v>#DIV/0!</v>
      </c>
      <c r="AV580" s="196" t="e">
        <f t="shared" si="508"/>
        <v>#DIV/0!</v>
      </c>
      <c r="AW580" s="46" t="e">
        <f t="shared" si="481"/>
        <v>#DIV/0!</v>
      </c>
      <c r="AX580" s="46" t="e">
        <f t="shared" si="482"/>
        <v>#DIV/0!</v>
      </c>
      <c r="AY580" s="46" t="e">
        <f t="shared" si="509"/>
        <v>#DIV/0!</v>
      </c>
      <c r="AZ580" s="46" t="e">
        <f t="shared" si="510"/>
        <v>#DIV/0!</v>
      </c>
      <c r="BA580" s="46" t="e">
        <f t="shared" si="511"/>
        <v>#DIV/0!</v>
      </c>
      <c r="BB580" s="111" t="e">
        <f t="shared" si="483"/>
        <v>#DIV/0!</v>
      </c>
      <c r="BC580" s="199" t="e">
        <f t="shared" si="512"/>
        <v>#DIV/0!</v>
      </c>
      <c r="BD580" s="53" t="e">
        <f t="shared" si="513"/>
        <v>#DIV/0!</v>
      </c>
      <c r="BE580" s="53" t="e">
        <f t="shared" si="484"/>
        <v>#DIV/0!</v>
      </c>
      <c r="BF580" s="53" t="e">
        <f t="shared" si="485"/>
        <v>#DIV/0!</v>
      </c>
      <c r="BG580" s="53" t="e">
        <f t="shared" si="486"/>
        <v>#DIV/0!</v>
      </c>
      <c r="BH580" s="53" t="e">
        <f t="shared" si="487"/>
        <v>#DIV/0!</v>
      </c>
      <c r="BI580" s="54" t="e">
        <f t="shared" si="488"/>
        <v>#DIV/0!</v>
      </c>
      <c r="BJ580" s="55" t="e">
        <f t="shared" si="489"/>
        <v>#DIV/0!</v>
      </c>
      <c r="BK580" s="55" t="e">
        <f t="shared" si="490"/>
        <v>#DIV/0!</v>
      </c>
      <c r="BL580" s="54" t="e">
        <f t="shared" si="491"/>
        <v>#DIV/0!</v>
      </c>
      <c r="BM580" s="58" t="e">
        <f t="shared" si="492"/>
        <v>#DIV/0!</v>
      </c>
      <c r="BN580" s="24">
        <f t="shared" si="493"/>
        <v>1</v>
      </c>
      <c r="BO580" s="17" t="e">
        <f t="shared" si="514"/>
        <v>#DIV/0!</v>
      </c>
      <c r="BP580" s="17" t="e">
        <f t="shared" si="515"/>
        <v>#DIV/0!</v>
      </c>
      <c r="BQ580" s="75" t="e">
        <f t="shared" si="519"/>
        <v>#DIV/0!</v>
      </c>
      <c r="BR580" s="1" t="e">
        <f t="shared" si="494"/>
        <v>#DIV/0!</v>
      </c>
      <c r="BS580" s="4">
        <f t="shared" si="495"/>
        <v>76.916666666666671</v>
      </c>
    </row>
  </sheetData>
  <mergeCells count="17">
    <mergeCell ref="C20:D20"/>
    <mergeCell ref="C19:D19"/>
    <mergeCell ref="K2:M2"/>
    <mergeCell ref="AD2:AO2"/>
    <mergeCell ref="C17:D17"/>
    <mergeCell ref="C16:D16"/>
    <mergeCell ref="P2:V2"/>
    <mergeCell ref="W2:AC2"/>
    <mergeCell ref="B6:B7"/>
    <mergeCell ref="B3:F3"/>
    <mergeCell ref="B4:D5"/>
    <mergeCell ref="C6:C7"/>
    <mergeCell ref="BC2:BM2"/>
    <mergeCell ref="AR2:AS2"/>
    <mergeCell ref="AP2:AQ2"/>
    <mergeCell ref="AT2:AU2"/>
    <mergeCell ref="AW2:BB2"/>
  </mergeCells>
  <phoneticPr fontId="9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7D1D-D87C-CB47-B46B-535CA1919177}">
  <dimension ref="A3:N215"/>
  <sheetViews>
    <sheetView tabSelected="1" workbookViewId="0">
      <selection activeCell="E25" sqref="E25"/>
    </sheetView>
  </sheetViews>
  <sheetFormatPr defaultColWidth="10.6640625" defaultRowHeight="14.25" x14ac:dyDescent="0.45"/>
  <cols>
    <col min="2" max="2" width="15.265625" customWidth="1"/>
    <col min="3" max="3" width="18.1328125" customWidth="1"/>
    <col min="5" max="5" width="41.86328125" customWidth="1"/>
  </cols>
  <sheetData>
    <row r="3" spans="1:14" x14ac:dyDescent="0.45">
      <c r="A3" t="s">
        <v>96</v>
      </c>
      <c r="B3" t="s">
        <v>97</v>
      </c>
      <c r="C3" t="s">
        <v>98</v>
      </c>
      <c r="D3" t="s">
        <v>99</v>
      </c>
      <c r="E3" t="s">
        <v>101</v>
      </c>
      <c r="F3" t="s">
        <v>100</v>
      </c>
      <c r="G3" t="s">
        <v>102</v>
      </c>
    </row>
    <row r="4" spans="1:14" x14ac:dyDescent="0.45">
      <c r="A4">
        <f>N5/60</f>
        <v>0.11666666666666667</v>
      </c>
      <c r="B4" s="214">
        <v>8.7053036050566912E-2</v>
      </c>
      <c r="C4">
        <v>282.420001808042</v>
      </c>
      <c r="D4" s="215">
        <f>C4/(60*50.3)</f>
        <v>9.3578529426123921E-2</v>
      </c>
      <c r="E4" s="217">
        <f>AVERAGE(B79:B116)</f>
        <v>0.11131894300264036</v>
      </c>
      <c r="F4" s="217">
        <f>STDEV(B79:B116)</f>
        <v>1.445586735847364E-3</v>
      </c>
      <c r="G4" s="218">
        <f>AVERAGE(D79:D116)</f>
        <v>0.11966340814818432</v>
      </c>
      <c r="H4" s="218">
        <f>AVERAGE(C79:C116)</f>
        <v>361.14416579122042</v>
      </c>
    </row>
    <row r="5" spans="1:14" x14ac:dyDescent="0.45">
      <c r="A5">
        <f t="shared" ref="A5:A68" si="0">N6/60</f>
        <v>0.25</v>
      </c>
      <c r="B5" s="214">
        <v>9.5292455283600488E-2</v>
      </c>
      <c r="C5">
        <v>309.15056630367746</v>
      </c>
      <c r="D5" s="215">
        <f t="shared" ref="D5:D68" si="1">C5/(60*50.3)</f>
        <v>0.10243557531599651</v>
      </c>
      <c r="N5" s="15">
        <v>7</v>
      </c>
    </row>
    <row r="6" spans="1:14" x14ac:dyDescent="0.45">
      <c r="A6">
        <f t="shared" si="0"/>
        <v>0.38333333333333336</v>
      </c>
      <c r="B6" s="214">
        <v>9.8777483068016189E-2</v>
      </c>
      <c r="C6">
        <v>320.45679521686594</v>
      </c>
      <c r="D6" s="215">
        <f t="shared" si="1"/>
        <v>0.10618184069478659</v>
      </c>
      <c r="N6" s="15">
        <f>N5+8</f>
        <v>15</v>
      </c>
    </row>
    <row r="7" spans="1:14" x14ac:dyDescent="0.45">
      <c r="A7">
        <f t="shared" si="0"/>
        <v>0.51666666666666672</v>
      </c>
      <c r="B7" s="214">
        <v>0.10015169224991924</v>
      </c>
      <c r="C7">
        <v>324.91504477650506</v>
      </c>
      <c r="D7" s="215">
        <f t="shared" si="1"/>
        <v>0.10765906056212891</v>
      </c>
      <c r="N7" s="15">
        <f t="shared" ref="N7:N70" si="2">N6+8</f>
        <v>23</v>
      </c>
    </row>
    <row r="8" spans="1:14" x14ac:dyDescent="0.45">
      <c r="A8">
        <f t="shared" si="0"/>
        <v>0.65</v>
      </c>
      <c r="B8" s="214">
        <v>9.9475832209102555E-2</v>
      </c>
      <c r="C8">
        <v>322.72239989461309</v>
      </c>
      <c r="D8" s="215">
        <f t="shared" si="1"/>
        <v>0.10693253806978564</v>
      </c>
      <c r="N8" s="15">
        <f t="shared" si="2"/>
        <v>31</v>
      </c>
    </row>
    <row r="9" spans="1:14" x14ac:dyDescent="0.45">
      <c r="A9">
        <f t="shared" si="0"/>
        <v>0.78333333333333333</v>
      </c>
      <c r="B9" s="214">
        <v>0.10308475527443288</v>
      </c>
      <c r="C9">
        <v>334.43057349631988</v>
      </c>
      <c r="D9" s="215">
        <f t="shared" si="1"/>
        <v>0.11081198591660699</v>
      </c>
      <c r="N9" s="15">
        <f t="shared" si="2"/>
        <v>39</v>
      </c>
    </row>
    <row r="10" spans="1:14" x14ac:dyDescent="0.45">
      <c r="A10">
        <f t="shared" si="0"/>
        <v>0.91666666666666663</v>
      </c>
      <c r="B10" s="214">
        <v>0.10494648553585179</v>
      </c>
      <c r="C10">
        <v>340.4704531794431</v>
      </c>
      <c r="D10" s="215">
        <f t="shared" si="1"/>
        <v>0.11281327143122701</v>
      </c>
      <c r="N10" s="15">
        <f t="shared" si="2"/>
        <v>47</v>
      </c>
    </row>
    <row r="11" spans="1:14" x14ac:dyDescent="0.45">
      <c r="A11">
        <f t="shared" si="0"/>
        <v>1.05</v>
      </c>
      <c r="B11" s="214">
        <v>0.10474920740463817</v>
      </c>
      <c r="C11">
        <v>339.83043770494919</v>
      </c>
      <c r="D11" s="215">
        <f t="shared" si="1"/>
        <v>0.11260120533629861</v>
      </c>
      <c r="N11" s="15">
        <f t="shared" si="2"/>
        <v>55</v>
      </c>
    </row>
    <row r="12" spans="1:14" x14ac:dyDescent="0.45">
      <c r="A12">
        <f t="shared" si="0"/>
        <v>1.1833333333333333</v>
      </c>
      <c r="B12" s="214">
        <v>0.10400181179036909</v>
      </c>
      <c r="C12">
        <v>337.40571502657428</v>
      </c>
      <c r="D12" s="215">
        <f t="shared" si="1"/>
        <v>0.11179778496573038</v>
      </c>
      <c r="N12" s="15">
        <f t="shared" si="2"/>
        <v>63</v>
      </c>
    </row>
    <row r="13" spans="1:14" x14ac:dyDescent="0.45">
      <c r="A13">
        <f t="shared" si="0"/>
        <v>1.3166666666666667</v>
      </c>
      <c r="B13" s="214">
        <v>0.10436849262782423</v>
      </c>
      <c r="C13">
        <v>338.59531170780781</v>
      </c>
      <c r="D13" s="215">
        <f t="shared" si="1"/>
        <v>0.1121919521894658</v>
      </c>
      <c r="N13" s="15">
        <f t="shared" si="2"/>
        <v>71</v>
      </c>
    </row>
    <row r="14" spans="1:14" x14ac:dyDescent="0.45">
      <c r="A14">
        <f t="shared" si="0"/>
        <v>1.45</v>
      </c>
      <c r="B14" s="214">
        <v>0.10423142776611212</v>
      </c>
      <c r="C14">
        <v>338.15064188066856</v>
      </c>
      <c r="D14" s="215">
        <f t="shared" si="1"/>
        <v>0.11204461294919435</v>
      </c>
      <c r="N14" s="15">
        <f t="shared" si="2"/>
        <v>79</v>
      </c>
    </row>
    <row r="15" spans="1:14" x14ac:dyDescent="0.45">
      <c r="A15">
        <f t="shared" si="0"/>
        <v>1.5833333333333333</v>
      </c>
      <c r="B15" s="214">
        <v>0.10573069910006373</v>
      </c>
      <c r="C15">
        <v>343.01462172623542</v>
      </c>
      <c r="D15" s="215">
        <f t="shared" si="1"/>
        <v>0.11365626962433248</v>
      </c>
      <c r="N15" s="15">
        <f t="shared" si="2"/>
        <v>87</v>
      </c>
    </row>
    <row r="16" spans="1:14" x14ac:dyDescent="0.45">
      <c r="A16">
        <f t="shared" si="0"/>
        <v>1.7166666666666666</v>
      </c>
      <c r="B16" s="214">
        <v>0.10643576415445223</v>
      </c>
      <c r="C16">
        <v>345.30201436604546</v>
      </c>
      <c r="D16" s="215">
        <f t="shared" si="1"/>
        <v>0.11441418633732454</v>
      </c>
      <c r="N16" s="15">
        <f t="shared" si="2"/>
        <v>95</v>
      </c>
    </row>
    <row r="17" spans="1:14" x14ac:dyDescent="0.45">
      <c r="A17">
        <f t="shared" si="0"/>
        <v>1.85</v>
      </c>
      <c r="B17" s="214">
        <v>0.10668472064976499</v>
      </c>
      <c r="C17">
        <v>346.10968629853858</v>
      </c>
      <c r="D17" s="215">
        <f t="shared" si="1"/>
        <v>0.1146818046052149</v>
      </c>
      <c r="N17" s="15">
        <f t="shared" si="2"/>
        <v>103</v>
      </c>
    </row>
    <row r="18" spans="1:14" x14ac:dyDescent="0.45">
      <c r="A18">
        <f t="shared" si="0"/>
        <v>1.9833333333333334</v>
      </c>
      <c r="B18" s="214">
        <v>0.1058299013729409</v>
      </c>
      <c r="C18">
        <v>343.33645663695648</v>
      </c>
      <c r="D18" s="215">
        <f t="shared" si="1"/>
        <v>0.11376290809706974</v>
      </c>
      <c r="N18" s="15">
        <f t="shared" si="2"/>
        <v>111</v>
      </c>
    </row>
    <row r="19" spans="1:14" x14ac:dyDescent="0.45">
      <c r="A19">
        <f t="shared" si="0"/>
        <v>2.1166666666666667</v>
      </c>
      <c r="B19" s="214">
        <v>0.10641810182242005</v>
      </c>
      <c r="C19">
        <v>345.24471371266486</v>
      </c>
      <c r="D19" s="215">
        <f t="shared" si="1"/>
        <v>0.11439520003733097</v>
      </c>
      <c r="N19" s="15">
        <f t="shared" si="2"/>
        <v>119</v>
      </c>
    </row>
    <row r="20" spans="1:14" x14ac:dyDescent="0.45">
      <c r="A20">
        <f t="shared" si="0"/>
        <v>2.25</v>
      </c>
      <c r="B20" s="214">
        <v>0.10754699166553226</v>
      </c>
      <c r="C20">
        <v>348.90709110921694</v>
      </c>
      <c r="D20" s="215">
        <f t="shared" si="1"/>
        <v>0.11560871143446552</v>
      </c>
      <c r="N20" s="15">
        <f t="shared" si="2"/>
        <v>127</v>
      </c>
    </row>
    <row r="21" spans="1:14" x14ac:dyDescent="0.45">
      <c r="A21">
        <f t="shared" si="0"/>
        <v>2.3833333333333333</v>
      </c>
      <c r="B21" s="214">
        <v>0.1072794904485518</v>
      </c>
      <c r="C21">
        <v>348.03925584911883</v>
      </c>
      <c r="D21" s="215">
        <f t="shared" si="1"/>
        <v>0.11532115833304137</v>
      </c>
      <c r="N21" s="15">
        <f t="shared" si="2"/>
        <v>135</v>
      </c>
    </row>
    <row r="22" spans="1:14" x14ac:dyDescent="0.45">
      <c r="A22">
        <f t="shared" si="0"/>
        <v>2.5166666666666666</v>
      </c>
      <c r="B22" s="214">
        <v>0.10701616462531373</v>
      </c>
      <c r="C22">
        <v>347.18496652333585</v>
      </c>
      <c r="D22" s="215">
        <f t="shared" si="1"/>
        <v>0.11503809361276866</v>
      </c>
      <c r="N22" s="15">
        <f t="shared" si="2"/>
        <v>143</v>
      </c>
    </row>
    <row r="23" spans="1:14" x14ac:dyDescent="0.45">
      <c r="A23">
        <f t="shared" si="0"/>
        <v>2.65</v>
      </c>
      <c r="B23" s="214">
        <v>0.10800004650597446</v>
      </c>
      <c r="C23">
        <v>350.37690485336373</v>
      </c>
      <c r="D23" s="215">
        <f t="shared" si="1"/>
        <v>0.11609572725426233</v>
      </c>
      <c r="N23" s="15">
        <f t="shared" si="2"/>
        <v>151</v>
      </c>
    </row>
    <row r="24" spans="1:14" x14ac:dyDescent="0.45">
      <c r="A24">
        <f t="shared" si="0"/>
        <v>2.7833333333333332</v>
      </c>
      <c r="B24" s="214">
        <v>0.10617717640793657</v>
      </c>
      <c r="C24">
        <v>344.46309644713369</v>
      </c>
      <c r="D24" s="215">
        <f t="shared" si="1"/>
        <v>0.11413621485988526</v>
      </c>
      <c r="N24" s="15">
        <f t="shared" si="2"/>
        <v>159</v>
      </c>
    </row>
    <row r="25" spans="1:14" x14ac:dyDescent="0.45">
      <c r="A25">
        <f t="shared" si="0"/>
        <v>2.9166666666666665</v>
      </c>
      <c r="B25" s="214">
        <v>0.10727034453345867</v>
      </c>
      <c r="C25">
        <v>348.00958440428104</v>
      </c>
      <c r="D25" s="215">
        <f t="shared" si="1"/>
        <v>0.11531132684038471</v>
      </c>
      <c r="N25" s="15">
        <f t="shared" si="2"/>
        <v>167</v>
      </c>
    </row>
    <row r="26" spans="1:14" x14ac:dyDescent="0.45">
      <c r="A26">
        <f t="shared" si="0"/>
        <v>3.05</v>
      </c>
      <c r="B26" s="214">
        <v>0.10710774031424515</v>
      </c>
      <c r="C26">
        <v>347.48205904769719</v>
      </c>
      <c r="D26" s="215">
        <f t="shared" si="1"/>
        <v>0.11513653381302094</v>
      </c>
      <c r="N26" s="15">
        <f t="shared" si="2"/>
        <v>175</v>
      </c>
    </row>
    <row r="27" spans="1:14" x14ac:dyDescent="0.45">
      <c r="A27">
        <f t="shared" si="0"/>
        <v>3.1833333333333331</v>
      </c>
      <c r="B27" s="214">
        <v>0.10718566748154311</v>
      </c>
      <c r="C27">
        <v>347.73487263959083</v>
      </c>
      <c r="D27" s="215">
        <f t="shared" si="1"/>
        <v>0.11522030239880413</v>
      </c>
      <c r="N27" s="15">
        <f t="shared" si="2"/>
        <v>183</v>
      </c>
    </row>
    <row r="28" spans="1:14" x14ac:dyDescent="0.45">
      <c r="A28">
        <f t="shared" si="0"/>
        <v>3.3166666666666669</v>
      </c>
      <c r="B28" s="214">
        <v>0.10569460727456405</v>
      </c>
      <c r="C28">
        <v>342.89753157194195</v>
      </c>
      <c r="D28" s="215">
        <f t="shared" si="1"/>
        <v>0.11361747235650826</v>
      </c>
      <c r="N28" s="15">
        <f t="shared" si="2"/>
        <v>191</v>
      </c>
    </row>
    <row r="29" spans="1:14" x14ac:dyDescent="0.45">
      <c r="A29">
        <f t="shared" si="0"/>
        <v>3.45</v>
      </c>
      <c r="B29" s="214">
        <v>0.10540818436170075</v>
      </c>
      <c r="C29">
        <v>341.96830999348106</v>
      </c>
      <c r="D29" s="215">
        <f t="shared" si="1"/>
        <v>0.11330957918935754</v>
      </c>
      <c r="N29" s="15">
        <f t="shared" si="2"/>
        <v>199</v>
      </c>
    </row>
    <row r="30" spans="1:14" x14ac:dyDescent="0.45">
      <c r="A30">
        <f t="shared" si="0"/>
        <v>3.5833333333333335</v>
      </c>
      <c r="B30" s="214">
        <v>0.10709030631386761</v>
      </c>
      <c r="C30">
        <v>347.42549915453867</v>
      </c>
      <c r="D30" s="215">
        <f t="shared" si="1"/>
        <v>0.11511779296041705</v>
      </c>
      <c r="N30" s="15">
        <f t="shared" si="2"/>
        <v>207</v>
      </c>
    </row>
    <row r="31" spans="1:14" x14ac:dyDescent="0.45">
      <c r="A31">
        <f t="shared" si="0"/>
        <v>3.7166666666666668</v>
      </c>
      <c r="B31" s="214">
        <v>0.10643350047019008</v>
      </c>
      <c r="C31">
        <v>345.29467045545471</v>
      </c>
      <c r="D31" s="215">
        <f t="shared" si="1"/>
        <v>0.11441175296734749</v>
      </c>
      <c r="N31" s="15">
        <f t="shared" si="2"/>
        <v>215</v>
      </c>
    </row>
    <row r="32" spans="1:14" x14ac:dyDescent="0.45">
      <c r="A32">
        <f t="shared" si="0"/>
        <v>3.85</v>
      </c>
      <c r="B32" s="214">
        <v>0.10771092582747745</v>
      </c>
      <c r="C32">
        <v>349.43893110484976</v>
      </c>
      <c r="D32" s="215">
        <f t="shared" si="1"/>
        <v>0.11578493409703437</v>
      </c>
      <c r="N32" s="15">
        <f t="shared" si="2"/>
        <v>223</v>
      </c>
    </row>
    <row r="33" spans="1:14" x14ac:dyDescent="0.45">
      <c r="A33">
        <f t="shared" si="0"/>
        <v>3.9833333333333334</v>
      </c>
      <c r="B33" s="214">
        <v>0.10854743436167755</v>
      </c>
      <c r="C33">
        <v>352.15275652047353</v>
      </c>
      <c r="D33" s="215">
        <f t="shared" si="1"/>
        <v>0.11668414728975265</v>
      </c>
      <c r="N33" s="15">
        <f t="shared" si="2"/>
        <v>231</v>
      </c>
    </row>
    <row r="34" spans="1:14" x14ac:dyDescent="0.45">
      <c r="A34">
        <f t="shared" si="0"/>
        <v>4.1166666666666663</v>
      </c>
      <c r="B34" s="214">
        <v>0.10658965874125464</v>
      </c>
      <c r="C34">
        <v>345.80128367880945</v>
      </c>
      <c r="D34" s="215">
        <f t="shared" si="1"/>
        <v>0.11457961685845244</v>
      </c>
      <c r="N34" s="15">
        <f t="shared" si="2"/>
        <v>239</v>
      </c>
    </row>
    <row r="35" spans="1:14" x14ac:dyDescent="0.45">
      <c r="A35">
        <f t="shared" si="0"/>
        <v>4.25</v>
      </c>
      <c r="B35" s="214">
        <v>0.10790778263808987</v>
      </c>
      <c r="C35">
        <v>350.07757971874526</v>
      </c>
      <c r="D35" s="215">
        <f t="shared" si="1"/>
        <v>0.11599654728918</v>
      </c>
      <c r="N35" s="15">
        <f t="shared" si="2"/>
        <v>247</v>
      </c>
    </row>
    <row r="36" spans="1:14" x14ac:dyDescent="0.45">
      <c r="A36">
        <f t="shared" si="0"/>
        <v>4.3833333333333337</v>
      </c>
      <c r="B36" s="214">
        <v>0.10765276724875966</v>
      </c>
      <c r="C36">
        <v>349.25025134533985</v>
      </c>
      <c r="D36" s="215">
        <f t="shared" si="1"/>
        <v>0.11572241595273024</v>
      </c>
      <c r="N36" s="15">
        <f t="shared" si="2"/>
        <v>255</v>
      </c>
    </row>
    <row r="37" spans="1:14" x14ac:dyDescent="0.45">
      <c r="A37">
        <f t="shared" si="0"/>
        <v>4.5166666666666666</v>
      </c>
      <c r="B37" s="214">
        <v>0.10666981269763423</v>
      </c>
      <c r="C37">
        <v>346.06132148487166</v>
      </c>
      <c r="D37" s="215">
        <f t="shared" si="1"/>
        <v>0.11466577915337033</v>
      </c>
      <c r="N37" s="15">
        <f t="shared" si="2"/>
        <v>263</v>
      </c>
    </row>
    <row r="38" spans="1:14" x14ac:dyDescent="0.45">
      <c r="A38">
        <f t="shared" si="0"/>
        <v>4.6500000000000004</v>
      </c>
      <c r="B38" s="214">
        <v>0.10973755381172405</v>
      </c>
      <c r="C38">
        <v>356.01377679596027</v>
      </c>
      <c r="D38" s="215">
        <f t="shared" si="1"/>
        <v>0.11796347806360513</v>
      </c>
      <c r="N38" s="15">
        <f t="shared" si="2"/>
        <v>271</v>
      </c>
    </row>
    <row r="39" spans="1:14" x14ac:dyDescent="0.45">
      <c r="A39">
        <f t="shared" si="0"/>
        <v>4.7833333333333332</v>
      </c>
      <c r="B39" s="214">
        <v>0.10890714152542826</v>
      </c>
      <c r="C39">
        <v>353.31972900581945</v>
      </c>
      <c r="D39" s="215">
        <f t="shared" si="1"/>
        <v>0.11707081809337955</v>
      </c>
      <c r="N39" s="15">
        <f t="shared" si="2"/>
        <v>279</v>
      </c>
    </row>
    <row r="40" spans="1:14" x14ac:dyDescent="0.45">
      <c r="A40">
        <f t="shared" si="0"/>
        <v>4.916666666666667</v>
      </c>
      <c r="B40" s="214">
        <v>0.10916007386365227</v>
      </c>
      <c r="C40">
        <v>354.14029948399377</v>
      </c>
      <c r="D40" s="215">
        <f t="shared" si="1"/>
        <v>0.11734271023326501</v>
      </c>
      <c r="N40" s="15">
        <f t="shared" si="2"/>
        <v>287</v>
      </c>
    </row>
    <row r="41" spans="1:14" x14ac:dyDescent="0.45">
      <c r="A41">
        <f t="shared" si="0"/>
        <v>5.05</v>
      </c>
      <c r="B41" s="214">
        <v>0.10811230235799854</v>
      </c>
      <c r="C41">
        <v>350.74108856676332</v>
      </c>
      <c r="D41" s="215">
        <f t="shared" si="1"/>
        <v>0.11621639780210846</v>
      </c>
      <c r="N41" s="15">
        <f t="shared" si="2"/>
        <v>295</v>
      </c>
    </row>
    <row r="42" spans="1:14" x14ac:dyDescent="0.45">
      <c r="A42">
        <f t="shared" si="0"/>
        <v>5.1833333333333336</v>
      </c>
      <c r="B42" s="214">
        <v>0.10854137412666054</v>
      </c>
      <c r="C42">
        <v>352.13309572905132</v>
      </c>
      <c r="D42" s="215">
        <f t="shared" si="1"/>
        <v>0.1166776327796724</v>
      </c>
      <c r="N42" s="15">
        <f t="shared" si="2"/>
        <v>303</v>
      </c>
    </row>
    <row r="43" spans="1:14" x14ac:dyDescent="0.45">
      <c r="A43">
        <f t="shared" si="0"/>
        <v>5.3166666666666664</v>
      </c>
      <c r="B43" s="214">
        <v>0.10877957041080301</v>
      </c>
      <c r="C43">
        <v>352.90585907023001</v>
      </c>
      <c r="D43" s="215">
        <f t="shared" si="1"/>
        <v>0.11693368425123592</v>
      </c>
      <c r="N43" s="15">
        <f t="shared" si="2"/>
        <v>311</v>
      </c>
    </row>
    <row r="44" spans="1:14" x14ac:dyDescent="0.45">
      <c r="A44">
        <f t="shared" si="0"/>
        <v>5.45</v>
      </c>
      <c r="B44" s="214">
        <v>0.10911501667189981</v>
      </c>
      <c r="C44">
        <v>353.99412362668301</v>
      </c>
      <c r="D44" s="215">
        <f t="shared" si="1"/>
        <v>0.11729427555556098</v>
      </c>
      <c r="N44" s="15">
        <f t="shared" si="2"/>
        <v>319</v>
      </c>
    </row>
    <row r="45" spans="1:14" x14ac:dyDescent="0.45">
      <c r="A45">
        <f t="shared" si="0"/>
        <v>5.583333333333333</v>
      </c>
      <c r="B45" s="214">
        <v>0.10882659965110457</v>
      </c>
      <c r="C45">
        <v>353.05843270503442</v>
      </c>
      <c r="D45" s="215">
        <f t="shared" si="1"/>
        <v>0.11698423880219828</v>
      </c>
      <c r="N45" s="15">
        <f t="shared" si="2"/>
        <v>327</v>
      </c>
    </row>
    <row r="46" spans="1:14" x14ac:dyDescent="0.45">
      <c r="A46">
        <f t="shared" si="0"/>
        <v>5.7166666666666668</v>
      </c>
      <c r="B46" s="214">
        <v>0.10919689729071308</v>
      </c>
      <c r="C46">
        <v>354.25976312143717</v>
      </c>
      <c r="D46" s="215">
        <f t="shared" si="1"/>
        <v>0.11738229394348482</v>
      </c>
      <c r="N46" s="15">
        <f t="shared" si="2"/>
        <v>335</v>
      </c>
    </row>
    <row r="47" spans="1:14" x14ac:dyDescent="0.45">
      <c r="A47">
        <f t="shared" si="0"/>
        <v>5.85</v>
      </c>
      <c r="B47" s="214">
        <v>0.10885273916006634</v>
      </c>
      <c r="C47">
        <v>353.14323526337319</v>
      </c>
      <c r="D47" s="215">
        <f t="shared" si="1"/>
        <v>0.11701233772808919</v>
      </c>
      <c r="N47" s="15">
        <f t="shared" si="2"/>
        <v>343</v>
      </c>
    </row>
    <row r="48" spans="1:14" x14ac:dyDescent="0.45">
      <c r="A48">
        <f t="shared" si="0"/>
        <v>5.9833333333333334</v>
      </c>
      <c r="B48" s="214">
        <v>0.10992755964822917</v>
      </c>
      <c r="C48">
        <v>356.63019927958442</v>
      </c>
      <c r="D48" s="215">
        <f t="shared" si="1"/>
        <v>0.11816772673279802</v>
      </c>
      <c r="N48" s="15">
        <f t="shared" si="2"/>
        <v>351</v>
      </c>
    </row>
    <row r="49" spans="1:14" x14ac:dyDescent="0.45">
      <c r="A49">
        <f t="shared" si="0"/>
        <v>6.1166666666666663</v>
      </c>
      <c r="B49" s="214">
        <v>0.10944233566238626</v>
      </c>
      <c r="C49">
        <v>355.05602145447722</v>
      </c>
      <c r="D49" s="215">
        <f t="shared" si="1"/>
        <v>0.11764613036927675</v>
      </c>
      <c r="N49" s="15">
        <f t="shared" si="2"/>
        <v>359</v>
      </c>
    </row>
    <row r="50" spans="1:14" x14ac:dyDescent="0.45">
      <c r="A50">
        <f t="shared" si="0"/>
        <v>6.25</v>
      </c>
      <c r="B50" s="214">
        <v>0.10967139125450626</v>
      </c>
      <c r="C50">
        <v>355.79913029565648</v>
      </c>
      <c r="D50" s="215">
        <f t="shared" si="1"/>
        <v>0.1178923559627755</v>
      </c>
      <c r="N50" s="15">
        <f t="shared" si="2"/>
        <v>367</v>
      </c>
    </row>
    <row r="51" spans="1:14" x14ac:dyDescent="0.45">
      <c r="A51">
        <f t="shared" si="0"/>
        <v>6.3833333333333337</v>
      </c>
      <c r="B51" s="214">
        <v>0.10987470938710263</v>
      </c>
      <c r="C51">
        <v>356.45874091902544</v>
      </c>
      <c r="D51" s="215">
        <f t="shared" si="1"/>
        <v>0.1181109148174372</v>
      </c>
      <c r="N51" s="15">
        <f t="shared" si="2"/>
        <v>375</v>
      </c>
    </row>
    <row r="52" spans="1:14" x14ac:dyDescent="0.45">
      <c r="A52">
        <f t="shared" si="0"/>
        <v>6.5166666666666666</v>
      </c>
      <c r="B52" s="214">
        <v>0.10864815907595356</v>
      </c>
      <c r="C52">
        <v>352.47953058004128</v>
      </c>
      <c r="D52" s="215">
        <f t="shared" si="1"/>
        <v>0.11679242232605742</v>
      </c>
      <c r="N52" s="15">
        <f t="shared" si="2"/>
        <v>383</v>
      </c>
    </row>
    <row r="53" spans="1:14" x14ac:dyDescent="0.45">
      <c r="A53">
        <f t="shared" si="0"/>
        <v>6.65</v>
      </c>
      <c r="B53" s="214">
        <v>0.1095632002265578</v>
      </c>
      <c r="C53">
        <v>355.44813380323006</v>
      </c>
      <c r="D53" s="215">
        <f t="shared" si="1"/>
        <v>0.11777605493811466</v>
      </c>
      <c r="N53" s="15">
        <f t="shared" si="2"/>
        <v>391</v>
      </c>
    </row>
    <row r="54" spans="1:14" x14ac:dyDescent="0.45">
      <c r="A54">
        <f t="shared" si="0"/>
        <v>6.7833333333333332</v>
      </c>
      <c r="B54" s="214">
        <v>0.10922710553983178</v>
      </c>
      <c r="C54">
        <v>354.35776560541444</v>
      </c>
      <c r="D54" s="215">
        <f t="shared" si="1"/>
        <v>0.11741476660219166</v>
      </c>
      <c r="N54" s="15">
        <f t="shared" si="2"/>
        <v>399</v>
      </c>
    </row>
    <row r="55" spans="1:14" x14ac:dyDescent="0.45">
      <c r="A55">
        <f t="shared" si="0"/>
        <v>6.916666666666667</v>
      </c>
      <c r="B55" s="214">
        <v>0.11006493516612341</v>
      </c>
      <c r="C55">
        <v>357.07587694658201</v>
      </c>
      <c r="D55" s="215">
        <f t="shared" si="1"/>
        <v>0.11831539991603116</v>
      </c>
      <c r="N55" s="15">
        <f t="shared" si="2"/>
        <v>407</v>
      </c>
    </row>
    <row r="56" spans="1:14" x14ac:dyDescent="0.45">
      <c r="A56">
        <f t="shared" si="0"/>
        <v>7.05</v>
      </c>
      <c r="B56" s="214">
        <v>0.10949089330592415</v>
      </c>
      <c r="C56">
        <v>355.21355357969571</v>
      </c>
      <c r="D56" s="215">
        <f t="shared" si="1"/>
        <v>0.11769832789254331</v>
      </c>
      <c r="N56" s="15">
        <f t="shared" si="2"/>
        <v>415</v>
      </c>
    </row>
    <row r="57" spans="1:14" x14ac:dyDescent="0.45">
      <c r="A57">
        <f t="shared" si="0"/>
        <v>7.1833333333333336</v>
      </c>
      <c r="B57" s="214">
        <v>0.11111029727359943</v>
      </c>
      <c r="C57">
        <v>360.46727122388148</v>
      </c>
      <c r="D57" s="215">
        <f t="shared" si="1"/>
        <v>0.11943912234058365</v>
      </c>
      <c r="N57" s="15">
        <f t="shared" si="2"/>
        <v>423</v>
      </c>
    </row>
    <row r="58" spans="1:14" x14ac:dyDescent="0.45">
      <c r="A58">
        <f t="shared" si="0"/>
        <v>7.3166666666666664</v>
      </c>
      <c r="B58" s="214">
        <v>0.10800249102895734</v>
      </c>
      <c r="C58">
        <v>350.3848354462134</v>
      </c>
      <c r="D58" s="215">
        <f t="shared" si="1"/>
        <v>0.11609835501862605</v>
      </c>
      <c r="N58" s="15">
        <f t="shared" si="2"/>
        <v>431</v>
      </c>
    </row>
    <row r="59" spans="1:14" x14ac:dyDescent="0.45">
      <c r="A59">
        <f t="shared" si="0"/>
        <v>7.45</v>
      </c>
      <c r="B59" s="214">
        <v>0.10828916026862624</v>
      </c>
      <c r="C59">
        <v>351.31485616529062</v>
      </c>
      <c r="D59" s="215">
        <f t="shared" si="1"/>
        <v>0.11640651297723348</v>
      </c>
      <c r="N59" s="15">
        <f t="shared" si="2"/>
        <v>439</v>
      </c>
    </row>
    <row r="60" spans="1:14" x14ac:dyDescent="0.45">
      <c r="A60">
        <f t="shared" si="0"/>
        <v>7.583333333333333</v>
      </c>
      <c r="B60" s="214">
        <v>0.10920208561161307</v>
      </c>
      <c r="C60">
        <v>354.27659522361796</v>
      </c>
      <c r="D60" s="215">
        <f t="shared" si="1"/>
        <v>0.11738787118078793</v>
      </c>
      <c r="N60" s="15">
        <f t="shared" si="2"/>
        <v>447</v>
      </c>
    </row>
    <row r="61" spans="1:14" x14ac:dyDescent="0.45">
      <c r="A61">
        <f t="shared" si="0"/>
        <v>7.7166666666666668</v>
      </c>
      <c r="B61" s="214">
        <v>0.11107884311582426</v>
      </c>
      <c r="C61">
        <v>360.36522672665598</v>
      </c>
      <c r="D61" s="215">
        <f t="shared" si="1"/>
        <v>0.11940531037993903</v>
      </c>
      <c r="N61" s="15">
        <f t="shared" si="2"/>
        <v>455</v>
      </c>
    </row>
    <row r="62" spans="1:14" x14ac:dyDescent="0.45">
      <c r="A62">
        <f t="shared" si="0"/>
        <v>7.85</v>
      </c>
      <c r="B62" s="214">
        <v>0.11061342773256112</v>
      </c>
      <c r="C62">
        <v>358.85531254851844</v>
      </c>
      <c r="D62" s="215">
        <f t="shared" si="1"/>
        <v>0.11890500747134475</v>
      </c>
      <c r="N62" s="15">
        <f t="shared" si="2"/>
        <v>463</v>
      </c>
    </row>
    <row r="63" spans="1:14" x14ac:dyDescent="0.45">
      <c r="A63">
        <f t="shared" si="0"/>
        <v>7.9833333333333334</v>
      </c>
      <c r="B63" s="214">
        <v>0.11101819666571677</v>
      </c>
      <c r="C63">
        <v>360.16847574212903</v>
      </c>
      <c r="D63" s="215">
        <f t="shared" si="1"/>
        <v>0.11934011787346886</v>
      </c>
      <c r="N63" s="15">
        <f t="shared" si="2"/>
        <v>471</v>
      </c>
    </row>
    <row r="64" spans="1:14" x14ac:dyDescent="0.45">
      <c r="A64">
        <f t="shared" si="0"/>
        <v>8.1166666666666671</v>
      </c>
      <c r="B64" s="214">
        <v>0.10909796982827499</v>
      </c>
      <c r="C64">
        <v>353.93881975876798</v>
      </c>
      <c r="D64" s="215">
        <f t="shared" si="1"/>
        <v>0.11727595088097018</v>
      </c>
      <c r="N64" s="15">
        <f t="shared" si="2"/>
        <v>479</v>
      </c>
    </row>
    <row r="65" spans="1:14" x14ac:dyDescent="0.45">
      <c r="A65">
        <f t="shared" si="0"/>
        <v>8.25</v>
      </c>
      <c r="B65" s="214">
        <v>0.10937906630093083</v>
      </c>
      <c r="C65">
        <v>354.85076114435714</v>
      </c>
      <c r="D65" s="215">
        <f t="shared" si="1"/>
        <v>0.11757811833809051</v>
      </c>
      <c r="N65" s="15">
        <f t="shared" si="2"/>
        <v>487</v>
      </c>
    </row>
    <row r="66" spans="1:14" x14ac:dyDescent="0.45">
      <c r="A66">
        <f t="shared" si="0"/>
        <v>8.3833333333333329</v>
      </c>
      <c r="B66" s="214">
        <v>0.11063034387948127</v>
      </c>
      <c r="C66">
        <v>358.9101924063674</v>
      </c>
      <c r="D66" s="215">
        <f t="shared" si="1"/>
        <v>0.11892319165220921</v>
      </c>
      <c r="N66" s="15">
        <f t="shared" si="2"/>
        <v>495</v>
      </c>
    </row>
    <row r="67" spans="1:14" x14ac:dyDescent="0.45">
      <c r="A67">
        <f t="shared" si="0"/>
        <v>8.5166666666666675</v>
      </c>
      <c r="B67" s="214">
        <v>0.11019018307359384</v>
      </c>
      <c r="C67">
        <v>357.48220986567401</v>
      </c>
      <c r="D67" s="215">
        <f t="shared" si="1"/>
        <v>0.11845003640347052</v>
      </c>
      <c r="N67" s="15">
        <f t="shared" si="2"/>
        <v>503</v>
      </c>
    </row>
    <row r="68" spans="1:14" x14ac:dyDescent="0.45">
      <c r="A68">
        <f t="shared" si="0"/>
        <v>8.65</v>
      </c>
      <c r="B68" s="214">
        <v>0.10996129202323469</v>
      </c>
      <c r="C68">
        <v>356.73963483568059</v>
      </c>
      <c r="D68" s="215">
        <f t="shared" si="1"/>
        <v>0.11820398768577886</v>
      </c>
      <c r="N68" s="15">
        <f t="shared" si="2"/>
        <v>511</v>
      </c>
    </row>
    <row r="69" spans="1:14" x14ac:dyDescent="0.45">
      <c r="A69">
        <f t="shared" ref="A69:A126" si="3">N70/60</f>
        <v>8.7833333333333332</v>
      </c>
      <c r="B69" s="214">
        <v>0.10982725300833331</v>
      </c>
      <c r="C69">
        <v>356.30478154912993</v>
      </c>
      <c r="D69" s="215">
        <f t="shared" ref="D69:D132" si="4">C69/(60*50.3)</f>
        <v>0.11805990110971833</v>
      </c>
      <c r="N69" s="15">
        <f t="shared" si="2"/>
        <v>519</v>
      </c>
    </row>
    <row r="70" spans="1:14" x14ac:dyDescent="0.45">
      <c r="A70">
        <f t="shared" si="3"/>
        <v>8.9166666666666661</v>
      </c>
      <c r="B70" s="214">
        <v>0.1100475952350464</v>
      </c>
      <c r="C70">
        <v>357.0196222357954</v>
      </c>
      <c r="D70" s="215">
        <f t="shared" si="4"/>
        <v>0.11829676018416017</v>
      </c>
      <c r="N70" s="15">
        <f t="shared" si="2"/>
        <v>527</v>
      </c>
    </row>
    <row r="71" spans="1:14" x14ac:dyDescent="0.45">
      <c r="A71">
        <f t="shared" si="3"/>
        <v>9.0500000000000007</v>
      </c>
      <c r="B71" s="214">
        <v>0.11126359710027035</v>
      </c>
      <c r="C71">
        <v>360.96461099845783</v>
      </c>
      <c r="D71" s="215">
        <f t="shared" si="4"/>
        <v>0.1196039135183757</v>
      </c>
      <c r="N71" s="15">
        <f t="shared" ref="N71:N134" si="5">N70+8</f>
        <v>535</v>
      </c>
    </row>
    <row r="72" spans="1:14" x14ac:dyDescent="0.45">
      <c r="A72">
        <f t="shared" si="3"/>
        <v>9.1833333333333336</v>
      </c>
      <c r="B72" s="214">
        <v>0.10993223478806226</v>
      </c>
      <c r="C72">
        <v>356.64536650476134</v>
      </c>
      <c r="D72" s="215">
        <f t="shared" si="4"/>
        <v>0.11817275232099449</v>
      </c>
      <c r="N72" s="15">
        <f t="shared" si="5"/>
        <v>543</v>
      </c>
    </row>
    <row r="73" spans="1:14" x14ac:dyDescent="0.45">
      <c r="A73">
        <f t="shared" si="3"/>
        <v>9.3166666666666664</v>
      </c>
      <c r="B73" s="214">
        <v>0.1108784260557981</v>
      </c>
      <c r="C73">
        <v>359.71502784764073</v>
      </c>
      <c r="D73" s="215">
        <f t="shared" si="4"/>
        <v>0.11918987006217387</v>
      </c>
      <c r="N73" s="15">
        <f t="shared" si="5"/>
        <v>551</v>
      </c>
    </row>
    <row r="74" spans="1:14" x14ac:dyDescent="0.45">
      <c r="A74">
        <f t="shared" si="3"/>
        <v>9.4499999999999993</v>
      </c>
      <c r="B74" s="214">
        <v>0.1112691462382224</v>
      </c>
      <c r="C74">
        <v>360.98261367385601</v>
      </c>
      <c r="D74" s="215">
        <f t="shared" si="4"/>
        <v>0.11960987861956793</v>
      </c>
      <c r="N74" s="15">
        <f t="shared" si="5"/>
        <v>559</v>
      </c>
    </row>
    <row r="75" spans="1:14" x14ac:dyDescent="0.45">
      <c r="A75">
        <f t="shared" si="3"/>
        <v>9.5833333333333339</v>
      </c>
      <c r="B75" s="214">
        <v>0.10938283080321731</v>
      </c>
      <c r="C75">
        <v>354.86297405261155</v>
      </c>
      <c r="D75" s="215">
        <f t="shared" si="4"/>
        <v>0.11758216502737294</v>
      </c>
      <c r="N75" s="15">
        <f t="shared" si="5"/>
        <v>567</v>
      </c>
    </row>
    <row r="76" spans="1:14" x14ac:dyDescent="0.45">
      <c r="A76">
        <f t="shared" si="3"/>
        <v>9.7166666666666668</v>
      </c>
      <c r="B76" s="214">
        <v>0.10930330177303871</v>
      </c>
      <c r="C76">
        <v>354.60496365038057</v>
      </c>
      <c r="D76" s="215">
        <f t="shared" si="4"/>
        <v>0.1174966745031082</v>
      </c>
      <c r="N76" s="15">
        <f t="shared" si="5"/>
        <v>575</v>
      </c>
    </row>
    <row r="77" spans="1:14" x14ac:dyDescent="0.45">
      <c r="A77">
        <f t="shared" si="3"/>
        <v>9.85</v>
      </c>
      <c r="B77" s="214">
        <v>0.11215425159417593</v>
      </c>
      <c r="C77">
        <v>363.85409831780919</v>
      </c>
      <c r="D77" s="215">
        <f t="shared" si="4"/>
        <v>0.12056133145056633</v>
      </c>
      <c r="N77" s="15">
        <f t="shared" si="5"/>
        <v>583</v>
      </c>
    </row>
    <row r="78" spans="1:14" x14ac:dyDescent="0.45">
      <c r="A78">
        <f t="shared" si="3"/>
        <v>9.9833333333333325</v>
      </c>
      <c r="B78" s="214">
        <v>0.11133150725295859</v>
      </c>
      <c r="C78">
        <v>361.18492709902273</v>
      </c>
      <c r="D78" s="215">
        <f t="shared" si="4"/>
        <v>0.11967691421438792</v>
      </c>
      <c r="N78" s="15">
        <f t="shared" si="5"/>
        <v>591</v>
      </c>
    </row>
    <row r="79" spans="1:14" x14ac:dyDescent="0.45">
      <c r="A79" s="99">
        <f t="shared" si="3"/>
        <v>10.116666666666667</v>
      </c>
      <c r="B79" s="216">
        <v>0.10960049945567149</v>
      </c>
      <c r="C79" s="99">
        <v>355.56914105158853</v>
      </c>
      <c r="D79" s="215">
        <f t="shared" si="4"/>
        <v>0.1178161501164972</v>
      </c>
      <c r="N79" s="15">
        <f t="shared" si="5"/>
        <v>599</v>
      </c>
    </row>
    <row r="80" spans="1:14" x14ac:dyDescent="0.45">
      <c r="A80">
        <f t="shared" si="3"/>
        <v>10.25</v>
      </c>
      <c r="B80" s="214">
        <v>0.11063700220043908</v>
      </c>
      <c r="C80">
        <v>358.93179352566494</v>
      </c>
      <c r="D80" s="215">
        <f t="shared" si="4"/>
        <v>0.11893034908073723</v>
      </c>
      <c r="N80" s="15">
        <f t="shared" si="5"/>
        <v>607</v>
      </c>
    </row>
    <row r="81" spans="1:14" x14ac:dyDescent="0.45">
      <c r="A81">
        <f t="shared" si="3"/>
        <v>10.383333333333333</v>
      </c>
      <c r="B81" s="214">
        <v>0.11217240506211131</v>
      </c>
      <c r="C81">
        <v>363.9129923286298</v>
      </c>
      <c r="D81" s="215">
        <f t="shared" si="4"/>
        <v>0.12058084570199795</v>
      </c>
      <c r="N81" s="15">
        <f t="shared" si="5"/>
        <v>615</v>
      </c>
    </row>
    <row r="82" spans="1:14" x14ac:dyDescent="0.45">
      <c r="A82">
        <f t="shared" si="3"/>
        <v>10.516666666666667</v>
      </c>
      <c r="B82" s="214">
        <v>0.10926748214940363</v>
      </c>
      <c r="C82">
        <v>354.4887565813255</v>
      </c>
      <c r="D82" s="215">
        <f t="shared" si="4"/>
        <v>0.11745816984139347</v>
      </c>
      <c r="N82" s="15">
        <f t="shared" si="5"/>
        <v>623</v>
      </c>
    </row>
    <row r="83" spans="1:14" x14ac:dyDescent="0.45">
      <c r="A83">
        <f t="shared" si="3"/>
        <v>10.65</v>
      </c>
      <c r="B83" s="214">
        <v>0.11151650957280006</v>
      </c>
      <c r="C83">
        <v>361.78511702776643</v>
      </c>
      <c r="D83" s="215">
        <f t="shared" si="4"/>
        <v>0.11987578430343487</v>
      </c>
      <c r="N83" s="15">
        <f t="shared" si="5"/>
        <v>631</v>
      </c>
    </row>
    <row r="84" spans="1:14" x14ac:dyDescent="0.45">
      <c r="A84">
        <f t="shared" si="3"/>
        <v>10.783333333333333</v>
      </c>
      <c r="B84" s="214">
        <v>0.11060420609163983</v>
      </c>
      <c r="C84">
        <v>358.82539543173749</v>
      </c>
      <c r="D84" s="215">
        <f t="shared" si="4"/>
        <v>0.11889509457645378</v>
      </c>
      <c r="N84" s="15">
        <f t="shared" si="5"/>
        <v>639</v>
      </c>
    </row>
    <row r="85" spans="1:14" x14ac:dyDescent="0.45">
      <c r="A85">
        <f t="shared" si="3"/>
        <v>10.916666666666666</v>
      </c>
      <c r="B85" s="214">
        <v>0.11026998674483567</v>
      </c>
      <c r="C85">
        <v>357.74111126646278</v>
      </c>
      <c r="D85" s="215">
        <f t="shared" si="4"/>
        <v>0.11853582215588561</v>
      </c>
      <c r="N85" s="15">
        <f t="shared" si="5"/>
        <v>647</v>
      </c>
    </row>
    <row r="86" spans="1:14" x14ac:dyDescent="0.45">
      <c r="A86">
        <f t="shared" si="3"/>
        <v>11.05</v>
      </c>
      <c r="B86" s="214">
        <v>0.11104879728182042</v>
      </c>
      <c r="C86">
        <v>360.26775115453734</v>
      </c>
      <c r="D86" s="215">
        <f t="shared" si="4"/>
        <v>0.1193730123109799</v>
      </c>
      <c r="N86" s="15">
        <f t="shared" si="5"/>
        <v>655</v>
      </c>
    </row>
    <row r="87" spans="1:14" x14ac:dyDescent="0.45">
      <c r="A87">
        <f t="shared" si="3"/>
        <v>11.183333333333334</v>
      </c>
      <c r="B87" s="214">
        <v>0.11080880348593486</v>
      </c>
      <c r="C87">
        <v>359.48915627326812</v>
      </c>
      <c r="D87" s="215">
        <f t="shared" si="4"/>
        <v>0.11911502858623861</v>
      </c>
      <c r="N87" s="15">
        <f t="shared" si="5"/>
        <v>663</v>
      </c>
    </row>
    <row r="88" spans="1:14" x14ac:dyDescent="0.45">
      <c r="A88">
        <f t="shared" si="3"/>
        <v>11.316666666666666</v>
      </c>
      <c r="B88" s="214">
        <v>0.10928188478304256</v>
      </c>
      <c r="C88">
        <v>354.53548202598415</v>
      </c>
      <c r="D88" s="215">
        <f t="shared" si="4"/>
        <v>0.11747365209608487</v>
      </c>
      <c r="N88" s="15">
        <f t="shared" si="5"/>
        <v>671</v>
      </c>
    </row>
    <row r="89" spans="1:14" x14ac:dyDescent="0.45">
      <c r="A89">
        <f t="shared" si="3"/>
        <v>11.45</v>
      </c>
      <c r="B89" s="214">
        <v>0.10938776532001201</v>
      </c>
      <c r="C89">
        <v>354.87898275610206</v>
      </c>
      <c r="D89" s="215">
        <f t="shared" si="4"/>
        <v>0.11758746943542149</v>
      </c>
      <c r="N89" s="15">
        <f t="shared" si="5"/>
        <v>679</v>
      </c>
    </row>
    <row r="90" spans="1:14" x14ac:dyDescent="0.45">
      <c r="A90">
        <f t="shared" si="3"/>
        <v>11.583333333333334</v>
      </c>
      <c r="B90" s="214">
        <v>0.1095782986326599</v>
      </c>
      <c r="C90">
        <v>355.49711649323274</v>
      </c>
      <c r="D90" s="215">
        <f t="shared" si="4"/>
        <v>0.11779228512035544</v>
      </c>
      <c r="N90" s="15">
        <f t="shared" si="5"/>
        <v>687</v>
      </c>
    </row>
    <row r="91" spans="1:14" x14ac:dyDescent="0.45">
      <c r="A91">
        <f t="shared" si="3"/>
        <v>11.716666666666667</v>
      </c>
      <c r="B91" s="214">
        <v>0.11052067672250231</v>
      </c>
      <c r="C91">
        <v>358.55440701303212</v>
      </c>
      <c r="D91" s="215">
        <f t="shared" si="4"/>
        <v>0.11880530384792316</v>
      </c>
      <c r="N91" s="15">
        <f t="shared" si="5"/>
        <v>695</v>
      </c>
    </row>
    <row r="92" spans="1:14" x14ac:dyDescent="0.45">
      <c r="A92">
        <f t="shared" si="3"/>
        <v>11.85</v>
      </c>
      <c r="B92" s="214">
        <v>0.10989799793041699</v>
      </c>
      <c r="C92">
        <v>356.53429429135269</v>
      </c>
      <c r="D92" s="215">
        <f t="shared" si="4"/>
        <v>0.11813594906936803</v>
      </c>
      <c r="N92" s="15">
        <f t="shared" si="5"/>
        <v>703</v>
      </c>
    </row>
    <row r="93" spans="1:14" x14ac:dyDescent="0.45">
      <c r="A93">
        <f t="shared" si="3"/>
        <v>11.983333333333333</v>
      </c>
      <c r="B93" s="214">
        <v>0.11039560855703395</v>
      </c>
      <c r="C93">
        <v>358.14865721819228</v>
      </c>
      <c r="D93" s="215">
        <f t="shared" si="4"/>
        <v>0.11867086057594178</v>
      </c>
      <c r="N93" s="15">
        <f t="shared" si="5"/>
        <v>711</v>
      </c>
    </row>
    <row r="94" spans="1:14" x14ac:dyDescent="0.45">
      <c r="A94">
        <f t="shared" si="3"/>
        <v>12.116666666666667</v>
      </c>
      <c r="B94" s="214">
        <v>0.10869367754882049</v>
      </c>
      <c r="C94">
        <v>352.62720293901464</v>
      </c>
      <c r="D94" s="215">
        <f t="shared" si="4"/>
        <v>0.11684135286249657</v>
      </c>
      <c r="N94" s="15">
        <f t="shared" si="5"/>
        <v>719</v>
      </c>
    </row>
    <row r="95" spans="1:14" x14ac:dyDescent="0.45">
      <c r="A95">
        <f t="shared" si="3"/>
        <v>12.25</v>
      </c>
      <c r="B95" s="214">
        <v>0.11206599554735837</v>
      </c>
      <c r="C95">
        <v>363.56777547333877</v>
      </c>
      <c r="D95" s="215">
        <f t="shared" si="4"/>
        <v>0.12046645973271662</v>
      </c>
      <c r="N95" s="15">
        <f t="shared" si="5"/>
        <v>727</v>
      </c>
    </row>
    <row r="96" spans="1:14" x14ac:dyDescent="0.45">
      <c r="A96">
        <f t="shared" si="3"/>
        <v>12.383333333333333</v>
      </c>
      <c r="B96" s="214">
        <v>0.11220797910004331</v>
      </c>
      <c r="C96">
        <v>364.02840266137503</v>
      </c>
      <c r="D96" s="215">
        <f t="shared" si="4"/>
        <v>0.12061908636891154</v>
      </c>
      <c r="N96" s="15">
        <f t="shared" si="5"/>
        <v>735</v>
      </c>
    </row>
    <row r="97" spans="1:14" x14ac:dyDescent="0.45">
      <c r="A97">
        <f t="shared" si="3"/>
        <v>12.516666666666667</v>
      </c>
      <c r="B97" s="214">
        <v>0.11154122844859969</v>
      </c>
      <c r="C97">
        <v>361.8653107265132</v>
      </c>
      <c r="D97" s="215">
        <f t="shared" si="4"/>
        <v>0.11990235610553784</v>
      </c>
      <c r="N97" s="15">
        <f t="shared" si="5"/>
        <v>743</v>
      </c>
    </row>
    <row r="98" spans="1:14" x14ac:dyDescent="0.45">
      <c r="A98">
        <f t="shared" si="3"/>
        <v>12.65</v>
      </c>
      <c r="B98" s="214">
        <v>0.10909005884369644</v>
      </c>
      <c r="C98">
        <v>353.91315471156986</v>
      </c>
      <c r="D98" s="215">
        <f t="shared" si="4"/>
        <v>0.11726744688918815</v>
      </c>
      <c r="N98" s="15">
        <f t="shared" si="5"/>
        <v>751</v>
      </c>
    </row>
    <row r="99" spans="1:14" x14ac:dyDescent="0.45">
      <c r="A99">
        <f t="shared" si="3"/>
        <v>12.783333333333333</v>
      </c>
      <c r="B99" s="214">
        <v>0.1105686086273628</v>
      </c>
      <c r="C99">
        <v>358.70990909855959</v>
      </c>
      <c r="D99" s="215">
        <f t="shared" si="4"/>
        <v>0.11885682872715692</v>
      </c>
      <c r="N99" s="15">
        <f t="shared" si="5"/>
        <v>759</v>
      </c>
    </row>
    <row r="100" spans="1:14" x14ac:dyDescent="0.45">
      <c r="A100">
        <f t="shared" si="3"/>
        <v>12.916666666666666</v>
      </c>
      <c r="B100" s="214">
        <v>0.11254557951490191</v>
      </c>
      <c r="C100">
        <v>365.12365578637088</v>
      </c>
      <c r="D100" s="215">
        <f t="shared" si="4"/>
        <v>0.12098199330230977</v>
      </c>
      <c r="N100" s="15">
        <f t="shared" si="5"/>
        <v>767</v>
      </c>
    </row>
    <row r="101" spans="1:14" x14ac:dyDescent="0.45">
      <c r="A101">
        <f t="shared" si="3"/>
        <v>13.05</v>
      </c>
      <c r="B101" s="214">
        <v>0.11102836614202517</v>
      </c>
      <c r="C101">
        <v>360.20146785415295</v>
      </c>
      <c r="D101" s="215">
        <f t="shared" si="4"/>
        <v>0.11935104965346353</v>
      </c>
      <c r="N101" s="15">
        <f t="shared" si="5"/>
        <v>775</v>
      </c>
    </row>
    <row r="102" spans="1:14" x14ac:dyDescent="0.45">
      <c r="A102">
        <f t="shared" si="3"/>
        <v>13.183333333333334</v>
      </c>
      <c r="B102" s="214">
        <v>0.11224307283657413</v>
      </c>
      <c r="C102">
        <v>364.14225478628805</v>
      </c>
      <c r="D102" s="215">
        <f t="shared" si="4"/>
        <v>0.12065681073104309</v>
      </c>
      <c r="N102" s="15">
        <f t="shared" si="5"/>
        <v>783</v>
      </c>
    </row>
    <row r="103" spans="1:14" x14ac:dyDescent="0.45">
      <c r="A103">
        <f t="shared" si="3"/>
        <v>13.316666666666666</v>
      </c>
      <c r="B103" s="214">
        <v>0.11327963689592477</v>
      </c>
      <c r="C103">
        <v>367.50510617892542</v>
      </c>
      <c r="D103" s="215">
        <f t="shared" si="4"/>
        <v>0.12177107560600577</v>
      </c>
      <c r="N103" s="15">
        <f t="shared" si="5"/>
        <v>791</v>
      </c>
    </row>
    <row r="104" spans="1:14" x14ac:dyDescent="0.45">
      <c r="A104">
        <f t="shared" si="3"/>
        <v>13.45</v>
      </c>
      <c r="B104" s="214">
        <v>0.11099298746900466</v>
      </c>
      <c r="C104">
        <v>360.08669132995891</v>
      </c>
      <c r="D104" s="215">
        <f t="shared" si="4"/>
        <v>0.11931301899601024</v>
      </c>
      <c r="N104" s="15">
        <f t="shared" si="5"/>
        <v>799</v>
      </c>
    </row>
    <row r="105" spans="1:14" x14ac:dyDescent="0.45">
      <c r="A105">
        <f t="shared" si="3"/>
        <v>13.583333333333334</v>
      </c>
      <c r="B105" s="214">
        <v>0.11138595627596536</v>
      </c>
      <c r="C105">
        <v>361.36157220956295</v>
      </c>
      <c r="D105" s="215">
        <f t="shared" si="4"/>
        <v>0.11973544473477897</v>
      </c>
      <c r="N105" s="15">
        <f t="shared" si="5"/>
        <v>807</v>
      </c>
    </row>
    <row r="106" spans="1:14" x14ac:dyDescent="0.45">
      <c r="A106">
        <f t="shared" si="3"/>
        <v>13.716666666666667</v>
      </c>
      <c r="B106" s="214">
        <v>0.11132115607594151</v>
      </c>
      <c r="C106">
        <v>361.15134550825331</v>
      </c>
      <c r="D106" s="215">
        <f t="shared" si="4"/>
        <v>0.11966578711340402</v>
      </c>
      <c r="N106" s="15">
        <f t="shared" si="5"/>
        <v>815</v>
      </c>
    </row>
    <row r="107" spans="1:14" x14ac:dyDescent="0.45">
      <c r="A107">
        <f t="shared" si="3"/>
        <v>13.85</v>
      </c>
      <c r="B107" s="214">
        <v>0.11349229937096331</v>
      </c>
      <c r="C107">
        <v>368.19503199093265</v>
      </c>
      <c r="D107" s="215">
        <f t="shared" si="4"/>
        <v>0.1219996792547822</v>
      </c>
      <c r="N107" s="15">
        <f t="shared" si="5"/>
        <v>823</v>
      </c>
    </row>
    <row r="108" spans="1:14" x14ac:dyDescent="0.45">
      <c r="A108">
        <f t="shared" si="3"/>
        <v>13.983333333333333</v>
      </c>
      <c r="B108" s="214">
        <v>0.11175532821114725</v>
      </c>
      <c r="C108">
        <v>362.55989942863107</v>
      </c>
      <c r="D108" s="215">
        <f t="shared" si="4"/>
        <v>0.12013250478085855</v>
      </c>
      <c r="N108" s="15">
        <f t="shared" si="5"/>
        <v>831</v>
      </c>
    </row>
    <row r="109" spans="1:14" x14ac:dyDescent="0.45">
      <c r="A109">
        <f t="shared" si="3"/>
        <v>14.116666666666667</v>
      </c>
      <c r="B109" s="214">
        <v>0.11372452115249258</v>
      </c>
      <c r="C109">
        <v>368.94841267625725</v>
      </c>
      <c r="D109" s="215">
        <f t="shared" si="4"/>
        <v>0.12224930837516808</v>
      </c>
      <c r="N109" s="15">
        <f t="shared" si="5"/>
        <v>839</v>
      </c>
    </row>
    <row r="110" spans="1:14" x14ac:dyDescent="0.45">
      <c r="A110">
        <f t="shared" si="3"/>
        <v>14.25</v>
      </c>
      <c r="B110" s="214">
        <v>0.11275418686199201</v>
      </c>
      <c r="C110">
        <v>365.80042583386398</v>
      </c>
      <c r="D110" s="215">
        <f t="shared" si="4"/>
        <v>0.12120623785084957</v>
      </c>
      <c r="N110" s="15">
        <f t="shared" si="5"/>
        <v>847</v>
      </c>
    </row>
    <row r="111" spans="1:14" x14ac:dyDescent="0.45">
      <c r="A111">
        <f t="shared" si="3"/>
        <v>14.383333333333333</v>
      </c>
      <c r="B111" s="214">
        <v>0.11300219211747198</v>
      </c>
      <c r="C111">
        <v>366.605011726312</v>
      </c>
      <c r="D111" s="215">
        <f t="shared" si="4"/>
        <v>0.12147283357399337</v>
      </c>
      <c r="N111" s="15">
        <f t="shared" si="5"/>
        <v>855</v>
      </c>
    </row>
    <row r="112" spans="1:14" x14ac:dyDescent="0.45">
      <c r="A112">
        <f t="shared" si="3"/>
        <v>14.516666666666667</v>
      </c>
      <c r="B112" s="214">
        <v>0.11162708833437177</v>
      </c>
      <c r="C112">
        <v>362.14385987534354</v>
      </c>
      <c r="D112" s="215">
        <f t="shared" si="4"/>
        <v>0.11999465204617082</v>
      </c>
      <c r="N112" s="15">
        <f t="shared" si="5"/>
        <v>863</v>
      </c>
    </row>
    <row r="113" spans="1:14" x14ac:dyDescent="0.45">
      <c r="A113">
        <f t="shared" si="3"/>
        <v>14.65</v>
      </c>
      <c r="B113" s="214">
        <v>0.11235730947693985</v>
      </c>
      <c r="C113">
        <v>364.51286463107152</v>
      </c>
      <c r="D113" s="215">
        <f t="shared" si="4"/>
        <v>0.12077961054707473</v>
      </c>
      <c r="N113" s="15">
        <f t="shared" si="5"/>
        <v>871</v>
      </c>
    </row>
    <row r="114" spans="1:14" x14ac:dyDescent="0.45">
      <c r="A114">
        <f t="shared" si="3"/>
        <v>14.783333333333333</v>
      </c>
      <c r="B114" s="214">
        <v>0.11463854727918499</v>
      </c>
      <c r="C114">
        <v>371.91372292922904</v>
      </c>
      <c r="D114" s="215">
        <f t="shared" si="4"/>
        <v>0.1232318498771468</v>
      </c>
      <c r="N114" s="15">
        <f t="shared" si="5"/>
        <v>879</v>
      </c>
    </row>
    <row r="115" spans="1:14" x14ac:dyDescent="0.45">
      <c r="A115">
        <f t="shared" si="3"/>
        <v>14.916666666666666</v>
      </c>
      <c r="B115" s="214">
        <v>0.11136277591429906</v>
      </c>
      <c r="C115">
        <v>361.28636980329759</v>
      </c>
      <c r="D115" s="215">
        <f t="shared" si="4"/>
        <v>0.11971052677378979</v>
      </c>
      <c r="N115" s="15">
        <f t="shared" si="5"/>
        <v>887</v>
      </c>
    </row>
    <row r="116" spans="1:14" x14ac:dyDescent="0.45">
      <c r="A116" s="99">
        <f t="shared" si="3"/>
        <v>15.05</v>
      </c>
      <c r="B116" s="216">
        <v>0.1134533580649289</v>
      </c>
      <c r="C116" s="99">
        <v>368.06869746867363</v>
      </c>
      <c r="D116" s="215">
        <f t="shared" si="4"/>
        <v>0.12195781890943461</v>
      </c>
      <c r="N116" s="15">
        <f t="shared" si="5"/>
        <v>895</v>
      </c>
    </row>
    <row r="117" spans="1:14" x14ac:dyDescent="0.45">
      <c r="A117">
        <f t="shared" si="3"/>
        <v>15.183333333333334</v>
      </c>
      <c r="B117" s="214">
        <v>0.11257456777950597</v>
      </c>
      <c r="C117">
        <v>365.21770036095802</v>
      </c>
      <c r="D117" s="215">
        <f t="shared" si="4"/>
        <v>0.12101315452649371</v>
      </c>
      <c r="N117" s="15">
        <f t="shared" si="5"/>
        <v>903</v>
      </c>
    </row>
    <row r="118" spans="1:14" x14ac:dyDescent="0.45">
      <c r="A118">
        <f t="shared" si="3"/>
        <v>15.316666666666666</v>
      </c>
      <c r="B118" s="214">
        <v>0.11243667631123795</v>
      </c>
      <c r="C118">
        <v>364.77034883269027</v>
      </c>
      <c r="D118" s="215">
        <f t="shared" si="4"/>
        <v>0.12086492671725986</v>
      </c>
      <c r="N118" s="15">
        <f t="shared" si="5"/>
        <v>911</v>
      </c>
    </row>
    <row r="119" spans="1:14" x14ac:dyDescent="0.45">
      <c r="A119">
        <f t="shared" si="3"/>
        <v>15.45</v>
      </c>
      <c r="B119" s="214">
        <v>0.11113752284344754</v>
      </c>
      <c r="C119">
        <v>360.55559721266445</v>
      </c>
      <c r="D119" s="215">
        <f t="shared" si="4"/>
        <v>0.1194683887384574</v>
      </c>
      <c r="N119" s="15">
        <f t="shared" si="5"/>
        <v>919</v>
      </c>
    </row>
    <row r="120" spans="1:14" x14ac:dyDescent="0.45">
      <c r="A120">
        <f t="shared" si="3"/>
        <v>15.583333333333334</v>
      </c>
      <c r="B120" s="214">
        <v>0.11282258342108799</v>
      </c>
      <c r="C120">
        <v>366.02231994830163</v>
      </c>
      <c r="D120" s="215">
        <f t="shared" si="4"/>
        <v>0.12127976141428153</v>
      </c>
      <c r="N120" s="15">
        <f t="shared" si="5"/>
        <v>927</v>
      </c>
    </row>
    <row r="121" spans="1:14" x14ac:dyDescent="0.45">
      <c r="A121">
        <f t="shared" si="3"/>
        <v>15.716666666666667</v>
      </c>
      <c r="B121" s="214">
        <v>0.11301274495380126</v>
      </c>
      <c r="C121">
        <v>366.63924754611116</v>
      </c>
      <c r="D121" s="215">
        <f t="shared" si="4"/>
        <v>0.12148417745066639</v>
      </c>
      <c r="N121" s="15">
        <f t="shared" si="5"/>
        <v>935</v>
      </c>
    </row>
    <row r="122" spans="1:14" x14ac:dyDescent="0.45">
      <c r="A122">
        <f t="shared" si="3"/>
        <v>15.85</v>
      </c>
      <c r="B122" s="214">
        <v>0.11199646970161635</v>
      </c>
      <c r="C122">
        <v>363.34221769418491</v>
      </c>
      <c r="D122" s="215">
        <f t="shared" si="4"/>
        <v>0.12039172223134026</v>
      </c>
      <c r="N122" s="15">
        <f t="shared" si="5"/>
        <v>943</v>
      </c>
    </row>
    <row r="123" spans="1:14" x14ac:dyDescent="0.45">
      <c r="A123">
        <f t="shared" si="3"/>
        <v>15.983333333333333</v>
      </c>
      <c r="B123" s="214">
        <v>0.11372540753440022</v>
      </c>
      <c r="C123">
        <v>368.9512883023275</v>
      </c>
      <c r="D123" s="215">
        <f t="shared" si="4"/>
        <v>0.12225026120024106</v>
      </c>
      <c r="N123" s="15">
        <f t="shared" si="5"/>
        <v>951</v>
      </c>
    </row>
    <row r="124" spans="1:14" x14ac:dyDescent="0.45">
      <c r="A124">
        <f t="shared" si="3"/>
        <v>16.116666666666667</v>
      </c>
      <c r="B124" s="214">
        <v>0.11194133519206785</v>
      </c>
      <c r="C124">
        <v>363.16334870818736</v>
      </c>
      <c r="D124" s="215">
        <f t="shared" si="4"/>
        <v>0.12033245484035367</v>
      </c>
      <c r="N124" s="15">
        <f t="shared" si="5"/>
        <v>959</v>
      </c>
    </row>
    <row r="125" spans="1:14" x14ac:dyDescent="0.45">
      <c r="A125">
        <f t="shared" si="3"/>
        <v>16.25</v>
      </c>
      <c r="B125" s="214">
        <v>0.1142945506696969</v>
      </c>
      <c r="C125">
        <v>370.79771908282498</v>
      </c>
      <c r="D125" s="215">
        <f t="shared" si="4"/>
        <v>0.1228620672905318</v>
      </c>
      <c r="N125" s="15">
        <f t="shared" si="5"/>
        <v>967</v>
      </c>
    </row>
    <row r="126" spans="1:14" x14ac:dyDescent="0.45">
      <c r="A126">
        <f t="shared" si="3"/>
        <v>16.383333333333333</v>
      </c>
      <c r="B126" s="214">
        <v>0.11368773074752743</v>
      </c>
      <c r="C126">
        <v>368.82905617006099</v>
      </c>
      <c r="D126" s="215">
        <f t="shared" si="4"/>
        <v>0.12220976016237939</v>
      </c>
      <c r="N126" s="15">
        <f t="shared" si="5"/>
        <v>975</v>
      </c>
    </row>
    <row r="127" spans="1:14" x14ac:dyDescent="0.45">
      <c r="B127">
        <v>0.11374582770702184</v>
      </c>
      <c r="C127">
        <v>369.01753602268695</v>
      </c>
      <c r="D127" s="215">
        <f t="shared" si="4"/>
        <v>0.12227221206848474</v>
      </c>
      <c r="N127" s="15">
        <f t="shared" si="5"/>
        <v>983</v>
      </c>
    </row>
    <row r="128" spans="1:14" x14ac:dyDescent="0.45">
      <c r="B128">
        <v>0.11506522570025959</v>
      </c>
      <c r="C128">
        <v>373.29796552337984</v>
      </c>
      <c r="D128" s="215">
        <f t="shared" si="4"/>
        <v>0.12369051210184885</v>
      </c>
      <c r="N128" s="15">
        <f t="shared" si="5"/>
        <v>991</v>
      </c>
    </row>
    <row r="129" spans="2:14" x14ac:dyDescent="0.45">
      <c r="B129">
        <v>0.11590972747325286</v>
      </c>
      <c r="C129">
        <v>376.03772283772685</v>
      </c>
      <c r="D129" s="215">
        <f t="shared" si="4"/>
        <v>0.12459831770633759</v>
      </c>
      <c r="N129" s="15">
        <f t="shared" si="5"/>
        <v>999</v>
      </c>
    </row>
    <row r="130" spans="2:14" x14ac:dyDescent="0.45">
      <c r="B130">
        <v>0.11554011796512127</v>
      </c>
      <c r="C130">
        <v>374.83862487755744</v>
      </c>
      <c r="D130" s="215">
        <f t="shared" si="4"/>
        <v>0.12420100227884606</v>
      </c>
      <c r="N130" s="15">
        <f t="shared" si="5"/>
        <v>1007</v>
      </c>
    </row>
    <row r="131" spans="2:14" x14ac:dyDescent="0.45">
      <c r="B131">
        <v>0.11661939656031907</v>
      </c>
      <c r="C131">
        <v>378.3400520148038</v>
      </c>
      <c r="D131" s="215">
        <f t="shared" si="4"/>
        <v>0.1253611835701802</v>
      </c>
      <c r="N131" s="15">
        <f t="shared" si="5"/>
        <v>1015</v>
      </c>
    </row>
    <row r="132" spans="2:14" x14ac:dyDescent="0.45">
      <c r="B132">
        <v>0.11562815625449678</v>
      </c>
      <c r="C132">
        <v>375.1242412669751</v>
      </c>
      <c r="D132" s="215">
        <f t="shared" si="4"/>
        <v>0.1242956399161614</v>
      </c>
      <c r="N132" s="15">
        <f t="shared" si="5"/>
        <v>1023</v>
      </c>
    </row>
    <row r="133" spans="2:14" x14ac:dyDescent="0.45">
      <c r="B133">
        <v>0.11616242748232848</v>
      </c>
      <c r="C133">
        <v>376.85753958689315</v>
      </c>
      <c r="D133" s="215">
        <f t="shared" ref="D133:D175" si="6">C133/(60*50.3)</f>
        <v>0.12486996010168759</v>
      </c>
      <c r="N133" s="15">
        <f t="shared" si="5"/>
        <v>1031</v>
      </c>
    </row>
    <row r="134" spans="2:14" x14ac:dyDescent="0.45">
      <c r="B134">
        <v>0.11715822578994073</v>
      </c>
      <c r="C134">
        <v>380.08813753723842</v>
      </c>
      <c r="D134" s="215">
        <f t="shared" si="6"/>
        <v>0.12594040342519497</v>
      </c>
      <c r="N134" s="15">
        <f t="shared" si="5"/>
        <v>1039</v>
      </c>
    </row>
    <row r="135" spans="2:14" x14ac:dyDescent="0.45">
      <c r="B135">
        <v>0.11590358998118742</v>
      </c>
      <c r="C135">
        <v>376.01781140673199</v>
      </c>
      <c r="D135" s="215">
        <f t="shared" si="6"/>
        <v>0.12459172014802253</v>
      </c>
      <c r="N135" s="15">
        <f t="shared" ref="N135:N198" si="7">N134+8</f>
        <v>1047</v>
      </c>
    </row>
    <row r="136" spans="2:14" x14ac:dyDescent="0.45">
      <c r="B136">
        <v>0.11400099559419397</v>
      </c>
      <c r="C136">
        <v>369.84535913404454</v>
      </c>
      <c r="D136" s="215">
        <f t="shared" si="6"/>
        <v>0.12254650733401078</v>
      </c>
      <c r="N136" s="15">
        <f t="shared" si="7"/>
        <v>1055</v>
      </c>
    </row>
    <row r="137" spans="2:14" x14ac:dyDescent="0.45">
      <c r="B137">
        <v>0.11341235419588694</v>
      </c>
      <c r="C137">
        <v>367.93567151927152</v>
      </c>
      <c r="D137" s="215">
        <f t="shared" si="6"/>
        <v>0.12191374139140872</v>
      </c>
      <c r="N137" s="15">
        <f t="shared" si="7"/>
        <v>1063</v>
      </c>
    </row>
    <row r="138" spans="2:14" x14ac:dyDescent="0.45">
      <c r="B138">
        <v>0.11496175574242545</v>
      </c>
      <c r="C138">
        <v>372.96228526449011</v>
      </c>
      <c r="D138" s="215">
        <f t="shared" si="6"/>
        <v>0.12357928603859844</v>
      </c>
      <c r="N138" s="15">
        <f t="shared" si="7"/>
        <v>1071</v>
      </c>
    </row>
    <row r="139" spans="2:14" x14ac:dyDescent="0.45">
      <c r="B139">
        <v>0.11412828214518135</v>
      </c>
      <c r="C139">
        <v>370.25830587996978</v>
      </c>
      <c r="D139" s="215">
        <f t="shared" si="6"/>
        <v>0.12268333528163346</v>
      </c>
      <c r="N139" s="15">
        <f t="shared" si="7"/>
        <v>1079</v>
      </c>
    </row>
    <row r="140" spans="2:14" x14ac:dyDescent="0.45">
      <c r="B140">
        <v>0.11278236824316522</v>
      </c>
      <c r="C140">
        <v>365.89185269366084</v>
      </c>
      <c r="D140" s="215">
        <f t="shared" si="6"/>
        <v>0.12123653170764109</v>
      </c>
      <c r="N140" s="15">
        <f t="shared" si="7"/>
        <v>1087</v>
      </c>
    </row>
    <row r="141" spans="2:14" x14ac:dyDescent="0.45">
      <c r="B141">
        <v>0.11540281897303488</v>
      </c>
      <c r="C141">
        <v>374.39319547782048</v>
      </c>
      <c r="D141" s="215">
        <f t="shared" si="6"/>
        <v>0.12405341135779339</v>
      </c>
      <c r="N141" s="15">
        <f t="shared" si="7"/>
        <v>1095</v>
      </c>
    </row>
    <row r="142" spans="2:14" x14ac:dyDescent="0.45">
      <c r="B142">
        <v>0.11350574674877649</v>
      </c>
      <c r="C142">
        <v>368.23865836674457</v>
      </c>
      <c r="D142" s="215">
        <f t="shared" si="6"/>
        <v>0.12201413464769535</v>
      </c>
      <c r="N142" s="15">
        <f t="shared" si="7"/>
        <v>1103</v>
      </c>
    </row>
    <row r="143" spans="2:14" x14ac:dyDescent="0.45">
      <c r="B143">
        <v>0.11308668894712914</v>
      </c>
      <c r="C143">
        <v>366.87913880868837</v>
      </c>
      <c r="D143" s="215">
        <f t="shared" si="6"/>
        <v>0.12156366428385963</v>
      </c>
      <c r="N143" s="15">
        <f t="shared" si="7"/>
        <v>1111</v>
      </c>
    </row>
    <row r="144" spans="2:14" x14ac:dyDescent="0.45">
      <c r="B144">
        <v>0.11429194481186884</v>
      </c>
      <c r="C144">
        <v>370.78926508275902</v>
      </c>
      <c r="D144" s="215">
        <f t="shared" si="6"/>
        <v>0.12285926609766701</v>
      </c>
      <c r="N144" s="15">
        <f t="shared" si="7"/>
        <v>1119</v>
      </c>
    </row>
    <row r="145" spans="2:14" x14ac:dyDescent="0.45">
      <c r="B145">
        <v>0.11416299981334634</v>
      </c>
      <c r="C145">
        <v>370.37093795290787</v>
      </c>
      <c r="D145" s="215">
        <f t="shared" si="6"/>
        <v>0.12272065538532401</v>
      </c>
      <c r="N145" s="15">
        <f t="shared" si="7"/>
        <v>1127</v>
      </c>
    </row>
    <row r="146" spans="2:14" x14ac:dyDescent="0.45">
      <c r="B146">
        <v>0.11298108376520558</v>
      </c>
      <c r="C146">
        <v>366.5365313934517</v>
      </c>
      <c r="D146" s="215">
        <f t="shared" si="6"/>
        <v>0.12145014294017617</v>
      </c>
      <c r="N146" s="15">
        <f t="shared" si="7"/>
        <v>1135</v>
      </c>
    </row>
    <row r="147" spans="2:14" x14ac:dyDescent="0.45">
      <c r="B147">
        <v>0.11298264687881937</v>
      </c>
      <c r="C147">
        <v>366.54160249228596</v>
      </c>
      <c r="D147" s="215">
        <f t="shared" si="6"/>
        <v>0.12145182322474683</v>
      </c>
      <c r="N147" s="15">
        <f t="shared" si="7"/>
        <v>1143</v>
      </c>
    </row>
    <row r="148" spans="2:14" x14ac:dyDescent="0.45">
      <c r="B148">
        <v>0.11484966541487683</v>
      </c>
      <c r="C148">
        <v>372.59863855042767</v>
      </c>
      <c r="D148" s="215">
        <f t="shared" si="6"/>
        <v>0.12345879342293826</v>
      </c>
      <c r="N148" s="15">
        <f t="shared" si="7"/>
        <v>1151</v>
      </c>
    </row>
    <row r="149" spans="2:14" x14ac:dyDescent="0.45">
      <c r="B149">
        <v>0.11339703587442213</v>
      </c>
      <c r="C149">
        <v>367.88597537342685</v>
      </c>
      <c r="D149" s="215">
        <f t="shared" si="6"/>
        <v>0.12189727480895522</v>
      </c>
      <c r="N149" s="15">
        <f t="shared" si="7"/>
        <v>1159</v>
      </c>
    </row>
    <row r="150" spans="2:14" x14ac:dyDescent="0.45">
      <c r="B150">
        <v>0.11273464069140129</v>
      </c>
      <c r="C150">
        <v>365.7370135764171</v>
      </c>
      <c r="D150" s="215">
        <f t="shared" si="6"/>
        <v>0.12118522649980686</v>
      </c>
      <c r="N150" s="15">
        <f t="shared" si="7"/>
        <v>1167</v>
      </c>
    </row>
    <row r="151" spans="2:14" x14ac:dyDescent="0.45">
      <c r="B151">
        <v>0.11277288599503288</v>
      </c>
      <c r="C151">
        <v>365.86109010735515</v>
      </c>
      <c r="D151" s="215">
        <f t="shared" si="6"/>
        <v>0.12122633867042915</v>
      </c>
      <c r="N151" s="15">
        <f t="shared" si="7"/>
        <v>1175</v>
      </c>
    </row>
    <row r="152" spans="2:14" x14ac:dyDescent="0.45">
      <c r="B152">
        <v>0.11299043954599455</v>
      </c>
      <c r="C152">
        <v>366.56688369070878</v>
      </c>
      <c r="D152" s="215">
        <f t="shared" si="6"/>
        <v>0.12146020003005592</v>
      </c>
      <c r="N152" s="15">
        <f t="shared" si="7"/>
        <v>1183</v>
      </c>
    </row>
    <row r="153" spans="2:14" x14ac:dyDescent="0.45">
      <c r="B153">
        <v>0.11385261722237421</v>
      </c>
      <c r="C153">
        <v>369.36398568702003</v>
      </c>
      <c r="D153" s="215">
        <f t="shared" si="6"/>
        <v>0.12238700652320081</v>
      </c>
      <c r="N153" s="15">
        <f t="shared" si="7"/>
        <v>1191</v>
      </c>
    </row>
    <row r="154" spans="2:14" x14ac:dyDescent="0.45">
      <c r="B154">
        <v>0.11354977608803005</v>
      </c>
      <c r="C154">
        <v>368.38149963496153</v>
      </c>
      <c r="D154" s="215">
        <f t="shared" si="6"/>
        <v>0.12206146442510322</v>
      </c>
      <c r="N154" s="15">
        <f t="shared" si="7"/>
        <v>1199</v>
      </c>
    </row>
    <row r="155" spans="2:14" x14ac:dyDescent="0.45">
      <c r="B155">
        <v>0.11253348956459469</v>
      </c>
      <c r="C155">
        <v>365.08443321651544</v>
      </c>
      <c r="D155" s="215">
        <f t="shared" si="6"/>
        <v>0.120968997089634</v>
      </c>
      <c r="N155" s="15">
        <f t="shared" si="7"/>
        <v>1207</v>
      </c>
    </row>
    <row r="156" spans="2:14" x14ac:dyDescent="0.45">
      <c r="B156">
        <v>0.11182237010442354</v>
      </c>
      <c r="C156">
        <v>362.7773986966555</v>
      </c>
      <c r="D156" s="215">
        <f t="shared" si="6"/>
        <v>0.1202045721327553</v>
      </c>
      <c r="N156" s="15">
        <f t="shared" si="7"/>
        <v>1215</v>
      </c>
    </row>
    <row r="157" spans="2:14" x14ac:dyDescent="0.45">
      <c r="B157">
        <v>0.11245379835386708</v>
      </c>
      <c r="C157">
        <v>364.82589666341113</v>
      </c>
      <c r="D157" s="215">
        <f t="shared" si="6"/>
        <v>0.12088333222777042</v>
      </c>
      <c r="N157" s="15">
        <f t="shared" si="7"/>
        <v>1223</v>
      </c>
    </row>
    <row r="158" spans="2:14" x14ac:dyDescent="0.45">
      <c r="B158">
        <v>0.11345065791071092</v>
      </c>
      <c r="C158">
        <v>368.05993754950578</v>
      </c>
      <c r="D158" s="215">
        <f t="shared" si="6"/>
        <v>0.12195491635172491</v>
      </c>
      <c r="N158" s="15">
        <f t="shared" si="7"/>
        <v>1231</v>
      </c>
    </row>
    <row r="159" spans="2:14" x14ac:dyDescent="0.45">
      <c r="B159">
        <v>0.11315875417118479</v>
      </c>
      <c r="C159">
        <v>367.11293491312603</v>
      </c>
      <c r="D159" s="215">
        <f t="shared" si="6"/>
        <v>0.12164113151528363</v>
      </c>
      <c r="N159" s="15">
        <f t="shared" si="7"/>
        <v>1239</v>
      </c>
    </row>
    <row r="160" spans="2:14" x14ac:dyDescent="0.45">
      <c r="B160">
        <v>0.13696131705588419</v>
      </c>
      <c r="C160">
        <v>444.33390454166386</v>
      </c>
      <c r="D160" s="215">
        <f t="shared" si="6"/>
        <v>0.14722793391042541</v>
      </c>
      <c r="N160" s="15">
        <f t="shared" si="7"/>
        <v>1247</v>
      </c>
    </row>
    <row r="161" spans="2:14" x14ac:dyDescent="0.45">
      <c r="B161">
        <v>0.10538156447736238</v>
      </c>
      <c r="C161">
        <v>341.88194898731695</v>
      </c>
      <c r="D161" s="215">
        <f t="shared" si="6"/>
        <v>0.113280963879164</v>
      </c>
      <c r="N161" s="15">
        <f t="shared" si="7"/>
        <v>1255</v>
      </c>
    </row>
    <row r="162" spans="2:14" x14ac:dyDescent="0.45">
      <c r="B162">
        <v>0.11297567360575085</v>
      </c>
      <c r="C162">
        <v>366.51897959615314</v>
      </c>
      <c r="D162" s="215">
        <f t="shared" si="6"/>
        <v>0.12144432723530588</v>
      </c>
      <c r="N162" s="15">
        <f t="shared" si="7"/>
        <v>1263</v>
      </c>
    </row>
    <row r="163" spans="2:14" x14ac:dyDescent="0.45">
      <c r="B163">
        <v>0.1130500838589526</v>
      </c>
      <c r="C163">
        <v>366.76038351262957</v>
      </c>
      <c r="D163" s="215">
        <f t="shared" si="6"/>
        <v>0.12152431527920132</v>
      </c>
      <c r="N163" s="15">
        <f t="shared" si="7"/>
        <v>1271</v>
      </c>
    </row>
    <row r="164" spans="2:14" x14ac:dyDescent="0.45">
      <c r="B164">
        <v>0.11454661969989924</v>
      </c>
      <c r="C164">
        <v>371.61548879190377</v>
      </c>
      <c r="D164" s="215">
        <f t="shared" si="6"/>
        <v>0.12313303140884817</v>
      </c>
      <c r="N164" s="15">
        <f t="shared" si="7"/>
        <v>1279</v>
      </c>
    </row>
    <row r="165" spans="2:14" x14ac:dyDescent="0.45">
      <c r="B165">
        <v>0.11274567180728885</v>
      </c>
      <c r="C165">
        <v>365.77280104472663</v>
      </c>
      <c r="D165" s="215">
        <f t="shared" si="6"/>
        <v>0.12119708450786171</v>
      </c>
      <c r="N165" s="15">
        <f t="shared" si="7"/>
        <v>1287</v>
      </c>
    </row>
    <row r="166" spans="2:14" x14ac:dyDescent="0.45">
      <c r="B166">
        <v>0.11096983613700132</v>
      </c>
      <c r="C166">
        <v>360.01158310257392</v>
      </c>
      <c r="D166" s="215">
        <f t="shared" si="6"/>
        <v>0.11928813224074683</v>
      </c>
      <c r="N166" s="15">
        <f t="shared" si="7"/>
        <v>1295</v>
      </c>
    </row>
    <row r="167" spans="2:14" x14ac:dyDescent="0.45">
      <c r="B167">
        <v>0.11380592493713577</v>
      </c>
      <c r="C167">
        <v>369.21250521167167</v>
      </c>
      <c r="D167" s="215">
        <f t="shared" si="6"/>
        <v>0.12233681418544455</v>
      </c>
      <c r="N167" s="15">
        <f t="shared" si="7"/>
        <v>1303</v>
      </c>
    </row>
    <row r="168" spans="2:14" x14ac:dyDescent="0.45">
      <c r="B168">
        <v>0.11241852971736323</v>
      </c>
      <c r="C168">
        <v>364.71147712289792</v>
      </c>
      <c r="D168" s="215">
        <f t="shared" si="6"/>
        <v>0.12084541985516829</v>
      </c>
      <c r="N168" s="15">
        <f t="shared" si="7"/>
        <v>1311</v>
      </c>
    </row>
    <row r="169" spans="2:14" x14ac:dyDescent="0.45">
      <c r="B169">
        <v>0.11288957065754023</v>
      </c>
      <c r="C169">
        <v>366.23964189706129</v>
      </c>
      <c r="D169" s="215">
        <f t="shared" si="6"/>
        <v>0.12135177001228008</v>
      </c>
      <c r="N169" s="15">
        <f t="shared" si="7"/>
        <v>1319</v>
      </c>
    </row>
    <row r="170" spans="2:14" x14ac:dyDescent="0.45">
      <c r="B170">
        <v>0.11343196925256421</v>
      </c>
      <c r="C170">
        <v>367.99930725897212</v>
      </c>
      <c r="D170" s="215">
        <f t="shared" si="6"/>
        <v>0.12193482679223729</v>
      </c>
      <c r="N170" s="15">
        <f t="shared" si="7"/>
        <v>1327</v>
      </c>
    </row>
    <row r="171" spans="2:14" x14ac:dyDescent="0.45">
      <c r="B171">
        <v>0.11345559083640452</v>
      </c>
      <c r="C171">
        <v>368.07594109109959</v>
      </c>
      <c r="D171" s="215">
        <f t="shared" si="6"/>
        <v>0.12196021904940345</v>
      </c>
      <c r="N171" s="15">
        <f t="shared" si="7"/>
        <v>1335</v>
      </c>
    </row>
    <row r="172" spans="2:14" x14ac:dyDescent="0.45">
      <c r="B172">
        <v>0.11250018854197696</v>
      </c>
      <c r="C172">
        <v>364.97639706643281</v>
      </c>
      <c r="D172" s="215">
        <f t="shared" si="6"/>
        <v>0.12093319982320504</v>
      </c>
      <c r="N172" s="15">
        <f t="shared" si="7"/>
        <v>1343</v>
      </c>
    </row>
    <row r="173" spans="2:14" x14ac:dyDescent="0.45">
      <c r="B173">
        <v>0.11318448544837967</v>
      </c>
      <c r="C173">
        <v>367.19641307404487</v>
      </c>
      <c r="D173" s="215">
        <f t="shared" si="6"/>
        <v>0.12166879160836477</v>
      </c>
      <c r="N173" s="15">
        <f t="shared" si="7"/>
        <v>1351</v>
      </c>
    </row>
    <row r="174" spans="2:14" x14ac:dyDescent="0.45">
      <c r="B174">
        <v>0.1132330987579304</v>
      </c>
      <c r="C174">
        <v>367.35412579256786</v>
      </c>
      <c r="D174" s="215">
        <f t="shared" si="6"/>
        <v>0.12172104897036708</v>
      </c>
      <c r="N174" s="15">
        <f t="shared" si="7"/>
        <v>1359</v>
      </c>
    </row>
    <row r="175" spans="2:14" x14ac:dyDescent="0.45">
      <c r="B175">
        <v>0.1124612302273288</v>
      </c>
      <c r="C175">
        <v>364.85000736433233</v>
      </c>
      <c r="D175" s="215">
        <f t="shared" si="6"/>
        <v>0.12089132119427844</v>
      </c>
      <c r="N175" s="15">
        <f t="shared" si="7"/>
        <v>1367</v>
      </c>
    </row>
    <row r="176" spans="2:14" x14ac:dyDescent="0.45">
      <c r="N176" s="15">
        <f t="shared" si="7"/>
        <v>1375</v>
      </c>
    </row>
    <row r="177" spans="14:14" x14ac:dyDescent="0.45">
      <c r="N177" s="15">
        <f t="shared" si="7"/>
        <v>1383</v>
      </c>
    </row>
    <row r="178" spans="14:14" x14ac:dyDescent="0.45">
      <c r="N178" s="15">
        <f t="shared" si="7"/>
        <v>1391</v>
      </c>
    </row>
    <row r="179" spans="14:14" x14ac:dyDescent="0.45">
      <c r="N179" s="15">
        <f t="shared" si="7"/>
        <v>1399</v>
      </c>
    </row>
    <row r="180" spans="14:14" x14ac:dyDescent="0.45">
      <c r="N180" s="15">
        <f t="shared" si="7"/>
        <v>1407</v>
      </c>
    </row>
    <row r="181" spans="14:14" x14ac:dyDescent="0.45">
      <c r="N181" s="15">
        <f t="shared" si="7"/>
        <v>1415</v>
      </c>
    </row>
    <row r="182" spans="14:14" x14ac:dyDescent="0.45">
      <c r="N182" s="15">
        <f t="shared" si="7"/>
        <v>1423</v>
      </c>
    </row>
    <row r="183" spans="14:14" x14ac:dyDescent="0.45">
      <c r="N183" s="15">
        <f t="shared" si="7"/>
        <v>1431</v>
      </c>
    </row>
    <row r="184" spans="14:14" x14ac:dyDescent="0.45">
      <c r="N184" s="15">
        <f t="shared" si="7"/>
        <v>1439</v>
      </c>
    </row>
    <row r="185" spans="14:14" x14ac:dyDescent="0.45">
      <c r="N185" s="15">
        <f t="shared" si="7"/>
        <v>1447</v>
      </c>
    </row>
    <row r="186" spans="14:14" x14ac:dyDescent="0.45">
      <c r="N186" s="15">
        <f t="shared" si="7"/>
        <v>1455</v>
      </c>
    </row>
    <row r="187" spans="14:14" x14ac:dyDescent="0.45">
      <c r="N187" s="15">
        <f t="shared" si="7"/>
        <v>1463</v>
      </c>
    </row>
    <row r="188" spans="14:14" x14ac:dyDescent="0.45">
      <c r="N188" s="15">
        <f t="shared" si="7"/>
        <v>1471</v>
      </c>
    </row>
    <row r="189" spans="14:14" x14ac:dyDescent="0.45">
      <c r="N189" s="15">
        <f t="shared" si="7"/>
        <v>1479</v>
      </c>
    </row>
    <row r="190" spans="14:14" x14ac:dyDescent="0.45">
      <c r="N190" s="15">
        <f t="shared" si="7"/>
        <v>1487</v>
      </c>
    </row>
    <row r="191" spans="14:14" x14ac:dyDescent="0.45">
      <c r="N191" s="15">
        <f t="shared" si="7"/>
        <v>1495</v>
      </c>
    </row>
    <row r="192" spans="14:14" x14ac:dyDescent="0.45">
      <c r="N192" s="15">
        <f t="shared" si="7"/>
        <v>1503</v>
      </c>
    </row>
    <row r="193" spans="14:14" x14ac:dyDescent="0.45">
      <c r="N193" s="15">
        <f t="shared" si="7"/>
        <v>1511</v>
      </c>
    </row>
    <row r="194" spans="14:14" x14ac:dyDescent="0.45">
      <c r="N194" s="15">
        <f t="shared" si="7"/>
        <v>1519</v>
      </c>
    </row>
    <row r="195" spans="14:14" x14ac:dyDescent="0.45">
      <c r="N195" s="15">
        <f t="shared" si="7"/>
        <v>1527</v>
      </c>
    </row>
    <row r="196" spans="14:14" x14ac:dyDescent="0.45">
      <c r="N196" s="15">
        <f t="shared" si="7"/>
        <v>1535</v>
      </c>
    </row>
    <row r="197" spans="14:14" x14ac:dyDescent="0.45">
      <c r="N197" s="15">
        <f t="shared" si="7"/>
        <v>1543</v>
      </c>
    </row>
    <row r="198" spans="14:14" x14ac:dyDescent="0.45">
      <c r="N198" s="15">
        <f t="shared" si="7"/>
        <v>1551</v>
      </c>
    </row>
    <row r="199" spans="14:14" x14ac:dyDescent="0.45">
      <c r="N199" s="15">
        <f t="shared" ref="N199:N215" si="8">N198+8</f>
        <v>1559</v>
      </c>
    </row>
    <row r="200" spans="14:14" x14ac:dyDescent="0.45">
      <c r="N200" s="15">
        <f t="shared" si="8"/>
        <v>1567</v>
      </c>
    </row>
    <row r="201" spans="14:14" x14ac:dyDescent="0.45">
      <c r="N201" s="15">
        <f t="shared" si="8"/>
        <v>1575</v>
      </c>
    </row>
    <row r="202" spans="14:14" x14ac:dyDescent="0.45">
      <c r="N202" s="15">
        <f t="shared" si="8"/>
        <v>1583</v>
      </c>
    </row>
    <row r="203" spans="14:14" x14ac:dyDescent="0.45">
      <c r="N203" s="15">
        <f t="shared" si="8"/>
        <v>1591</v>
      </c>
    </row>
    <row r="204" spans="14:14" x14ac:dyDescent="0.45">
      <c r="N204" s="15">
        <f t="shared" si="8"/>
        <v>1599</v>
      </c>
    </row>
    <row r="205" spans="14:14" x14ac:dyDescent="0.45">
      <c r="N205" s="15">
        <f t="shared" si="8"/>
        <v>1607</v>
      </c>
    </row>
    <row r="206" spans="14:14" x14ac:dyDescent="0.45">
      <c r="N206" s="15">
        <f t="shared" si="8"/>
        <v>1615</v>
      </c>
    </row>
    <row r="207" spans="14:14" x14ac:dyDescent="0.45">
      <c r="N207" s="15">
        <f t="shared" si="8"/>
        <v>1623</v>
      </c>
    </row>
    <row r="208" spans="14:14" x14ac:dyDescent="0.45">
      <c r="N208" s="15">
        <f t="shared" si="8"/>
        <v>1631</v>
      </c>
    </row>
    <row r="209" spans="14:14" x14ac:dyDescent="0.45">
      <c r="N209" s="15">
        <f t="shared" si="8"/>
        <v>1639</v>
      </c>
    </row>
    <row r="210" spans="14:14" x14ac:dyDescent="0.45">
      <c r="N210" s="15">
        <f t="shared" si="8"/>
        <v>1647</v>
      </c>
    </row>
    <row r="211" spans="14:14" x14ac:dyDescent="0.45">
      <c r="N211" s="15">
        <f t="shared" si="8"/>
        <v>1655</v>
      </c>
    </row>
    <row r="212" spans="14:14" x14ac:dyDescent="0.45">
      <c r="N212" s="15">
        <f t="shared" si="8"/>
        <v>1663</v>
      </c>
    </row>
    <row r="213" spans="14:14" x14ac:dyDescent="0.45">
      <c r="N213" s="15">
        <f t="shared" si="8"/>
        <v>1671</v>
      </c>
    </row>
    <row r="214" spans="14:14" x14ac:dyDescent="0.45">
      <c r="N214" s="15">
        <f t="shared" si="8"/>
        <v>1679</v>
      </c>
    </row>
    <row r="215" spans="14:14" x14ac:dyDescent="0.45">
      <c r="N215" s="15">
        <f t="shared" si="8"/>
        <v>1687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F19340-FD94-499E-92ED-326C83AFE2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</vt:lpstr>
      <vt:lpstr>Basic calculation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ReactIR</dc:creator>
  <cp:keywords/>
  <dc:description/>
  <cp:lastModifiedBy>Majed Alam Abir</cp:lastModifiedBy>
  <cp:revision/>
  <dcterms:created xsi:type="dcterms:W3CDTF">2014-05-23T23:08:05Z</dcterms:created>
  <dcterms:modified xsi:type="dcterms:W3CDTF">2024-04-08T20:46:27Z</dcterms:modified>
  <cp:category/>
  <cp:contentStatus/>
</cp:coreProperties>
</file>